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showInkAnnotation="0" codeName="ThisWorkbook" defaultThemeVersion="124226"/>
  <mc:AlternateContent xmlns:mc="http://schemas.openxmlformats.org/markup-compatibility/2006">
    <mc:Choice Requires="x15">
      <x15ac:absPath xmlns:x15ac="http://schemas.microsoft.com/office/spreadsheetml/2010/11/ac" url="https://oge4.sharepoint.com/teams/IIJA-InfrastructureInvestmentandJobsAct/Shared Documents/General/Programs/GRIP/Smart Grid 40107/Full Application/0. FINAL CLEAN FULL APPLICATION PACKAGE - SMART GRID/"/>
    </mc:Choice>
  </mc:AlternateContent>
  <xr:revisionPtr revIDLastSave="2" documentId="13_ncr:1_{2F8D5220-068F-4252-8FAB-83B5C7EB0C0E}" xr6:coauthVersionLast="47" xr6:coauthVersionMax="47" xr10:uidLastSave="{7102C6E6-C609-4381-8826-6E63C57718B3}"/>
  <bookViews>
    <workbookView xWindow="-120" yWindow="-120" windowWidth="29040" windowHeight="15840" tabRatio="828" xr2:uid="{00000000-000D-0000-FFFF-FFFF00000000}"/>
  </bookViews>
  <sheets>
    <sheet name="Instructions and Summary" sheetId="1" r:id="rId1"/>
    <sheet name="a. Personnel" sheetId="2" r:id="rId2"/>
    <sheet name="b. Fringe" sheetId="3" r:id="rId3"/>
    <sheet name="c. Travel" sheetId="4" r:id="rId4"/>
    <sheet name="d. Equipment" sheetId="14"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s>
  <externalReferences>
    <externalReference r:id="rId14"/>
    <externalReference r:id="rId15"/>
  </externalReferences>
  <definedNames>
    <definedName name="_xlnm._FilterDatabase" localSheetId="6" hidden="1">'f. Contractual'!$A$15:$R$48</definedName>
    <definedName name="_xlnm._FilterDatabase" localSheetId="8" hidden="1">'h. Other'!$A$10:$E$926</definedName>
    <definedName name="Assumptiontype">[1]!Table9[[#All],[ASSUMPTION TYPE]]</definedName>
    <definedName name="Category">[1]!Table5[[#All],[CATEGORY]]</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bortype">[1]!Table10[[#All],[LABOR TYPE]]</definedName>
    <definedName name="Phase">[1]!Table7[[#All],[PHASE]]</definedName>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ProjectPhase">[1]!Table8[[#All],[PROJECT PHASE]]</definedName>
    <definedName name="State">[1]!Table4[[#All],[STATE]]</definedName>
    <definedName name="System">[1]!Table6[[#All],[SYSTEM]]</definedName>
    <definedName name="Text156" localSheetId="10">'j. Cost Share'!#REF!</definedName>
    <definedName name="Text157" localSheetId="10">'j. Cost Share'!#REF!</definedName>
    <definedName name="Text158" localSheetId="10">'j. Cost Share'!#REF!</definedName>
    <definedName name="Year">[1]!Table3[[#All],[YEAR]]</definedName>
    <definedName name="Z_5BEC5FDE_32D0_42EF_8D2A_06DCBD4F05CC_.wvu.Cols" localSheetId="9" hidden="1">'i. Indirect'!$J:$K</definedName>
    <definedName name="Z_5BEC5FDE_32D0_42EF_8D2A_06DCBD4F05CC_.wvu.PrintArea" localSheetId="1" hidden="1">'a. Personnel'!$A$1:$T$114</definedName>
    <definedName name="Z_5BEC5FDE_32D0_42EF_8D2A_06DCBD4F05CC_.wvu.PrintArea" localSheetId="2" hidden="1">'b. Fringe'!$A$1:$Q$21</definedName>
    <definedName name="Z_5BEC5FDE_32D0_42EF_8D2A_06DCBD4F05CC_.wvu.PrintArea" localSheetId="6" hidden="1">'f. Contractual'!$B$1:$J$56</definedName>
    <definedName name="Z_5BEC5FDE_32D0_42EF_8D2A_06DCBD4F05CC_.wvu.PrintArea" localSheetId="7" hidden="1">'g. Construction'!$B$1:$E$45</definedName>
    <definedName name="Z_5BEC5FDE_32D0_42EF_8D2A_06DCBD4F05CC_.wvu.PrintArea" localSheetId="8" hidden="1">'h. Other'!$B$1:$E$3206</definedName>
    <definedName name="Z_5BEC5FDE_32D0_42EF_8D2A_06DCBD4F05CC_.wvu.PrintArea" localSheetId="9" hidden="1">'i. Indirect'!$A$1:$I$25</definedName>
    <definedName name="Z_5BEC5FDE_32D0_42EF_8D2A_06DCBD4F05CC_.wvu.PrintArea" localSheetId="10" hidden="1">'j. Cost Share'!$A$1:$I$20</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Personnel'!$A$1:$T$114</definedName>
    <definedName name="Z_6588CF8C_0BB8_4786_9A46_0A2D10254132_.wvu.PrintArea" localSheetId="2" hidden="1">'b. Fringe'!$A$1:$Q$21</definedName>
    <definedName name="Z_6588CF8C_0BB8_4786_9A46_0A2D10254132_.wvu.PrintArea" localSheetId="6" hidden="1">'f. Contractual'!$B$1:$J$56</definedName>
    <definedName name="Z_6588CF8C_0BB8_4786_9A46_0A2D10254132_.wvu.PrintArea" localSheetId="7" hidden="1">'g. Construction'!$B$1:$E$45</definedName>
    <definedName name="Z_6588CF8C_0BB8_4786_9A46_0A2D10254132_.wvu.PrintArea" localSheetId="8" hidden="1">'h. Other'!$B$1:$E$3206</definedName>
    <definedName name="Z_6588CF8C_0BB8_4786_9A46_0A2D10254132_.wvu.PrintArea" localSheetId="9" hidden="1">'i. Indirect'!$A$1:$I$25</definedName>
    <definedName name="Z_6588CF8C_0BB8_4786_9A46_0A2D10254132_.wvu.PrintArea" localSheetId="10" hidden="1">'j. Cost Share'!$A$1:$I$20</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Personnel'!$A$1:$T$114</definedName>
    <definedName name="Z_712CE29F_EFCA_4968_A7C5_599F87319D6A_.wvu.PrintArea" localSheetId="2" hidden="1">'b. Fringe'!$A$1:$Q$21</definedName>
    <definedName name="Z_712CE29F_EFCA_4968_A7C5_599F87319D6A_.wvu.PrintArea" localSheetId="6" hidden="1">'f. Contractual'!$B$1:$J$56</definedName>
    <definedName name="Z_712CE29F_EFCA_4968_A7C5_599F87319D6A_.wvu.PrintArea" localSheetId="7" hidden="1">'g. Construction'!$B$1:$E$45</definedName>
    <definedName name="Z_712CE29F_EFCA_4968_A7C5_599F87319D6A_.wvu.PrintArea" localSheetId="8" hidden="1">'h. Other'!$B$1:$E$3206</definedName>
    <definedName name="Z_712CE29F_EFCA_4968_A7C5_599F87319D6A_.wvu.PrintArea" localSheetId="9" hidden="1">'i. Indirect'!$A$1:$I$25</definedName>
    <definedName name="Z_712CE29F_EFCA_4968_A7C5_599F87319D6A_.wvu.PrintArea" localSheetId="10" hidden="1">'j. Cost Share'!$A$1:$I$20</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Personnel'!$A$1:$T$114</definedName>
    <definedName name="Z_BF352FCE_C1BE_4B84_9561_6030FEF6A15F_.wvu.PrintArea" localSheetId="2" hidden="1">'b. Fringe'!$A$1:$Q$21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Personnel'!$A$1:$T$114</definedName>
    <definedName name="Z_D5CEF8EB_A9A7_4458_BF65_8F18E34CBA87_.wvu.PrintArea" localSheetId="2" hidden="1">'b. Fringe'!$A$1:$Q$21</definedName>
    <definedName name="Z_D5CEF8EB_A9A7_4458_BF65_8F18E34CBA87_.wvu.PrintArea" localSheetId="6" hidden="1">'f. Contractual'!$B$1:$J$56</definedName>
    <definedName name="Z_D5CEF8EB_A9A7_4458_BF65_8F18E34CBA87_.wvu.PrintArea" localSheetId="7" hidden="1">'g. Construction'!$B$1:$E$45</definedName>
    <definedName name="Z_D5CEF8EB_A9A7_4458_BF65_8F18E34CBA87_.wvu.PrintArea" localSheetId="8" hidden="1">'h. Other'!$B$1:$E$3206</definedName>
    <definedName name="Z_D5CEF8EB_A9A7_4458_BF65_8F18E34CBA87_.wvu.PrintArea" localSheetId="9" hidden="1">'i. Indirect'!$A$1:$I$25</definedName>
    <definedName name="Z_D5CEF8EB_A9A7_4458_BF65_8F18E34CBA87_.wvu.PrintArea" localSheetId="10" hidden="1">'j. Cost Share'!$A$1:$I$20</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Personnel'!$A$1:$T$114</definedName>
    <definedName name="Z_D7FF18E2_A72D_4088_BD59_9D74A43C39A8_.wvu.PrintArea" localSheetId="2" hidden="1">'b. Fringe'!$A$1:$Q$21</definedName>
    <definedName name="Z_D7FF18E2_A72D_4088_BD59_9D74A43C39A8_.wvu.PrintArea" localSheetId="6" hidden="1">'f. Contractual'!$B$1:$J$56</definedName>
    <definedName name="Z_D7FF18E2_A72D_4088_BD59_9D74A43C39A8_.wvu.PrintArea" localSheetId="7" hidden="1">'g. Construction'!$B$1:$E$45</definedName>
    <definedName name="Z_D7FF18E2_A72D_4088_BD59_9D74A43C39A8_.wvu.PrintArea" localSheetId="8" hidden="1">'h. Other'!$B$1:$E$3206</definedName>
    <definedName name="Z_D7FF18E2_A72D_4088_BD59_9D74A43C39A8_.wvu.PrintArea" localSheetId="9" hidden="1">'i. Indirect'!$A$1:$I$25</definedName>
    <definedName name="Z_D7FF18E2_A72D_4088_BD59_9D74A43C39A8_.wvu.PrintArea" localSheetId="10" hidden="1">'j. Cost Share'!$A$1:$I$20</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91028"/>
  <customWorkbookViews>
    <customWorkbookView name="Wilson, Todd - Personal View" guid="{BF352FCE-C1BE-4B84-9561-6030FEF6A15F}" mergeInterval="0" personalView="1" maximized="1" windowWidth="1680" windowHeight="864" tabRatio="783" activeSheetId="10"/>
    <customWorkbookView name="nkiyota - Personal View" guid="{D5CEF8EB-A9A7-4458-BF65-8F18E34CBA87}" mergeInterval="0" personalView="1" maximized="1" xWindow="1" yWindow="1" windowWidth="1676" windowHeight="754" tabRatio="783" activeSheetId="10"/>
    <customWorkbookView name="nblackst - Personal View" guid="{6588CF8C-0BB8-4786-9A46-0A2D10254132}" mergeInterval="0" personalView="1" maximized="1" xWindow="1" yWindow="1" windowWidth="1276" windowHeight="697" tabRatio="783" activeSheetId="1" showComments="commIndAndComment"/>
    <customWorkbookView name="mwise - Personal View" guid="{712CE29F-EFCA-4968-A7C5-599F87319D6A}" mergeInterval="0" personalView="1" maximized="1" xWindow="1" yWindow="1" windowWidth="1020" windowHeight="506" tabRatio="783" activeSheetId="1"/>
    <customWorkbookView name="Todd Wilson - Personal View" guid="{5BEC5FDE-32D0-42EF-8D2A-06DCBD4F05CC}" mergeInterval="0" personalView="1" maximized="1" xWindow="1" yWindow="1" windowWidth="1680" windowHeight="787" tabRatio="783" activeSheetId="11" showComments="commIndAndComment"/>
    <customWorkbookView name="utrujill - Personal View" guid="{D7FF18E2-A72D-4088-BD59-9D74A43C39A8}" mergeInterval="0" personalView="1" maximized="1" xWindow="1" yWindow="1" windowWidth="1244" windowHeight="748" tabRatio="7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3" l="1"/>
  <c r="C3196" i="9"/>
  <c r="C2364" i="9" l="1"/>
  <c r="N108" i="2" l="1"/>
  <c r="Q108" i="2"/>
  <c r="R108" i="2"/>
  <c r="K108" i="2"/>
  <c r="H108" i="2"/>
  <c r="E108" i="2"/>
  <c r="N99" i="2"/>
  <c r="Q99" i="2"/>
  <c r="R99" i="2"/>
  <c r="K99" i="2"/>
  <c r="H99" i="2"/>
  <c r="E99" i="2"/>
  <c r="N98" i="2"/>
  <c r="Q98" i="2"/>
  <c r="R98" i="2"/>
  <c r="K98" i="2"/>
  <c r="H98" i="2"/>
  <c r="E98" i="2"/>
  <c r="Q95" i="2"/>
  <c r="R95" i="2"/>
  <c r="N95" i="2"/>
  <c r="K95" i="2"/>
  <c r="H95" i="2"/>
  <c r="E95" i="2"/>
  <c r="Q76" i="2"/>
  <c r="N76" i="2"/>
  <c r="K76" i="2"/>
  <c r="R76" i="2"/>
  <c r="H76" i="2"/>
  <c r="E76" i="2"/>
  <c r="Q24" i="2"/>
  <c r="R24" i="2"/>
  <c r="N24" i="2"/>
  <c r="K24" i="2"/>
  <c r="H24" i="2"/>
  <c r="E24" i="2"/>
  <c r="J17" i="4"/>
  <c r="I17" i="4"/>
  <c r="G17" i="4"/>
  <c r="J24" i="4"/>
  <c r="I24" i="4"/>
  <c r="G24" i="4"/>
  <c r="J16" i="4"/>
  <c r="I16" i="4"/>
  <c r="G16" i="4"/>
  <c r="I8" i="4"/>
  <c r="J8" i="4"/>
  <c r="G8" i="4"/>
  <c r="S108" i="2" l="1"/>
  <c r="S99" i="2"/>
  <c r="S98" i="2"/>
  <c r="S95" i="2"/>
  <c r="S76" i="2"/>
  <c r="S24" i="2"/>
  <c r="F12" i="10"/>
  <c r="J27" i="7" l="1"/>
  <c r="J25" i="7"/>
  <c r="J24" i="7"/>
  <c r="J46" i="7"/>
  <c r="J16" i="7"/>
  <c r="J36" i="7"/>
  <c r="J18" i="7"/>
  <c r="J23" i="7"/>
  <c r="J22" i="7"/>
  <c r="J40" i="7"/>
  <c r="J38" i="7"/>
  <c r="J29" i="7"/>
  <c r="J43" i="7"/>
  <c r="J33" i="7"/>
  <c r="J21" i="7"/>
  <c r="J45" i="7"/>
  <c r="J35" i="7"/>
  <c r="J19" i="7"/>
  <c r="J39" i="7"/>
  <c r="J41" i="7"/>
  <c r="J37" i="7"/>
  <c r="J42" i="7"/>
  <c r="J17" i="7"/>
  <c r="J44" i="7"/>
  <c r="J28" i="7"/>
  <c r="J34" i="7"/>
  <c r="J26" i="7"/>
  <c r="J20" i="7"/>
  <c r="J31" i="7"/>
  <c r="J30" i="7"/>
  <c r="J32" i="7"/>
  <c r="R15" i="2"/>
  <c r="Q15" i="2"/>
  <c r="N15" i="2"/>
  <c r="K15" i="2"/>
  <c r="H15" i="2"/>
  <c r="E15" i="2"/>
  <c r="R102" i="2"/>
  <c r="Q102" i="2"/>
  <c r="N102" i="2"/>
  <c r="K102" i="2"/>
  <c r="H102" i="2"/>
  <c r="E102" i="2"/>
  <c r="R100" i="2"/>
  <c r="Q100" i="2"/>
  <c r="N100" i="2"/>
  <c r="K100" i="2"/>
  <c r="H100" i="2"/>
  <c r="E100" i="2"/>
  <c r="R44" i="2"/>
  <c r="Q44" i="2"/>
  <c r="N44" i="2"/>
  <c r="K44" i="2"/>
  <c r="H44" i="2"/>
  <c r="E44" i="2"/>
  <c r="R22" i="2"/>
  <c r="Q22" i="2"/>
  <c r="N22" i="2"/>
  <c r="K22" i="2"/>
  <c r="H22" i="2"/>
  <c r="E22" i="2"/>
  <c r="R88" i="2"/>
  <c r="Q88" i="2"/>
  <c r="N88" i="2"/>
  <c r="K88" i="2"/>
  <c r="H88" i="2"/>
  <c r="E88" i="2"/>
  <c r="R27" i="2"/>
  <c r="Q27" i="2"/>
  <c r="N27" i="2"/>
  <c r="K27" i="2"/>
  <c r="H27" i="2"/>
  <c r="E27" i="2"/>
  <c r="R29" i="2"/>
  <c r="Q29" i="2"/>
  <c r="N29" i="2"/>
  <c r="K29" i="2"/>
  <c r="H29" i="2"/>
  <c r="E29" i="2"/>
  <c r="R105" i="2"/>
  <c r="Q105" i="2"/>
  <c r="N105" i="2"/>
  <c r="K105" i="2"/>
  <c r="H105" i="2"/>
  <c r="E105" i="2"/>
  <c r="R21" i="2"/>
  <c r="Q21" i="2"/>
  <c r="N21" i="2"/>
  <c r="K21" i="2"/>
  <c r="H21" i="2"/>
  <c r="E21" i="2"/>
  <c r="R8" i="2"/>
  <c r="Q8" i="2"/>
  <c r="N8" i="2"/>
  <c r="K8" i="2"/>
  <c r="H8" i="2"/>
  <c r="E8" i="2"/>
  <c r="R49" i="2"/>
  <c r="Q49" i="2"/>
  <c r="N49" i="2"/>
  <c r="K49" i="2"/>
  <c r="H49" i="2"/>
  <c r="E49" i="2"/>
  <c r="R59" i="2"/>
  <c r="Q59" i="2"/>
  <c r="N59" i="2"/>
  <c r="K59" i="2"/>
  <c r="H59" i="2"/>
  <c r="E59" i="2"/>
  <c r="R94" i="2"/>
  <c r="Q94" i="2"/>
  <c r="N94" i="2"/>
  <c r="K94" i="2"/>
  <c r="H94" i="2"/>
  <c r="E94" i="2"/>
  <c r="R41" i="2"/>
  <c r="Q41" i="2"/>
  <c r="N41" i="2"/>
  <c r="K41" i="2"/>
  <c r="H41" i="2"/>
  <c r="E41" i="2"/>
  <c r="R56" i="2"/>
  <c r="Q56" i="2"/>
  <c r="N56" i="2"/>
  <c r="K56" i="2"/>
  <c r="H56" i="2"/>
  <c r="E56" i="2"/>
  <c r="R82" i="2"/>
  <c r="Q82" i="2"/>
  <c r="N82" i="2"/>
  <c r="K82" i="2"/>
  <c r="H82" i="2"/>
  <c r="E82" i="2"/>
  <c r="R93" i="2"/>
  <c r="Q93" i="2"/>
  <c r="N93" i="2"/>
  <c r="K93" i="2"/>
  <c r="H93" i="2"/>
  <c r="E93" i="2"/>
  <c r="R72" i="2"/>
  <c r="Q72" i="2"/>
  <c r="N72" i="2"/>
  <c r="K72" i="2"/>
  <c r="H72" i="2"/>
  <c r="E72" i="2"/>
  <c r="R13" i="2"/>
  <c r="Q13" i="2"/>
  <c r="N13" i="2"/>
  <c r="K13" i="2"/>
  <c r="H13" i="2"/>
  <c r="E13" i="2"/>
  <c r="R37" i="2"/>
  <c r="Q37" i="2"/>
  <c r="N37" i="2"/>
  <c r="K37" i="2"/>
  <c r="H37" i="2"/>
  <c r="E37" i="2"/>
  <c r="R26" i="2"/>
  <c r="Q26" i="2"/>
  <c r="N26" i="2"/>
  <c r="K26" i="2"/>
  <c r="H26" i="2"/>
  <c r="E26" i="2"/>
  <c r="R81" i="2"/>
  <c r="Q81" i="2"/>
  <c r="N81" i="2"/>
  <c r="K81" i="2"/>
  <c r="H81" i="2"/>
  <c r="E81" i="2"/>
  <c r="R87" i="2"/>
  <c r="Q87" i="2"/>
  <c r="N87" i="2"/>
  <c r="K87" i="2"/>
  <c r="H87" i="2"/>
  <c r="E87" i="2"/>
  <c r="R107" i="2"/>
  <c r="Q107" i="2"/>
  <c r="N107" i="2"/>
  <c r="K107" i="2"/>
  <c r="H107" i="2"/>
  <c r="E107" i="2"/>
  <c r="R55" i="2"/>
  <c r="Q55" i="2"/>
  <c r="N55" i="2"/>
  <c r="K55" i="2"/>
  <c r="H55" i="2"/>
  <c r="E55" i="2"/>
  <c r="R23" i="2"/>
  <c r="Q23" i="2"/>
  <c r="N23" i="2"/>
  <c r="K23" i="2"/>
  <c r="H23" i="2"/>
  <c r="E23" i="2"/>
  <c r="R63" i="2"/>
  <c r="Q63" i="2"/>
  <c r="N63" i="2"/>
  <c r="K63" i="2"/>
  <c r="H63" i="2"/>
  <c r="E63" i="2"/>
  <c r="R67" i="2"/>
  <c r="Q67" i="2"/>
  <c r="N67" i="2"/>
  <c r="K67" i="2"/>
  <c r="H67" i="2"/>
  <c r="E67" i="2"/>
  <c r="R25" i="2"/>
  <c r="Q25" i="2"/>
  <c r="N25" i="2"/>
  <c r="K25" i="2"/>
  <c r="H25" i="2"/>
  <c r="E25" i="2"/>
  <c r="R89" i="2"/>
  <c r="Q89" i="2"/>
  <c r="N89" i="2"/>
  <c r="K89" i="2"/>
  <c r="H89" i="2"/>
  <c r="E89" i="2"/>
  <c r="R58" i="2"/>
  <c r="Q58" i="2"/>
  <c r="N58" i="2"/>
  <c r="K58" i="2"/>
  <c r="H58" i="2"/>
  <c r="E58" i="2"/>
  <c r="R18" i="2"/>
  <c r="Q18" i="2"/>
  <c r="N18" i="2"/>
  <c r="K18" i="2"/>
  <c r="H18" i="2"/>
  <c r="E18" i="2"/>
  <c r="R35" i="2"/>
  <c r="Q35" i="2"/>
  <c r="N35" i="2"/>
  <c r="K35" i="2"/>
  <c r="H35" i="2"/>
  <c r="E35" i="2"/>
  <c r="R74" i="2"/>
  <c r="Q74" i="2"/>
  <c r="N74" i="2"/>
  <c r="K74" i="2"/>
  <c r="H74" i="2"/>
  <c r="E74" i="2"/>
  <c r="R36" i="2"/>
  <c r="Q36" i="2"/>
  <c r="N36" i="2"/>
  <c r="K36" i="2"/>
  <c r="H36" i="2"/>
  <c r="E36" i="2"/>
  <c r="R50" i="2"/>
  <c r="Q50" i="2"/>
  <c r="N50" i="2"/>
  <c r="K50" i="2"/>
  <c r="H50" i="2"/>
  <c r="E50" i="2"/>
  <c r="R110" i="2"/>
  <c r="Q110" i="2"/>
  <c r="N110" i="2"/>
  <c r="K110" i="2"/>
  <c r="H110" i="2"/>
  <c r="E110" i="2"/>
  <c r="R39" i="2"/>
  <c r="Q39" i="2"/>
  <c r="N39" i="2"/>
  <c r="K39" i="2"/>
  <c r="H39" i="2"/>
  <c r="E39" i="2"/>
  <c r="R97" i="2"/>
  <c r="Q97" i="2"/>
  <c r="N97" i="2"/>
  <c r="K97" i="2"/>
  <c r="H97" i="2"/>
  <c r="E97" i="2"/>
  <c r="R38" i="2"/>
  <c r="Q38" i="2"/>
  <c r="N38" i="2"/>
  <c r="K38" i="2"/>
  <c r="H38" i="2"/>
  <c r="E38" i="2"/>
  <c r="R33" i="2"/>
  <c r="Q33" i="2"/>
  <c r="N33" i="2"/>
  <c r="K33" i="2"/>
  <c r="H33" i="2"/>
  <c r="E33" i="2"/>
  <c r="R68" i="2"/>
  <c r="Q68" i="2"/>
  <c r="N68" i="2"/>
  <c r="K68" i="2"/>
  <c r="H68" i="2"/>
  <c r="E68" i="2"/>
  <c r="R52" i="2"/>
  <c r="Q52" i="2"/>
  <c r="N52" i="2"/>
  <c r="K52" i="2"/>
  <c r="H52" i="2"/>
  <c r="E52" i="2"/>
  <c r="R40" i="2"/>
  <c r="Q40" i="2"/>
  <c r="N40" i="2"/>
  <c r="K40" i="2"/>
  <c r="H40" i="2"/>
  <c r="E40" i="2"/>
  <c r="R83" i="2"/>
  <c r="Q83" i="2"/>
  <c r="N83" i="2"/>
  <c r="K83" i="2"/>
  <c r="H83" i="2"/>
  <c r="E83" i="2"/>
  <c r="R64" i="2"/>
  <c r="Q64" i="2"/>
  <c r="N64" i="2"/>
  <c r="K64" i="2"/>
  <c r="H64" i="2"/>
  <c r="E64" i="2"/>
  <c r="R30" i="2"/>
  <c r="Q30" i="2"/>
  <c r="N30" i="2"/>
  <c r="K30" i="2"/>
  <c r="H30" i="2"/>
  <c r="E30" i="2"/>
  <c r="R42" i="2"/>
  <c r="Q42" i="2"/>
  <c r="N42" i="2"/>
  <c r="K42" i="2"/>
  <c r="H42" i="2"/>
  <c r="E42" i="2"/>
  <c r="R101" i="2"/>
  <c r="Q101" i="2"/>
  <c r="N101" i="2"/>
  <c r="K101" i="2"/>
  <c r="H101" i="2"/>
  <c r="E101" i="2"/>
  <c r="R20" i="2"/>
  <c r="Q20" i="2"/>
  <c r="N20" i="2"/>
  <c r="K20" i="2"/>
  <c r="H20" i="2"/>
  <c r="E20" i="2"/>
  <c r="R91" i="2"/>
  <c r="Q91" i="2"/>
  <c r="N91" i="2"/>
  <c r="K91" i="2"/>
  <c r="H91" i="2"/>
  <c r="E91" i="2"/>
  <c r="R90" i="2"/>
  <c r="Q90" i="2"/>
  <c r="N90" i="2"/>
  <c r="K90" i="2"/>
  <c r="H90" i="2"/>
  <c r="E90" i="2"/>
  <c r="R75" i="2"/>
  <c r="Q75" i="2"/>
  <c r="N75" i="2"/>
  <c r="K75" i="2"/>
  <c r="H75" i="2"/>
  <c r="E75" i="2"/>
  <c r="R28" i="2"/>
  <c r="Q28" i="2"/>
  <c r="N28" i="2"/>
  <c r="K28" i="2"/>
  <c r="H28" i="2"/>
  <c r="E28" i="2"/>
  <c r="R86" i="2"/>
  <c r="Q86" i="2"/>
  <c r="N86" i="2"/>
  <c r="K86" i="2"/>
  <c r="H86" i="2"/>
  <c r="E86" i="2"/>
  <c r="R43" i="2"/>
  <c r="Q43" i="2"/>
  <c r="N43" i="2"/>
  <c r="K43" i="2"/>
  <c r="H43" i="2"/>
  <c r="E43" i="2"/>
  <c r="R54" i="2"/>
  <c r="Q54" i="2"/>
  <c r="N54" i="2"/>
  <c r="K54" i="2"/>
  <c r="H54" i="2"/>
  <c r="E54" i="2"/>
  <c r="R69" i="2"/>
  <c r="Q69" i="2"/>
  <c r="N69" i="2"/>
  <c r="K69" i="2"/>
  <c r="H69" i="2"/>
  <c r="E69" i="2"/>
  <c r="R61" i="2"/>
  <c r="Q61" i="2"/>
  <c r="N61" i="2"/>
  <c r="K61" i="2"/>
  <c r="H61" i="2"/>
  <c r="E61" i="2"/>
  <c r="R57" i="2"/>
  <c r="Q57" i="2"/>
  <c r="N57" i="2"/>
  <c r="K57" i="2"/>
  <c r="H57" i="2"/>
  <c r="E57" i="2"/>
  <c r="R106" i="2"/>
  <c r="Q106" i="2"/>
  <c r="N106" i="2"/>
  <c r="K106" i="2"/>
  <c r="H106" i="2"/>
  <c r="E106" i="2"/>
  <c r="R62" i="2"/>
  <c r="Q62" i="2"/>
  <c r="N62" i="2"/>
  <c r="K62" i="2"/>
  <c r="H62" i="2"/>
  <c r="E62" i="2"/>
  <c r="R78" i="2"/>
  <c r="Q78" i="2"/>
  <c r="N78" i="2"/>
  <c r="K78" i="2"/>
  <c r="H78" i="2"/>
  <c r="E78" i="2"/>
  <c r="R104" i="2"/>
  <c r="Q104" i="2"/>
  <c r="N104" i="2"/>
  <c r="K104" i="2"/>
  <c r="H104" i="2"/>
  <c r="E104" i="2"/>
  <c r="R17" i="2"/>
  <c r="Q17" i="2"/>
  <c r="N17" i="2"/>
  <c r="K17" i="2"/>
  <c r="H17" i="2"/>
  <c r="E17" i="2"/>
  <c r="R10" i="2"/>
  <c r="Q10" i="2"/>
  <c r="N10" i="2"/>
  <c r="K10" i="2"/>
  <c r="H10" i="2"/>
  <c r="E10" i="2"/>
  <c r="R70" i="2"/>
  <c r="Q70" i="2"/>
  <c r="N70" i="2"/>
  <c r="K70" i="2"/>
  <c r="H70" i="2"/>
  <c r="E70" i="2"/>
  <c r="R34" i="2"/>
  <c r="Q34" i="2"/>
  <c r="N34" i="2"/>
  <c r="K34" i="2"/>
  <c r="H34" i="2"/>
  <c r="E34" i="2"/>
  <c r="R11" i="2"/>
  <c r="Q11" i="2"/>
  <c r="N11" i="2"/>
  <c r="K11" i="2"/>
  <c r="H11" i="2"/>
  <c r="E11" i="2"/>
  <c r="R53" i="2"/>
  <c r="Q53" i="2"/>
  <c r="N53" i="2"/>
  <c r="K53" i="2"/>
  <c r="H53" i="2"/>
  <c r="E53" i="2"/>
  <c r="R51" i="2"/>
  <c r="Q51" i="2"/>
  <c r="N51" i="2"/>
  <c r="K51" i="2"/>
  <c r="H51" i="2"/>
  <c r="E51" i="2"/>
  <c r="R32" i="2"/>
  <c r="Q32" i="2"/>
  <c r="N32" i="2"/>
  <c r="K32" i="2"/>
  <c r="H32" i="2"/>
  <c r="E32" i="2"/>
  <c r="R48" i="2"/>
  <c r="Q48" i="2"/>
  <c r="N48" i="2"/>
  <c r="K48" i="2"/>
  <c r="H48" i="2"/>
  <c r="E48" i="2"/>
  <c r="R96" i="2"/>
  <c r="Q96" i="2"/>
  <c r="N96" i="2"/>
  <c r="K96" i="2"/>
  <c r="H96" i="2"/>
  <c r="E96" i="2"/>
  <c r="R92" i="2"/>
  <c r="Q92" i="2"/>
  <c r="N92" i="2"/>
  <c r="K92" i="2"/>
  <c r="H92" i="2"/>
  <c r="E92" i="2"/>
  <c r="R73" i="2"/>
  <c r="Q73" i="2"/>
  <c r="N73" i="2"/>
  <c r="K73" i="2"/>
  <c r="H73" i="2"/>
  <c r="E73" i="2"/>
  <c r="R31" i="2"/>
  <c r="Q31" i="2"/>
  <c r="N31" i="2"/>
  <c r="K31" i="2"/>
  <c r="H31" i="2"/>
  <c r="E31" i="2"/>
  <c r="R84" i="2"/>
  <c r="Q84" i="2"/>
  <c r="N84" i="2"/>
  <c r="K84" i="2"/>
  <c r="H84" i="2"/>
  <c r="E84" i="2"/>
  <c r="R80" i="2"/>
  <c r="Q80" i="2"/>
  <c r="N80" i="2"/>
  <c r="K80" i="2"/>
  <c r="H80" i="2"/>
  <c r="E80" i="2"/>
  <c r="R77" i="2"/>
  <c r="Q77" i="2"/>
  <c r="N77" i="2"/>
  <c r="K77" i="2"/>
  <c r="H77" i="2"/>
  <c r="E77" i="2"/>
  <c r="R14" i="2"/>
  <c r="Q14" i="2"/>
  <c r="N14" i="2"/>
  <c r="K14" i="2"/>
  <c r="H14" i="2"/>
  <c r="E14" i="2"/>
  <c r="R66" i="2"/>
  <c r="Q66" i="2"/>
  <c r="N66" i="2"/>
  <c r="K66" i="2"/>
  <c r="H66" i="2"/>
  <c r="E66" i="2"/>
  <c r="R19" i="2"/>
  <c r="Q19" i="2"/>
  <c r="N19" i="2"/>
  <c r="K19" i="2"/>
  <c r="H19" i="2"/>
  <c r="E19" i="2"/>
  <c r="R103" i="2"/>
  <c r="Q103" i="2"/>
  <c r="N103" i="2"/>
  <c r="K103" i="2"/>
  <c r="H103" i="2"/>
  <c r="E103" i="2"/>
  <c r="R65" i="2"/>
  <c r="Q65" i="2"/>
  <c r="N65" i="2"/>
  <c r="K65" i="2"/>
  <c r="H65" i="2"/>
  <c r="E65" i="2"/>
  <c r="R79" i="2"/>
  <c r="Q79" i="2"/>
  <c r="N79" i="2"/>
  <c r="K79" i="2"/>
  <c r="H79" i="2"/>
  <c r="E79" i="2"/>
  <c r="R60" i="2"/>
  <c r="Q60" i="2"/>
  <c r="N60" i="2"/>
  <c r="K60" i="2"/>
  <c r="H60" i="2"/>
  <c r="E60" i="2"/>
  <c r="R46" i="2"/>
  <c r="Q46" i="2"/>
  <c r="N46" i="2"/>
  <c r="K46" i="2"/>
  <c r="H46" i="2"/>
  <c r="E46" i="2"/>
  <c r="R71" i="2"/>
  <c r="Q71" i="2"/>
  <c r="N71" i="2"/>
  <c r="K71" i="2"/>
  <c r="H71" i="2"/>
  <c r="E71" i="2"/>
  <c r="R85" i="2"/>
  <c r="Q85" i="2"/>
  <c r="N85" i="2"/>
  <c r="K85" i="2"/>
  <c r="H85" i="2"/>
  <c r="E85" i="2"/>
  <c r="R109" i="2"/>
  <c r="Q109" i="2"/>
  <c r="N109" i="2"/>
  <c r="K109" i="2"/>
  <c r="H109" i="2"/>
  <c r="E109" i="2"/>
  <c r="R47" i="2"/>
  <c r="Q47" i="2"/>
  <c r="N47" i="2"/>
  <c r="K47" i="2"/>
  <c r="H47" i="2"/>
  <c r="E47" i="2"/>
  <c r="R16" i="2"/>
  <c r="Q16" i="2"/>
  <c r="N16" i="2"/>
  <c r="K16" i="2"/>
  <c r="H16" i="2"/>
  <c r="E16" i="2"/>
  <c r="R9" i="2"/>
  <c r="Q9" i="2"/>
  <c r="N9" i="2"/>
  <c r="K9" i="2"/>
  <c r="H9" i="2"/>
  <c r="E9" i="2"/>
  <c r="R45" i="2"/>
  <c r="Q45" i="2"/>
  <c r="N45" i="2"/>
  <c r="K45" i="2"/>
  <c r="H45" i="2"/>
  <c r="E45" i="2"/>
  <c r="R12" i="2"/>
  <c r="Q12" i="2"/>
  <c r="N12" i="2"/>
  <c r="K12" i="2"/>
  <c r="H12" i="2"/>
  <c r="E12" i="2"/>
  <c r="S102" i="2" l="1"/>
  <c r="S9" i="2"/>
  <c r="S79" i="2"/>
  <c r="S64" i="2"/>
  <c r="S48" i="2"/>
  <c r="S103" i="2"/>
  <c r="S70" i="2"/>
  <c r="S17" i="2"/>
  <c r="S106" i="2"/>
  <c r="S69" i="2"/>
  <c r="S28" i="2"/>
  <c r="S20" i="2"/>
  <c r="S37" i="2"/>
  <c r="S45" i="2"/>
  <c r="S38" i="2"/>
  <c r="S63" i="2"/>
  <c r="S107" i="2"/>
  <c r="S26" i="2"/>
  <c r="S93" i="2"/>
  <c r="S41" i="2"/>
  <c r="S32" i="2"/>
  <c r="S86" i="2"/>
  <c r="S12" i="2"/>
  <c r="S46" i="2"/>
  <c r="S77" i="2"/>
  <c r="S110" i="2"/>
  <c r="S35" i="2"/>
  <c r="S89" i="2"/>
  <c r="S72" i="2"/>
  <c r="S56" i="2"/>
  <c r="S71" i="2"/>
  <c r="S14" i="2"/>
  <c r="S31" i="2"/>
  <c r="S96" i="2"/>
  <c r="S53" i="2"/>
  <c r="S39" i="2"/>
  <c r="S57" i="2"/>
  <c r="S75" i="2"/>
  <c r="S85" i="2"/>
  <c r="S65" i="2"/>
  <c r="S54" i="2"/>
  <c r="S42" i="2"/>
  <c r="S94" i="2"/>
  <c r="S44" i="2"/>
  <c r="S73" i="2"/>
  <c r="S101" i="2"/>
  <c r="S81" i="2"/>
  <c r="S8" i="2"/>
  <c r="S105" i="2"/>
  <c r="S22" i="2"/>
  <c r="S66" i="2"/>
  <c r="S11" i="2"/>
  <c r="S10" i="2"/>
  <c r="S68" i="2"/>
  <c r="S58" i="2"/>
  <c r="S88" i="2"/>
  <c r="S15" i="2"/>
  <c r="S52" i="2"/>
  <c r="S74" i="2"/>
  <c r="S55" i="2"/>
  <c r="S49" i="2"/>
  <c r="S21" i="2"/>
  <c r="S109" i="2"/>
  <c r="S60" i="2"/>
  <c r="S84" i="2"/>
  <c r="S92" i="2"/>
  <c r="S62" i="2"/>
  <c r="S61" i="2"/>
  <c r="S91" i="2"/>
  <c r="S30" i="2"/>
  <c r="S40" i="2"/>
  <c r="S97" i="2"/>
  <c r="S36" i="2"/>
  <c r="S67" i="2"/>
  <c r="S13" i="2"/>
  <c r="S27" i="2"/>
  <c r="S100" i="2"/>
  <c r="S47" i="2"/>
  <c r="S78" i="2"/>
  <c r="S50" i="2"/>
  <c r="S18" i="2"/>
  <c r="S25" i="2"/>
  <c r="S59" i="2"/>
  <c r="S16" i="2"/>
  <c r="S19" i="2"/>
  <c r="S80" i="2"/>
  <c r="S51" i="2"/>
  <c r="S34" i="2"/>
  <c r="S104" i="2"/>
  <c r="S43" i="2"/>
  <c r="S90" i="2"/>
  <c r="S83" i="2"/>
  <c r="S33" i="2"/>
  <c r="S23" i="2"/>
  <c r="S87" i="2"/>
  <c r="S82" i="2"/>
  <c r="S29" i="2"/>
  <c r="E77" i="14" l="1"/>
  <c r="E76" i="14"/>
  <c r="E75" i="14"/>
  <c r="E74" i="14"/>
  <c r="E73" i="14"/>
  <c r="E72" i="14"/>
  <c r="E69" i="14"/>
  <c r="E68" i="14"/>
  <c r="E67" i="14"/>
  <c r="E66" i="14"/>
  <c r="E65" i="14"/>
  <c r="E51" i="14"/>
  <c r="E48" i="14"/>
  <c r="E47" i="14"/>
  <c r="E29" i="14"/>
  <c r="E26" i="14"/>
  <c r="E12" i="14"/>
  <c r="E9" i="14"/>
  <c r="E8" i="14"/>
  <c r="E7" i="14"/>
  <c r="D23" i="13"/>
  <c r="F1" i="13"/>
  <c r="C1" i="13"/>
  <c r="H53" i="12"/>
  <c r="G53" i="12"/>
  <c r="F53" i="12"/>
  <c r="E53" i="12"/>
  <c r="H45" i="12"/>
  <c r="G45" i="12"/>
  <c r="F45" i="12"/>
  <c r="E45" i="12"/>
  <c r="D44" i="12"/>
  <c r="D43" i="12"/>
  <c r="D45" i="12" s="1"/>
  <c r="G40" i="12"/>
  <c r="F40" i="12"/>
  <c r="E40" i="12"/>
  <c r="H39" i="12"/>
  <c r="H38" i="12"/>
  <c r="H37" i="12"/>
  <c r="H36" i="12"/>
  <c r="H28" i="12"/>
  <c r="G24" i="12"/>
  <c r="G26" i="12" s="1"/>
  <c r="E12" i="12"/>
  <c r="D12" i="12"/>
  <c r="H11" i="12"/>
  <c r="H17" i="11"/>
  <c r="G12" i="13" s="1"/>
  <c r="G17" i="11"/>
  <c r="D15" i="1" s="1"/>
  <c r="F17" i="11"/>
  <c r="G10" i="12" s="1"/>
  <c r="E17" i="11"/>
  <c r="D13" i="1" s="1"/>
  <c r="I16" i="11"/>
  <c r="I15" i="11"/>
  <c r="I14" i="11"/>
  <c r="I13" i="11"/>
  <c r="I12" i="11"/>
  <c r="I11" i="11"/>
  <c r="I10" i="11"/>
  <c r="I9" i="11"/>
  <c r="I8" i="11"/>
  <c r="I6" i="11"/>
  <c r="G15" i="10"/>
  <c r="G14" i="10"/>
  <c r="C3204" i="9"/>
  <c r="H24" i="13" s="1"/>
  <c r="G24" i="13"/>
  <c r="F24" i="13"/>
  <c r="C928" i="9"/>
  <c r="E24" i="13" s="1"/>
  <c r="C10" i="9"/>
  <c r="B31" i="1" s="1"/>
  <c r="C43" i="8"/>
  <c r="F30" i="1" s="1"/>
  <c r="C36" i="8"/>
  <c r="C29" i="8"/>
  <c r="C22" i="8"/>
  <c r="C15" i="8"/>
  <c r="I53" i="7"/>
  <c r="F28" i="1" s="1"/>
  <c r="H53" i="7"/>
  <c r="E28" i="1" s="1"/>
  <c r="G53" i="7"/>
  <c r="D28" i="1" s="1"/>
  <c r="F53" i="7"/>
  <c r="C28" i="1" s="1"/>
  <c r="E53" i="7"/>
  <c r="J52" i="7"/>
  <c r="J51" i="7"/>
  <c r="I48" i="7"/>
  <c r="F27" i="1" s="1"/>
  <c r="H48" i="7"/>
  <c r="E27" i="1" s="1"/>
  <c r="G48" i="7"/>
  <c r="D27" i="1" s="1"/>
  <c r="F48" i="7"/>
  <c r="C27" i="1" s="1"/>
  <c r="E48" i="7"/>
  <c r="B27" i="1" s="1"/>
  <c r="J47" i="7"/>
  <c r="I13" i="7"/>
  <c r="H13" i="7"/>
  <c r="G13" i="7"/>
  <c r="F13" i="7"/>
  <c r="E13" i="7"/>
  <c r="J12" i="7"/>
  <c r="J11" i="7"/>
  <c r="J10" i="7"/>
  <c r="J9" i="7"/>
  <c r="J8" i="7"/>
  <c r="J7" i="7"/>
  <c r="J6" i="7"/>
  <c r="E54" i="6"/>
  <c r="E53" i="6"/>
  <c r="E52" i="6"/>
  <c r="E51" i="6"/>
  <c r="E50" i="6"/>
  <c r="E49" i="6"/>
  <c r="E48" i="6"/>
  <c r="E47" i="6"/>
  <c r="E44" i="6"/>
  <c r="E43" i="6"/>
  <c r="E42" i="6"/>
  <c r="E41" i="6"/>
  <c r="E40" i="6"/>
  <c r="E39" i="6"/>
  <c r="E38" i="6"/>
  <c r="E37" i="6"/>
  <c r="E34" i="6"/>
  <c r="E33" i="6"/>
  <c r="E32" i="6"/>
  <c r="E31" i="6"/>
  <c r="E30" i="6"/>
  <c r="E29" i="6"/>
  <c r="E28" i="6"/>
  <c r="E27" i="6"/>
  <c r="E24" i="6"/>
  <c r="E23" i="6"/>
  <c r="E22" i="6"/>
  <c r="E21" i="6"/>
  <c r="E20" i="6"/>
  <c r="E19" i="6"/>
  <c r="E18" i="6"/>
  <c r="E17" i="6"/>
  <c r="E14" i="6"/>
  <c r="E13" i="6"/>
  <c r="E12" i="6"/>
  <c r="E11" i="6"/>
  <c r="E10" i="6"/>
  <c r="E9" i="6"/>
  <c r="E8" i="6"/>
  <c r="K45" i="4"/>
  <c r="K43" i="4"/>
  <c r="K42" i="4"/>
  <c r="K41" i="4"/>
  <c r="K40" i="4"/>
  <c r="K37" i="4"/>
  <c r="K35" i="4"/>
  <c r="K34" i="4"/>
  <c r="K33" i="4"/>
  <c r="K32" i="4"/>
  <c r="K29" i="4"/>
  <c r="K27" i="4"/>
  <c r="K26" i="4"/>
  <c r="K25" i="4"/>
  <c r="K24" i="4"/>
  <c r="K21" i="4"/>
  <c r="K19" i="4"/>
  <c r="K18" i="4"/>
  <c r="K17" i="4"/>
  <c r="K16" i="4"/>
  <c r="K13" i="4"/>
  <c r="K11" i="4"/>
  <c r="K10" i="4"/>
  <c r="K9" i="4"/>
  <c r="K8" i="4"/>
  <c r="K7" i="4"/>
  <c r="N13" i="3"/>
  <c r="K13" i="3"/>
  <c r="H13" i="3"/>
  <c r="E13" i="3"/>
  <c r="B13" i="3"/>
  <c r="P12" i="3"/>
  <c r="M12" i="3"/>
  <c r="J12" i="3"/>
  <c r="G12" i="3"/>
  <c r="Q12" i="3" s="1"/>
  <c r="D12" i="3"/>
  <c r="P11" i="3"/>
  <c r="M11" i="3"/>
  <c r="J11" i="3"/>
  <c r="G11" i="3"/>
  <c r="D11" i="3"/>
  <c r="P10" i="3"/>
  <c r="M10" i="3"/>
  <c r="J10" i="3"/>
  <c r="G10" i="3"/>
  <c r="D10" i="3"/>
  <c r="P9" i="3"/>
  <c r="M9" i="3"/>
  <c r="J9" i="3"/>
  <c r="G9" i="3"/>
  <c r="D9" i="3"/>
  <c r="D13" i="3" s="1"/>
  <c r="P8" i="3"/>
  <c r="M8" i="3"/>
  <c r="J8" i="3"/>
  <c r="G8" i="3"/>
  <c r="D8" i="3"/>
  <c r="P7" i="3"/>
  <c r="M7" i="3"/>
  <c r="J7" i="3"/>
  <c r="G7" i="3"/>
  <c r="D7" i="3"/>
  <c r="O111" i="2"/>
  <c r="L111" i="2"/>
  <c r="I111" i="2"/>
  <c r="F111" i="2"/>
  <c r="C111" i="2"/>
  <c r="B30" i="1"/>
  <c r="D16" i="1" l="1"/>
  <c r="E31" i="1"/>
  <c r="C31" i="1"/>
  <c r="E23" i="12" s="1"/>
  <c r="D31" i="1"/>
  <c r="F23" i="12" s="1"/>
  <c r="F31" i="1"/>
  <c r="E49" i="14"/>
  <c r="E10" i="14"/>
  <c r="E27" i="14"/>
  <c r="E78" i="14"/>
  <c r="E70" i="14"/>
  <c r="E55" i="7"/>
  <c r="D22" i="13" s="1"/>
  <c r="I55" i="7"/>
  <c r="H22" i="13" s="1"/>
  <c r="J13" i="3"/>
  <c r="Q7" i="3"/>
  <c r="M13" i="3"/>
  <c r="J48" i="7"/>
  <c r="H40" i="12"/>
  <c r="F26" i="1"/>
  <c r="F29" i="1" s="1"/>
  <c r="E25" i="6"/>
  <c r="E21" i="13" s="1"/>
  <c r="E45" i="6"/>
  <c r="G21" i="13" s="1"/>
  <c r="E55" i="6"/>
  <c r="H21" i="13" s="1"/>
  <c r="Q8" i="3"/>
  <c r="H55" i="7"/>
  <c r="G22" i="13" s="1"/>
  <c r="C3205" i="9"/>
  <c r="D24" i="13"/>
  <c r="I24" i="13" s="1"/>
  <c r="K14" i="4"/>
  <c r="B22" i="1" s="1"/>
  <c r="D18" i="12" s="1"/>
  <c r="K111" i="2"/>
  <c r="F17" i="13" s="1"/>
  <c r="P13" i="3"/>
  <c r="F21" i="1" s="1"/>
  <c r="Q10" i="3"/>
  <c r="E15" i="6"/>
  <c r="B24" i="1" s="1"/>
  <c r="J13" i="7"/>
  <c r="G27" i="1"/>
  <c r="J53" i="7"/>
  <c r="E35" i="6"/>
  <c r="D24" i="1" s="1"/>
  <c r="F20" i="12" s="1"/>
  <c r="E24" i="1"/>
  <c r="K22" i="4"/>
  <c r="E19" i="13" s="1"/>
  <c r="K38" i="4"/>
  <c r="G19" i="13" s="1"/>
  <c r="C24" i="1"/>
  <c r="E20" i="12" s="1"/>
  <c r="N111" i="2"/>
  <c r="E20" i="1" s="1"/>
  <c r="G13" i="3"/>
  <c r="E18" i="13" s="1"/>
  <c r="Q11" i="3"/>
  <c r="K30" i="4"/>
  <c r="E30" i="1"/>
  <c r="G23" i="13"/>
  <c r="D23" i="12"/>
  <c r="D22" i="12"/>
  <c r="K46" i="4"/>
  <c r="F55" i="7"/>
  <c r="E22" i="13" s="1"/>
  <c r="C26" i="1"/>
  <c r="C29" i="1" s="1"/>
  <c r="E21" i="12" s="1"/>
  <c r="G55" i="7"/>
  <c r="F22" i="13" s="1"/>
  <c r="D26" i="1"/>
  <c r="D29" i="1" s="1"/>
  <c r="F21" i="12" s="1"/>
  <c r="B21" i="1"/>
  <c r="D18" i="13"/>
  <c r="D21" i="1"/>
  <c r="F17" i="12" s="1"/>
  <c r="F18" i="13"/>
  <c r="F19" i="13"/>
  <c r="D22" i="1"/>
  <c r="F18" i="12" s="1"/>
  <c r="E111" i="2"/>
  <c r="E21" i="1"/>
  <c r="G18" i="13"/>
  <c r="C21" i="1"/>
  <c r="E17" i="12" s="1"/>
  <c r="D21" i="13"/>
  <c r="H111" i="2"/>
  <c r="Q111" i="2"/>
  <c r="G9" i="13"/>
  <c r="G9" i="12"/>
  <c r="C30" i="1"/>
  <c r="E22" i="12" s="1"/>
  <c r="C44" i="8"/>
  <c r="E23" i="13"/>
  <c r="R111" i="2"/>
  <c r="D30" i="1"/>
  <c r="F22" i="12" s="1"/>
  <c r="F23" i="13"/>
  <c r="G10" i="13"/>
  <c r="D14" i="1"/>
  <c r="B28" i="1"/>
  <c r="G28" i="1" s="1"/>
  <c r="H28" i="1" s="1"/>
  <c r="G11" i="13"/>
  <c r="H23" i="13"/>
  <c r="B26" i="1"/>
  <c r="Q9" i="3"/>
  <c r="E26" i="1"/>
  <c r="E29" i="1" s="1"/>
  <c r="D20" i="13" l="1"/>
  <c r="B23" i="1"/>
  <c r="H20" i="13"/>
  <c r="F23" i="1"/>
  <c r="E20" i="13"/>
  <c r="C23" i="1"/>
  <c r="E19" i="12" s="1"/>
  <c r="F20" i="13"/>
  <c r="F25" i="13" s="1"/>
  <c r="D23" i="1"/>
  <c r="F19" i="12" s="1"/>
  <c r="G20" i="13"/>
  <c r="E23" i="1"/>
  <c r="K47" i="4"/>
  <c r="H23" i="12"/>
  <c r="G17" i="13"/>
  <c r="G25" i="13" s="1"/>
  <c r="G31" i="1"/>
  <c r="E79" i="14"/>
  <c r="H18" i="13"/>
  <c r="D19" i="13"/>
  <c r="F21" i="13"/>
  <c r="F24" i="1"/>
  <c r="C22" i="1"/>
  <c r="E18" i="12" s="1"/>
  <c r="H18" i="12" s="1"/>
  <c r="J55" i="7"/>
  <c r="I22" i="13"/>
  <c r="Q13" i="3"/>
  <c r="G30" i="1"/>
  <c r="H30" i="1" s="1"/>
  <c r="D20" i="1"/>
  <c r="F16" i="12" s="1"/>
  <c r="I21" i="13"/>
  <c r="E22" i="1"/>
  <c r="I23" i="13"/>
  <c r="E56" i="6"/>
  <c r="H22" i="12"/>
  <c r="D20" i="12"/>
  <c r="H20" i="12" s="1"/>
  <c r="G24" i="1"/>
  <c r="H24" i="1" s="1"/>
  <c r="D17" i="13"/>
  <c r="B20" i="1"/>
  <c r="S111" i="2"/>
  <c r="G21" i="1"/>
  <c r="H21" i="1" s="1"/>
  <c r="D17" i="12"/>
  <c r="H17" i="12" s="1"/>
  <c r="D19" i="12"/>
  <c r="H19" i="12" s="1"/>
  <c r="E17" i="13"/>
  <c r="C20" i="1"/>
  <c r="H19" i="13"/>
  <c r="I19" i="13" s="1"/>
  <c r="F22" i="1"/>
  <c r="I18" i="13"/>
  <c r="F20" i="1"/>
  <c r="H17" i="13"/>
  <c r="G26" i="1"/>
  <c r="H26" i="1" s="1"/>
  <c r="B29" i="1"/>
  <c r="G23" i="1" l="1"/>
  <c r="F24" i="12"/>
  <c r="G22" i="1"/>
  <c r="D32" i="1"/>
  <c r="D13" i="10" s="1"/>
  <c r="E25" i="13"/>
  <c r="I20" i="13"/>
  <c r="E32" i="1"/>
  <c r="E13" i="10" s="1"/>
  <c r="E16" i="12"/>
  <c r="E24" i="12" s="1"/>
  <c r="C32" i="1"/>
  <c r="C13" i="10" s="1"/>
  <c r="G20" i="1"/>
  <c r="D16" i="12"/>
  <c r="B32" i="1"/>
  <c r="B13" i="10" s="1"/>
  <c r="H25" i="13"/>
  <c r="D25" i="13"/>
  <c r="I17" i="13"/>
  <c r="D21" i="12"/>
  <c r="H21" i="12" s="1"/>
  <c r="G29" i="1"/>
  <c r="F32" i="1"/>
  <c r="F13" i="10" s="1"/>
  <c r="F16" i="10" l="1"/>
  <c r="B12" i="10"/>
  <c r="E12" i="10"/>
  <c r="D12" i="10"/>
  <c r="C12" i="10"/>
  <c r="I25" i="13"/>
  <c r="H16" i="12"/>
  <c r="D24" i="12"/>
  <c r="G32" i="1"/>
  <c r="F33" i="1" l="1"/>
  <c r="F34" i="1" s="1"/>
  <c r="H26" i="13"/>
  <c r="H27" i="13" s="1"/>
  <c r="D16" i="10"/>
  <c r="F26" i="13" s="1"/>
  <c r="F27" i="13" s="1"/>
  <c r="C16" i="10"/>
  <c r="E26" i="13" s="1"/>
  <c r="E27" i="13" s="1"/>
  <c r="E16" i="10"/>
  <c r="G13" i="10"/>
  <c r="G12" i="10"/>
  <c r="B16" i="10"/>
  <c r="H24" i="12"/>
  <c r="C33" i="1" l="1"/>
  <c r="E25" i="12" s="1"/>
  <c r="E26" i="12" s="1"/>
  <c r="F9" i="12" s="1"/>
  <c r="H9" i="12" s="1"/>
  <c r="D33" i="1"/>
  <c r="F25" i="12" s="1"/>
  <c r="F26" i="12" s="1"/>
  <c r="F10" i="12" s="1"/>
  <c r="H10" i="12" s="1"/>
  <c r="F12" i="13"/>
  <c r="I12" i="13" s="1"/>
  <c r="G16" i="1"/>
  <c r="D26" i="13"/>
  <c r="B33" i="1"/>
  <c r="G16" i="10"/>
  <c r="E33" i="1"/>
  <c r="E34" i="1" s="1"/>
  <c r="G26" i="13"/>
  <c r="G27" i="13" s="1"/>
  <c r="C34" i="1" l="1"/>
  <c r="G13" i="1" s="1"/>
  <c r="D34" i="1"/>
  <c r="F10" i="13" s="1"/>
  <c r="I10" i="13" s="1"/>
  <c r="C16" i="1"/>
  <c r="H16" i="1"/>
  <c r="I26" i="13"/>
  <c r="I27" i="13" s="1"/>
  <c r="D27" i="13"/>
  <c r="D25" i="12"/>
  <c r="G33" i="1"/>
  <c r="G34" i="1" s="1"/>
  <c r="C19" i="11" s="1"/>
  <c r="B34" i="1"/>
  <c r="G15" i="1"/>
  <c r="F11" i="13"/>
  <c r="I11" i="13" s="1"/>
  <c r="F9" i="13" l="1"/>
  <c r="I9" i="13" s="1"/>
  <c r="G14" i="1"/>
  <c r="C14" i="1" s="1"/>
  <c r="G12" i="1"/>
  <c r="C13" i="1"/>
  <c r="H13" i="1"/>
  <c r="H15" i="1"/>
  <c r="C15" i="1"/>
  <c r="H25" i="12"/>
  <c r="H26" i="12" s="1"/>
  <c r="D26" i="12"/>
  <c r="H14" i="1" l="1"/>
  <c r="G17" i="1"/>
  <c r="H22" i="1" s="1"/>
  <c r="H33" i="1" l="1"/>
  <c r="H31" i="1"/>
  <c r="H23" i="1"/>
  <c r="H20" i="1"/>
  <c r="H32" i="1"/>
  <c r="H27" i="1"/>
  <c r="H29" i="1"/>
  <c r="H34" i="1" l="1"/>
  <c r="I7" i="11"/>
  <c r="I17" i="11" s="1"/>
  <c r="I19" i="11" s="1"/>
  <c r="D17" i="11"/>
  <c r="G8" i="13" s="1"/>
  <c r="G8" i="12" l="1"/>
  <c r="D12" i="1"/>
  <c r="G13" i="13"/>
  <c r="F8" i="13"/>
  <c r="H12" i="1" l="1"/>
  <c r="C12" i="1"/>
  <c r="D17" i="1"/>
  <c r="H17" i="1" s="1"/>
  <c r="F8" i="12"/>
  <c r="G12" i="12"/>
  <c r="F13" i="13"/>
  <c r="I8" i="13"/>
  <c r="I13" i="13" s="1"/>
  <c r="H8" i="12" l="1"/>
  <c r="H12" i="12" s="1"/>
  <c r="F12" i="12"/>
  <c r="C17" i="1"/>
</calcChain>
</file>

<file path=xl/sharedStrings.xml><?xml version="1.0" encoding="utf-8"?>
<sst xmlns="http://schemas.openxmlformats.org/spreadsheetml/2006/main" count="10531" uniqueCount="1464">
  <si>
    <t>Instructions and Summary</t>
  </si>
  <si>
    <t>Award Number:</t>
  </si>
  <si>
    <t>Date of Submission:</t>
  </si>
  <si>
    <t>Award Recipient:</t>
  </si>
  <si>
    <t>Oklahoma Gas and Electric</t>
  </si>
  <si>
    <t xml:space="preserve">Form submitted by: </t>
  </si>
  <si>
    <t>(May be award recipient or sub-recipient)</t>
  </si>
  <si>
    <t>Please read the instructions on each worksheet tab before starting. If you have any questions, please ask your DOE contact!  
Do not modify this template or any cells for formulas!</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</si>
  <si>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contractors,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and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24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</si>
  <si>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 xml:space="preserve">SUMMARY OF BUDGET CATEGORY COSTS PROPOSED
</t>
    </r>
    <r>
      <rPr>
        <b/>
        <sz val="11"/>
        <color indexed="10"/>
        <rFont val="Arial"/>
        <family val="2"/>
      </rPr>
      <t>The values in this summary table are from entries made in subsequent tabs, only blank white cells require data entry</t>
    </r>
  </si>
  <si>
    <t>Section A - Budget Summary</t>
  </si>
  <si>
    <t>Federal</t>
  </si>
  <si>
    <t>Cost Share</t>
  </si>
  <si>
    <t>Total Costs</t>
  </si>
  <si>
    <t>Cost Share %</t>
  </si>
  <si>
    <t>Proposed Budget Period Dates</t>
  </si>
  <si>
    <t>Budget Period 1</t>
  </si>
  <si>
    <t>07/03/2023 - 12/31/2023</t>
  </si>
  <si>
    <t>Budget Period 2</t>
  </si>
  <si>
    <t>01/01/2024 - 12/31/2024</t>
  </si>
  <si>
    <t>Budget Period 3</t>
  </si>
  <si>
    <t>01/01/2025 - 12/31/2025</t>
  </si>
  <si>
    <t>Budget Period 4</t>
  </si>
  <si>
    <t>01/01/2026 - 12/31/2026</t>
  </si>
  <si>
    <t>Budget Period 5</t>
  </si>
  <si>
    <t>01//1/2027 - 01/31/2027</t>
  </si>
  <si>
    <t>Total</t>
  </si>
  <si>
    <t>Section B - Budget Categories</t>
  </si>
  <si>
    <t>CATEGORY</t>
  </si>
  <si>
    <t xml:space="preserve"> Total Costs</t>
  </si>
  <si>
    <t>% of Project</t>
  </si>
  <si>
    <r>
      <t xml:space="preserve">Comments </t>
    </r>
    <r>
      <rPr>
        <sz val="10"/>
        <rFont val="Arial"/>
        <family val="2"/>
      </rPr>
      <t>(as needed)</t>
    </r>
  </si>
  <si>
    <t>a. Personnel</t>
  </si>
  <si>
    <t>b. Fringe Benefits</t>
  </si>
  <si>
    <t>c. Travel</t>
  </si>
  <si>
    <t>d. Equipment</t>
  </si>
  <si>
    <t>e. Supplies</t>
  </si>
  <si>
    <t>f. Contractual</t>
  </si>
  <si>
    <t>Sub-recipient</t>
  </si>
  <si>
    <t>Contractor</t>
  </si>
  <si>
    <t>FFRDC</t>
  </si>
  <si>
    <t xml:space="preserve">Total Contractual </t>
  </si>
  <si>
    <t>g. Construction</t>
  </si>
  <si>
    <t>h. Other Direct Costs</t>
  </si>
  <si>
    <t>Total Direct Costs</t>
  </si>
  <si>
    <t>i. Indirect Charges</t>
  </si>
  <si>
    <t>Additional Explanation (as needed):</t>
  </si>
  <si>
    <t>Detailed Budget Justification</t>
  </si>
  <si>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contractors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hourly rate and the total direct personnel compensation will automatically calculate. Rate basis (e.g., rate negotiated for each hour worked on the project,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</si>
  <si>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SOPO Task #</t>
  </si>
  <si>
    <t>Position Title</t>
  </si>
  <si>
    <t>Project Total Hours</t>
  </si>
  <si>
    <t>Project Total Dollars</t>
  </si>
  <si>
    <t>Rate Basis</t>
  </si>
  <si>
    <t>Time 
(Hrs)</t>
  </si>
  <si>
    <t>Hourly Rate
($/Hr)</t>
  </si>
  <si>
    <t>Total Budget Period 1</t>
  </si>
  <si>
    <t>Total Budget Period 2</t>
  </si>
  <si>
    <t>Total Budget Period 3</t>
  </si>
  <si>
    <t>Total Budget Period 4</t>
  </si>
  <si>
    <t>Total Budget Period 5</t>
  </si>
  <si>
    <t>Area Service Technician (1)</t>
  </si>
  <si>
    <t>Corporate finance system.</t>
  </si>
  <si>
    <t>All</t>
  </si>
  <si>
    <t>Business Analyst (1)</t>
  </si>
  <si>
    <t>Business Analyst Expert (1)</t>
  </si>
  <si>
    <t>Cable Splicer Apprentice (15)</t>
  </si>
  <si>
    <t>Community Outreach Coordinator (2)</t>
  </si>
  <si>
    <t>Contractor Logistics Clerk (1)</t>
  </si>
  <si>
    <t>2,3,4</t>
  </si>
  <si>
    <t>Contractor Resource Coordinator (4)</t>
  </si>
  <si>
    <t>Daily Operations Clerk (1)</t>
  </si>
  <si>
    <t>Data Engineer (1)</t>
  </si>
  <si>
    <t>2,3</t>
  </si>
  <si>
    <t>Designer System Protection &amp; Control (2)</t>
  </si>
  <si>
    <t>Director Distribution Engineering Techical Services (1)</t>
  </si>
  <si>
    <t>Distribution Automation Technician Apprentice (6)</t>
  </si>
  <si>
    <t>Distribution Circuit Analysis Tech (1)</t>
  </si>
  <si>
    <t>Distribution Control Center Dispatcher (1)</t>
  </si>
  <si>
    <t>Distribution Control Center Scheduling Coordinator (1)</t>
  </si>
  <si>
    <t>Distribution Coordination Engineer (1)</t>
  </si>
  <si>
    <t>Distribution Engineer (5)</t>
  </si>
  <si>
    <t>Distribution Engineering Technician (1)</t>
  </si>
  <si>
    <t>Distribution Management System Technician (1)</t>
  </si>
  <si>
    <t>Distribution Planning Engineer (1)</t>
  </si>
  <si>
    <t>Distribution Services Techician (1)</t>
  </si>
  <si>
    <t>Drafter Lead (1)</t>
  </si>
  <si>
    <t>Engineer Project Manager (1)</t>
  </si>
  <si>
    <t>Engineering Techician (1)</t>
  </si>
  <si>
    <t>2,4</t>
  </si>
  <si>
    <t>Foreman Construction (7)</t>
  </si>
  <si>
    <t>Foreman Distribution Automation (1)</t>
  </si>
  <si>
    <t>Foreman Maintenance (6)</t>
  </si>
  <si>
    <t>Foreman Power Quality (1)</t>
  </si>
  <si>
    <t>Foreman Relay (3)</t>
  </si>
  <si>
    <t>Foreman Substation Construction (2)</t>
  </si>
  <si>
    <t>Foreman Substation Relay (2)</t>
  </si>
  <si>
    <t>Foreman System Protection &amp; Control Communications (1)</t>
  </si>
  <si>
    <t>Foreman Underground Network (3)</t>
  </si>
  <si>
    <t>Forester (1)</t>
  </si>
  <si>
    <t>Geographic Information Systems (GIS) Analyst (1)</t>
  </si>
  <si>
    <t>GIS Analyst Senior (1)</t>
  </si>
  <si>
    <t>GIS Techician (1)</t>
  </si>
  <si>
    <t>Grant Oversight Manager (1)</t>
  </si>
  <si>
    <t>Inspector Substation Quality Assurance (4)</t>
  </si>
  <si>
    <t>Lead Data Analyst (1)</t>
  </si>
  <si>
    <t>Lead Distribution Engineer (1)</t>
  </si>
  <si>
    <t>Lead Engineering Techician (2)</t>
  </si>
  <si>
    <t>Lead Meteorologist - GIS Tech (1)</t>
  </si>
  <si>
    <t>Lead Substation Engineer (3)</t>
  </si>
  <si>
    <t>Lead Substation Maintenance Engineer (1)</t>
  </si>
  <si>
    <t>Lead System Protection &amp; Control Engineer (3)</t>
  </si>
  <si>
    <t>Lineman (14)</t>
  </si>
  <si>
    <t>Lineman Apprentice (2)</t>
  </si>
  <si>
    <t>Maintenance Welder (1)</t>
  </si>
  <si>
    <t>Manager Corporate Communications (1)</t>
  </si>
  <si>
    <t>Manager Distribution Engineering (1)</t>
  </si>
  <si>
    <t>Manager Distribution Planning (1)</t>
  </si>
  <si>
    <t>Manager Grid Modernization (1)</t>
  </si>
  <si>
    <t>Manager Substation Engineering (1)</t>
  </si>
  <si>
    <t>Mgr Protection Coordination Engineering (1)</t>
  </si>
  <si>
    <t>Mgr SP&amp;C Engineering (1)</t>
  </si>
  <si>
    <t>Operations Planner (1)</t>
  </si>
  <si>
    <t>Planner Resource Coordination (2)</t>
  </si>
  <si>
    <t>Power Equip Technician (8)</t>
  </si>
  <si>
    <t>Power Equipment Coordinator (1)</t>
  </si>
  <si>
    <t>Power Equipment Technician Apprentice (2)</t>
  </si>
  <si>
    <t>Power Quality Technician (3)</t>
  </si>
  <si>
    <t>Project Manager Lead Utility Technical Services (1)</t>
  </si>
  <si>
    <t>Project Manager Specialist T&amp;D Ops (3)</t>
  </si>
  <si>
    <t>Project Manager Specialist Utility Technical Services (1)</t>
  </si>
  <si>
    <t>Protection &amp; Control Communications Techician (4)</t>
  </si>
  <si>
    <t>Protection &amp; Control Coordinator (1)</t>
  </si>
  <si>
    <t>Protection Coordination Engineering (1)</t>
  </si>
  <si>
    <t>Relay Technician Apprentice (3)</t>
  </si>
  <si>
    <t>Relay Technician (16)</t>
  </si>
  <si>
    <t>Scheduler (1)</t>
  </si>
  <si>
    <t>Senior Grid Innovation Engineer (1)</t>
  </si>
  <si>
    <t>Senior Manager Capital Projects (1)</t>
  </si>
  <si>
    <t>Senior Substation Maintenance Engineer (2)</t>
  </si>
  <si>
    <t>Service Technician (2)</t>
  </si>
  <si>
    <t>Sr Asset Reliability Engineer (1)</t>
  </si>
  <si>
    <t>Sr Business Analyst (1)</t>
  </si>
  <si>
    <t>Sr Contractor Resource Coordinator (5)</t>
  </si>
  <si>
    <t>Sr Distribution Coordination Engineer (1)</t>
  </si>
  <si>
    <t>Sr Distribution Engineer (1)</t>
  </si>
  <si>
    <t>Sr Distribution Engineering Techician (1)</t>
  </si>
  <si>
    <t>Sr Land Management Coordinator (1)</t>
  </si>
  <si>
    <t>Sr Protection Coordination Designer (2)</t>
  </si>
  <si>
    <t>Sr SCADA Engineer (1)</t>
  </si>
  <si>
    <t>Sr Substation Engineer (2)</t>
  </si>
  <si>
    <t>Sr System Protection &amp; Control Engineer (1)</t>
  </si>
  <si>
    <t>Substation Construction Coordinator (2)</t>
  </si>
  <si>
    <t>Substation Construction Technician (4)</t>
  </si>
  <si>
    <t>Substation Engineer (3)</t>
  </si>
  <si>
    <t>Substation Maintenance Engineer (1)</t>
  </si>
  <si>
    <t>Substation Maintenance Technician Apprentice (8)</t>
  </si>
  <si>
    <t>Substation Maintenance Techician (16)</t>
  </si>
  <si>
    <t>Substation Operations Coordination (1)</t>
  </si>
  <si>
    <t>Substation Operations Project Manager (1)</t>
  </si>
  <si>
    <t>Substation Reliability Technician (1)</t>
  </si>
  <si>
    <t>Supervisor Project Management (1)</t>
  </si>
  <si>
    <t>Supv Distribution Project Management (1)</t>
  </si>
  <si>
    <t>System Protection &amp; Control Communications Tech Apprentice (1)</t>
  </si>
  <si>
    <t>System Protection &amp; Control Engineer (2)</t>
  </si>
  <si>
    <t>Technical Data Maintenance Specialist (1)</t>
  </si>
  <si>
    <t>Technical Specialist Reliability (2)</t>
  </si>
  <si>
    <t>Technical Writer (1)</t>
  </si>
  <si>
    <t>Underground Construction Coord (1)</t>
  </si>
  <si>
    <t>Total Personnel Costs</t>
  </si>
  <si>
    <t>Fully loaded labor rates used. Labor rates include regular salaries, benefits (medical/dental/vision insurance, $1,000 health savings accounts, life insurance, Accidental Death &amp; Dismemberment, Employee Assistance Program, 401(k) match, long term disability, worker’s compensation insurance), pension, post-retirement benefits and LTI/STI. See Attachment A for details.</t>
  </si>
  <si>
    <t xml:space="preserve">Detailed Budget Justification </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</si>
  <si>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</si>
  <si>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t>Labor Type</t>
  </si>
  <si>
    <t xml:space="preserve">Total Project </t>
  </si>
  <si>
    <t>Personnel Costs</t>
  </si>
  <si>
    <t>Rate</t>
  </si>
  <si>
    <r>
      <t xml:space="preserve">EXAMPLE!!! </t>
    </r>
    <r>
      <rPr>
        <sz val="10"/>
        <color indexed="10"/>
        <rFont val="Arial"/>
        <family val="2"/>
      </rPr>
      <t>Sr. Engineer</t>
    </r>
  </si>
  <si>
    <t>Total:</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</si>
  <si>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</si>
  <si>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r>
      <rPr>
        <b/>
        <sz val="10"/>
        <rFont val="Arial"/>
        <family val="2"/>
      </rPr>
      <t>______ A fringe benefit rate has been negotiated with, or approved by, a federal government agency. A copy of the latest rate agreement is/was included with the project application.*
___</t>
    </r>
    <r>
      <rPr>
        <b/>
        <u/>
        <sz val="10"/>
        <rFont val="Arial"/>
        <family val="2"/>
      </rPr>
      <t>X</t>
    </r>
    <r>
      <rPr>
        <b/>
        <sz val="10"/>
        <rFont val="Arial"/>
        <family val="2"/>
      </rPr>
      <t>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theme="3"/>
        <rFont val="Arial"/>
        <family val="2"/>
      </rPr>
      <t>https://www.energy.gov/eere/funding/downloads/sample-indirect-rate-proposal-and-profit-compliance-audit</t>
    </r>
    <r>
      <rPr>
        <sz val="10"/>
        <color indexed="10"/>
        <rFont val="Arial"/>
        <family val="2"/>
      </rPr>
      <t xml:space="preserve">, or a format that provides the same level of information and which will support the rates being proposed for use in the performance of the proposed project. </t>
    </r>
  </si>
  <si>
    <t>This sheet is blank as rates used on Personnel tab are fully loaded rates.  Fringe benefits represent 29.21% of the fully loaded rate.  Fringe rate includes the following items: regular salaries, benefits (medical/dental/vision insurance, $1,000 health savings accounts, life insurance, Accidental Death &amp; Dismemberment, Employee Assistance Program, 401(k) match, long term disability, worker’s compensation insurance), pension, post-retirement benefits and LTI/STI. See Attachment A for detailed calculation.</t>
  </si>
  <si>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the day of departure and the day of return.
8. Recipients should enter City and State (or City and Country for International travel) in the Depart from and Destination fields.
</t>
    </r>
    <r>
      <rPr>
        <sz val="10"/>
        <color rgb="FFFF0000"/>
        <rFont val="Arial"/>
        <family val="2"/>
      </rPr>
      <t>9. Each budget period is rounded to the nearest dollar.</t>
    </r>
  </si>
  <si>
    <t>Purpose of Travel</t>
  </si>
  <si>
    <t>Depart From</t>
  </si>
  <si>
    <t>Destination</t>
  </si>
  <si>
    <t>No. of Days</t>
  </si>
  <si>
    <t>No. of Travelers</t>
  </si>
  <si>
    <t>Lodging per Traveler</t>
  </si>
  <si>
    <t>Flight per Traveler</t>
  </si>
  <si>
    <t>Vehicle per Traveler</t>
  </si>
  <si>
    <t>Per Diem Per Traveler</t>
  </si>
  <si>
    <t>Cost per Trip</t>
  </si>
  <si>
    <t>Basis for Estimating Costs</t>
  </si>
  <si>
    <t>Domestic Travel</t>
  </si>
  <si>
    <t xml:space="preserve">                                                             Budget Period 1</t>
  </si>
  <si>
    <r>
      <t>EXAMPLE!!!</t>
    </r>
    <r>
      <rPr>
        <sz val="10"/>
        <color indexed="10"/>
        <rFont val="Arial"/>
        <family val="2"/>
      </rPr>
      <t xml:space="preserve">  Visit to PV manufacturer</t>
    </r>
  </si>
  <si>
    <t>Current GSA rates</t>
  </si>
  <si>
    <t>Project Update Meeting with DOE in October</t>
  </si>
  <si>
    <t>Oklahoma City, OK</t>
  </si>
  <si>
    <t>Washington, DC</t>
  </si>
  <si>
    <t>Current GSA Rates and Estimate</t>
  </si>
  <si>
    <t>International Travel</t>
  </si>
  <si>
    <t>Budget Period 1 Total</t>
  </si>
  <si>
    <t xml:space="preserve">                                                             Budget Period 2</t>
  </si>
  <si>
    <t>Travel to present project summary at industry conference</t>
  </si>
  <si>
    <t>Orlando, FL</t>
  </si>
  <si>
    <t>Budget Period 2 Total</t>
  </si>
  <si>
    <t xml:space="preserve">                                                              Budget Period 3</t>
  </si>
  <si>
    <t>Budget Period 3 Total</t>
  </si>
  <si>
    <t xml:space="preserve">                                                              Budget Period 4</t>
  </si>
  <si>
    <t>Budget Period 4 Total</t>
  </si>
  <si>
    <t xml:space="preserve">                                                              Budget Period 5</t>
  </si>
  <si>
    <t>Budget Period 5 Total</t>
  </si>
  <si>
    <t>PROJECT TOTAL</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</si>
  <si>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contractor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contractor quote for all equipment items over $50,000 in price. If the contractor quote is not an exact price match, provide an explanation in the additional explanation section below. If a contractor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</si>
  <si>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Equipment Item</t>
  </si>
  <si>
    <t>Qty</t>
  </si>
  <si>
    <t xml:space="preserve">Unit Cost         </t>
  </si>
  <si>
    <t xml:space="preserve">Total Cost             </t>
  </si>
  <si>
    <t>Basis of Cost</t>
  </si>
  <si>
    <t>Justification of need</t>
  </si>
  <si>
    <t>3,4,5</t>
  </si>
  <si>
    <r>
      <t xml:space="preserve">EXAMPLE!!!   </t>
    </r>
    <r>
      <rPr>
        <sz val="10"/>
        <color indexed="10"/>
        <rFont val="Arial"/>
        <family val="2"/>
      </rPr>
      <t>Thermal shock chamber</t>
    </r>
  </si>
  <si>
    <t>Vendor Quote - Attached</t>
  </si>
  <si>
    <t>Reliability testing of PV modules- Task 4.3</t>
  </si>
  <si>
    <t>BREAKER,FIS,145KV,1200AC,40KAI,125VDC</t>
  </si>
  <si>
    <t>Historical Unit Cost</t>
  </si>
  <si>
    <t>Equipment &amp; Materials for Substation Equipment for Grid Automation</t>
  </si>
  <si>
    <t>CABINET,OUTDOOR,SCADA,RTAC,GPS CLOCK</t>
  </si>
  <si>
    <t>BREAKER,PCR,15KV,1200AC,20KAI,125VDC</t>
  </si>
  <si>
    <t>BREAKER,PCR,15KV,1200AC,20KAI,48VDC</t>
  </si>
  <si>
    <t>BATTERY,100AH,125VDC,3CC-5M,ENERSYS</t>
  </si>
  <si>
    <t>CONTROLLER,AUTOM,REAL-TIME,125VDC,32PT</t>
  </si>
  <si>
    <t>RELAY,SEL487V,DIFFERENTIAL,125VDC</t>
  </si>
  <si>
    <t>CHARGER,125VDC,SHELF,CONTROLLER</t>
  </si>
  <si>
    <t>RLY,DIFF,DIGTL,0387504X5HXX4XX</t>
  </si>
  <si>
    <t>CONTROLLER,AUTOM,REAL-TIME,125VDC,16PT</t>
  </si>
  <si>
    <t>Nomad Traveller 2MWh BESS</t>
  </si>
  <si>
    <t>Vendor Quote</t>
  </si>
  <si>
    <t>Equipment for Mobile Battery Energy Storage Solution</t>
  </si>
  <si>
    <t>INTELLIRUPTER PULSECLOSER, UPRIGHT C</t>
  </si>
  <si>
    <t>U562.1 - 3PH, DF, PDMT T/Sta, Radial Feed</t>
  </si>
  <si>
    <t>BREAKER,PCR,38KV,1200AC,20KAI,125VDC</t>
  </si>
  <si>
    <t>RECLOSER,38KV INTELLIRUPTER</t>
  </si>
  <si>
    <t>Equipment &amp; Materials for Intellirupter Installation for Grid Automation</t>
  </si>
  <si>
    <t>INTELLERUPTER, 24KV</t>
  </si>
  <si>
    <t>MODULE,INTELLIRUPTER,CONTROL ASY</t>
  </si>
  <si>
    <t>REG114KVA,7.62,150A1 PH,POLEMT,STEP-VLTG</t>
  </si>
  <si>
    <t>Equipment &amp; Materials for Regulator Installation for Grid Automation</t>
  </si>
  <si>
    <t>REG 76KVA,7.62,100A,1 PH,POLEMT,STEPVLTG</t>
  </si>
  <si>
    <t xml:space="preserve"> TOTAL EQUIPMENT</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</si>
  <si>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contractor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</si>
  <si>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General Category of Supplies</t>
  </si>
  <si>
    <t>4,6</t>
  </si>
  <si>
    <r>
      <t xml:space="preserve">EXAMPLE!!! </t>
    </r>
    <r>
      <rPr>
        <sz val="10"/>
        <color indexed="10"/>
        <rFont val="Arial"/>
        <family val="2"/>
      </rPr>
      <t xml:space="preserve"> Wireless DAS components</t>
    </r>
  </si>
  <si>
    <t>Catalog price</t>
  </si>
  <si>
    <t>For Alpha prototype - Task 2.4</t>
  </si>
  <si>
    <t>TOTAL SUPPLIES</t>
  </si>
  <si>
    <t>Included on "Other" tab.</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</si>
  <si>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contractors,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$100,000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t>
    </r>
    <r>
      <rPr>
        <b/>
        <sz val="10"/>
        <rFont val="Arial"/>
        <family val="2"/>
      </rPr>
      <t>3.</t>
    </r>
    <r>
      <rPr>
        <sz val="10"/>
        <rFont val="Arial"/>
        <family val="2"/>
      </rPr>
      <t xml:space="preserve"> Contractors</t>
    </r>
    <r>
      <rPr>
        <u/>
        <sz val="10"/>
        <rFont val="Arial"/>
        <family val="2"/>
      </rPr>
      <t>:</t>
    </r>
    <r>
      <rPr>
        <sz val="10"/>
        <rFont val="Arial"/>
        <family val="2"/>
      </rPr>
      <t xml:space="preserve"> List all contractors supplying commercial supplies or services used to support the project. For each Contractor cost with total project costs of $100,000 or more, a Contractor quote must be provided.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vs.contractor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</si>
  <si>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Sub-Recipient
Name/Organization</t>
  </si>
  <si>
    <t xml:space="preserve">Sub-Recipient Unique Entity Identifier (UEI) </t>
  </si>
  <si>
    <t>Purpose and Basis of Cost</t>
  </si>
  <si>
    <t>Project Total</t>
  </si>
  <si>
    <r>
      <t>EXAMPLE!!!</t>
    </r>
    <r>
      <rPr>
        <sz val="10"/>
        <color indexed="10"/>
        <rFont val="Arial"/>
        <family val="2"/>
      </rPr>
      <t xml:space="preserve">  XYZ Corp.</t>
    </r>
  </si>
  <si>
    <t>Partner to develop optimal lens for Gen 2 product. Cost estimate based on personnel hours.</t>
  </si>
  <si>
    <t>Sub-total</t>
  </si>
  <si>
    <t>Contractor
Name/Organization</t>
  </si>
  <si>
    <t>ADVANCED WORKZONE SERVICES LLC</t>
  </si>
  <si>
    <t>ADvanced</t>
  </si>
  <si>
    <t>Traffic Control/Safety</t>
  </si>
  <si>
    <t>ALLEGIS GROUP HOLDINGS INC</t>
  </si>
  <si>
    <t>Engineering Services / General Temp Labor</t>
  </si>
  <si>
    <t>ASPLUNDH TREE EXPERT LLC</t>
  </si>
  <si>
    <t>Vegetation Services</t>
  </si>
  <si>
    <t>ATLASPOWER INC</t>
  </si>
  <si>
    <t>Substation Commissioning</t>
  </si>
  <si>
    <t>BURNS &amp; MCDONNELL ENGR CO INC</t>
  </si>
  <si>
    <t>Engineering Services</t>
  </si>
  <si>
    <t>CEC CORPORATION</t>
  </si>
  <si>
    <t>CENTER PHASE ENERGY LLC</t>
  </si>
  <si>
    <t>Center Phase</t>
  </si>
  <si>
    <t>GA Circuit Inspection/Coordination</t>
  </si>
  <si>
    <t>CITY TRANSFORMER SERVICE CO</t>
  </si>
  <si>
    <t>Process Transformers</t>
  </si>
  <si>
    <t>C-LINE SERVICES INC</t>
  </si>
  <si>
    <t>Transportation</t>
  </si>
  <si>
    <t>DAVEY RESOURCE GROUP INC</t>
  </si>
  <si>
    <t>DAVIS H ELLIOT CONSTRUCTION CO INC</t>
  </si>
  <si>
    <t>Imperium/Drillworx</t>
  </si>
  <si>
    <t>GA Circuit Construction Labor &amp; Equipment</t>
  </si>
  <si>
    <t>DIAMOND CONSTRN CO OF SHATTUCK INC</t>
  </si>
  <si>
    <t>Cal Services</t>
  </si>
  <si>
    <t>Dirt &amp; Concrete</t>
  </si>
  <si>
    <t>GREAT SOUTHWESTERN CONSTRUCTION INC</t>
  </si>
  <si>
    <t>HARTGROVES ELECTRICAL CONSLTING LLC</t>
  </si>
  <si>
    <t>Substation Site Management</t>
  </si>
  <si>
    <t>IMPERIUM UTILITY SERVICES LLC</t>
  </si>
  <si>
    <t>KOONTZ ELECTRIC COMPANY INC</t>
  </si>
  <si>
    <t>Koontz or Walker</t>
  </si>
  <si>
    <t>Substation Construction Labor</t>
  </si>
  <si>
    <t>LINETEC SERVICES LLC</t>
  </si>
  <si>
    <t>MASTEC NORTH AMERICA INC</t>
  </si>
  <si>
    <t>MIDWESTERN ELECTRIC CONTRACTORS LLC</t>
  </si>
  <si>
    <t>MORRIS LAND SURVEYING PC</t>
  </si>
  <si>
    <t>Land Survey</t>
  </si>
  <si>
    <t>OKLAHOMA ELECTRICAL SUPPLY CO</t>
  </si>
  <si>
    <t>ORBITAL POWER INC</t>
  </si>
  <si>
    <t>3,4</t>
  </si>
  <si>
    <t>POWER ENGINEERS INC</t>
  </si>
  <si>
    <t>RES AMERICA CONSTRUCTION INC</t>
  </si>
  <si>
    <t>SOL POWERLINES LLC</t>
  </si>
  <si>
    <t>SOUTHERN ELECTRIC CORP OF MISS</t>
  </si>
  <si>
    <t>TRC ENGINEERS INC</t>
  </si>
  <si>
    <t>TURNER H CONSTRUCTION</t>
  </si>
  <si>
    <t>Concrete Services</t>
  </si>
  <si>
    <t>W A KENDALL AND COMPANY LLC</t>
  </si>
  <si>
    <t>WEC ELECTRICAL CONTRACTORS INC</t>
  </si>
  <si>
    <t>WRIGHT TREE SERVICE INC</t>
  </si>
  <si>
    <t>FFRDC
Name/Organization</t>
  </si>
  <si>
    <t>Total Contractual</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</si>
  <si>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contractor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</si>
  <si>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r>
      <t>Overall description of construction activities:</t>
    </r>
    <r>
      <rPr>
        <b/>
        <sz val="11"/>
        <color indexed="10"/>
        <rFont val="Arial"/>
        <family val="2"/>
      </rPr>
      <t xml:space="preserve"> Example Only!!! - Build wind turbine platform</t>
    </r>
  </si>
  <si>
    <t>General Description</t>
  </si>
  <si>
    <t xml:space="preserve">Cost             </t>
  </si>
  <si>
    <t>EXAMPLE ONLY!!! Three days of excavation for platform site</t>
  </si>
  <si>
    <t>Engineering estimate</t>
  </si>
  <si>
    <t>Site must be prepared for construction of platform.</t>
  </si>
  <si>
    <t>TOTAL CONSTRUCTION</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</si>
  <si>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</si>
  <si>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t>General Description and SOPO Task #</t>
  </si>
  <si>
    <t xml:space="preserve"> Cost             </t>
  </si>
  <si>
    <r>
      <t xml:space="preserve">EXAMPLE!!! </t>
    </r>
    <r>
      <rPr>
        <sz val="10"/>
        <color indexed="10"/>
        <rFont val="Arial"/>
        <family val="2"/>
      </rPr>
      <t xml:space="preserve"> Grad student tuition - tasks 1-3</t>
    </r>
  </si>
  <si>
    <t>Established UCD costs</t>
  </si>
  <si>
    <t xml:space="preserve">Support of graduate students working on project </t>
  </si>
  <si>
    <t>CONTROLLER,AUTOM,REAL-TIME,125V,16PT,1RU</t>
  </si>
  <si>
    <t>Materials for Substation Equipment Installation for Grid Automation</t>
  </si>
  <si>
    <t>CABINET,BATT,SUBSTATION,OUTDOOR</t>
  </si>
  <si>
    <t>RELAY,MULTI FUNC,SEL351S,PWR ELEM,125VDC</t>
  </si>
  <si>
    <t>CHARGER,BATT,SUBSTA,6A,125VDC,120VAC,WAL</t>
  </si>
  <si>
    <t>RELAY,MULTI FUNC,SEL351S,125VDC</t>
  </si>
  <si>
    <t>CLOCK,GPS,GLONASS,SEL2488</t>
  </si>
  <si>
    <t>CHARGER,BATT,SUB,6A,125VDC,120VAC,W/OPH</t>
  </si>
  <si>
    <t>CLOCK,GPS,GLONASS,SEL2488,48vDC</t>
  </si>
  <si>
    <t>CABINET,TERM,3FT10INX6FTX12IN,OUTDOOR</t>
  </si>
  <si>
    <t>RELAY,MULTI FUNC,SEL351,125VDC</t>
  </si>
  <si>
    <t>ASY,CCT SW,69-161KV,CONVERT 48V TO 125V</t>
  </si>
  <si>
    <t>RELAY,CONTR,LTC/REG,BECKWITH,M-2001D</t>
  </si>
  <si>
    <t>CABINET,RELAY,78INX25IN,ALUM,OUTDOOR</t>
  </si>
  <si>
    <t>DIGITAL POSITION MONITOR,1250B-0</t>
  </si>
  <si>
    <t>BATTERY,RACK,84X22,2TIER,ENERSYS</t>
  </si>
  <si>
    <t>PNL,XFR,AUTO,100A,3W,1 PH,3002104F1C.</t>
  </si>
  <si>
    <t>ASY,DC LOAD DST PNL,100A,2W,1P,125/250V</t>
  </si>
  <si>
    <t>SERVER,ETHERNET/SERIAL,EXP,48/125/120V</t>
  </si>
  <si>
    <t>RELAY,UPS,48VDC,2.7A,9AH-BATTERY</t>
  </si>
  <si>
    <t>CLOCK,GPS,18-300VDC,SEL MODEL 2407</t>
  </si>
  <si>
    <t>SOLENOID,52T2,TRIP,BRKR,SIE,60W,125VDC</t>
  </si>
  <si>
    <t>PT,15KV,60:1 RATIO</t>
  </si>
  <si>
    <t>RACK,EQUIPMENT,19W X 90H</t>
  </si>
  <si>
    <t>PANEL,ADAPTER,M-2280B</t>
  </si>
  <si>
    <t>REL,LOCK-OUT,EL,SW 78PB05LM</t>
  </si>
  <si>
    <t>REL,LOCK-OUT,EL,SW 78PB03LM</t>
  </si>
  <si>
    <t>SOLENOID,52T1,TRIP,BRKR,SIE,26O,125VDC</t>
  </si>
  <si>
    <t>CTR,DISTR,ENVIRONMENTL,SIECOR,EDC-06P-NH</t>
  </si>
  <si>
    <t>SW,RT,100A,240V,3W,2FU,1-1/2IN HUB</t>
  </si>
  <si>
    <t>SWITCH,CONVERTER,ETHERNET,FIBER,12-250V</t>
  </si>
  <si>
    <t>SWITCH,V,HS,1P,14.4KV,1200A,A506</t>
  </si>
  <si>
    <t>ASY,SW,TEST,6C,4P,4C,6P,6C,4P,BLACK</t>
  </si>
  <si>
    <t>ASY,SW,TEST,8C,2P,8C,2P,8C,2P,BLACK</t>
  </si>
  <si>
    <t>ASY,SW,TEST,6C,4P,10P,6C,4P,BLACK</t>
  </si>
  <si>
    <t>ASY,SW,TEST,6C,4P,10P,10P,BLACK</t>
  </si>
  <si>
    <t>ASY,SW,TEST,10P,10P,10P,BLACK</t>
  </si>
  <si>
    <t>PULL BOX,20-1/4"X13-3/8"X18",LIGHTING</t>
  </si>
  <si>
    <t>SW,INDOOR,100A,240V,2FU,USE-124VDC</t>
  </si>
  <si>
    <t>BRACKET,LA,A901.1 DET N,STL,GALV</t>
  </si>
  <si>
    <t>SW,RT,60A,24V,2PO,3W,2BL,1 1/4 HUB</t>
  </si>
  <si>
    <t>ANTENNA,GPS,GLONASS,FEMALE-TNC</t>
  </si>
  <si>
    <t>CASSETTE,SPLICE,FIBER,PRE-LOADED</t>
  </si>
  <si>
    <t>INVERTER,WAVE,SINE,100VA</t>
  </si>
  <si>
    <t>CABINET,TERM,SIZE C,24WX20HX8D,OUTDOOR</t>
  </si>
  <si>
    <t>HOUSING,CLOSET CONNECTOR,3U,19IN RACK</t>
  </si>
  <si>
    <t>IGNIGHTER,EXOTHERMIC,ELECTRONIC,CADPLUS</t>
  </si>
  <si>
    <t>COVER,WIRE,ANIMAL GUARD,477</t>
  </si>
  <si>
    <t>XCVR,FO,SEL-2815M</t>
  </si>
  <si>
    <t>SW,RT,30A,4W,3FU,1IN HUB</t>
  </si>
  <si>
    <t>SW,RT,30A,3W,2BL,2FU,1IN HUB</t>
  </si>
  <si>
    <t>XCVR,MM-FOT,SEL-2812MT</t>
  </si>
  <si>
    <t>RLY,AUX,115VDC</t>
  </si>
  <si>
    <t>XCVR,MM-FOT,XFMR LTC COMM,REDUCED TEMP</t>
  </si>
  <si>
    <t>FLOOR MNT BRKTS,FOR AT10 BATT CHARGER</t>
  </si>
  <si>
    <t>COIL,TRIP,S&amp;C,46011-673-52</t>
  </si>
  <si>
    <t>TRANSCEIVER,MM-FOT,SEL-2812MR</t>
  </si>
  <si>
    <t>UN,CND,1IN,UNYL,UNYL37</t>
  </si>
  <si>
    <t>PANEL,ADAPTER,M-2067</t>
  </si>
  <si>
    <t>UNILET,2-1/2,APPLETON LL250-M</t>
  </si>
  <si>
    <t>CABLE,LMR,TNC-MALE2MALE,SEL-C961</t>
  </si>
  <si>
    <t>CADWELD PLUS MOLD,000AWG TO 0AWG,TYPE PT</t>
  </si>
  <si>
    <t>CADWELD PLUS MOLD,000AWG TO 000AWG, PT</t>
  </si>
  <si>
    <t>SPRT,TRAY,CBL,HUNG,CTR,9ZN5212</t>
  </si>
  <si>
    <t>EXTHMC,MOLD,BAR LUG-3/0X7T</t>
  </si>
  <si>
    <t>COIL,125VDC,DECCO,9-2816M-519</t>
  </si>
  <si>
    <t>GA,PRESS-VAC,-10,+10,BACK,J8612</t>
  </si>
  <si>
    <t>CONVERTER,125VDC TO 12VDC,50W</t>
  </si>
  <si>
    <t>PANEL,TERM CAB,SIZE C,PAINTED STL,21X17</t>
  </si>
  <si>
    <t>SHIELD, COVER UP, ANIMAL PROTECT</t>
  </si>
  <si>
    <t>PROTECTION,GUARD,SQUIREL,INSULATOR</t>
  </si>
  <si>
    <t>GUARD,SQUIRREL,SPINNING,OH LINE APPL</t>
  </si>
  <si>
    <t>CONN,TEE,BLTD,300-500R&amp;1/0AWG-300T</t>
  </si>
  <si>
    <t>RECEPTACLE,OUTLET,250V,30A,2P,3W</t>
  </si>
  <si>
    <t>SHELF,RACK,RLY,VENTED,19"</t>
  </si>
  <si>
    <t>HEAD,SVCE ENTR,1-1/2IN,THDED,TYPE F</t>
  </si>
  <si>
    <t>HTR,120/240V,150W,OCB,ITE,S3J5EX2A</t>
  </si>
  <si>
    <t>HTR,120/240V,300W,OCB,S3J5EX1A</t>
  </si>
  <si>
    <t>SW,INDOOR,30A,3POLE,240V,NEMA1</t>
  </si>
  <si>
    <t>BRACKET, PT/CT, A909/A912,LT&amp;RT</t>
  </si>
  <si>
    <t>BOX,PALLET,WIRE BOUND,32 X 40 X 40</t>
  </si>
  <si>
    <t>BAR,BUS,CU,20X1/4X1,FAB SHOP</t>
  </si>
  <si>
    <t>SKT,RLY,AUX,TD,WIRE-PRO,P/N 146-103</t>
  </si>
  <si>
    <t>EXTHMC,HANDLE CLAMP</t>
  </si>
  <si>
    <t>TRAY,CBL,STL,LTDTY,166P06-12-144</t>
  </si>
  <si>
    <t>PANEL, LIGHT,TOGGLE,3-LITE AND COUNTER</t>
  </si>
  <si>
    <t>PANEL,RACK,2 SB-1 SW,2 TOGGLE SW,4RU</t>
  </si>
  <si>
    <t>SUPPORT,BUS,WELD,2SPS,3BC,HOOK TYPE</t>
  </si>
  <si>
    <t>CBL,45FT,5/C,22 AWG,7/30,SEL-C272A</t>
  </si>
  <si>
    <t>CABLE, 45FT, 9/C, 22AWG, 7/30, SEL-C273A</t>
  </si>
  <si>
    <t>CONN,LINE STIRRUP,AL,2SPS</t>
  </si>
  <si>
    <t>CABLE,25FT,24AWG,TYPE DB-9P,TINNED CU</t>
  </si>
  <si>
    <t>CABLE,8FT,24AWG,TYPE DB-9P,TINNED CU</t>
  </si>
  <si>
    <t>LUG,TERM,BLTD,1/0-500,4 HOLE PAD</t>
  </si>
  <si>
    <t>CABLE,COAX,RG58/U,45FT</t>
  </si>
  <si>
    <t>CONNECTOR,WELD,DOUBLE 477ASCR PAD,45 DEG</t>
  </si>
  <si>
    <t>LUG,TERM,WELD,477AS33,4HOLE PAD,90DEG</t>
  </si>
  <si>
    <t>PLASTILET,4IN,LR,WITH GASKET AND COVER</t>
  </si>
  <si>
    <t>JUMPER,FO,3 METER,ST TO ST,129351</t>
  </si>
  <si>
    <t>SIGN,DUAL,10INX28IN,WARNING/NOTICE</t>
  </si>
  <si>
    <t>KIT,OUTLET RECEPTACLE,GFCI,120V,15A</t>
  </si>
  <si>
    <t>PLASTILET,SCH 40,2-1/2 IN,LB,GSKT&amp;CVR</t>
  </si>
  <si>
    <t>JUMPER, 2 FIBER,ST-ST,SM,10FT</t>
  </si>
  <si>
    <t>PLASTILET,4IN,LL,WITH GASKET AND COVER</t>
  </si>
  <si>
    <t>CABLE, 25FT, 9/C, 22AWG, 7/30, SEL-C273A</t>
  </si>
  <si>
    <t>UNILET,1-1/2IN,APPLETON LB150-M</t>
  </si>
  <si>
    <t>CABLE,15FT,24AWG,TYPE DB-9P,TINNED CU</t>
  </si>
  <si>
    <t>ST CONNECTOR,BUSHING ASY,SIECOR</t>
  </si>
  <si>
    <t>CABLE,COAX,RG58/U,25FT</t>
  </si>
  <si>
    <t>BOLT,ANCHOR,GALV,2 HEX NUT,1-1/4x51"</t>
  </si>
  <si>
    <t>PANEL,RACK,2 LK OUT RLY,SW,LIGHT,4RU</t>
  </si>
  <si>
    <t>CBL,25FT,5/C,22 AWG,7/30,SEL-272A</t>
  </si>
  <si>
    <t>JUMPER,2 FIBER,ST TO ST,MM,32FT</t>
  </si>
  <si>
    <t>UNILET,1-1/2IN,APPLETON T150-M</t>
  </si>
  <si>
    <t>LUG,TERM,CAB TO 4 HOLE PAD</t>
  </si>
  <si>
    <t>CABLE, 25FT, 9/C, 22AWG, 7/30, SEL-C239</t>
  </si>
  <si>
    <t>CBL,8FT,9/C,22 AWG,7/30,SEL-C272A</t>
  </si>
  <si>
    <t>CONN,TEE,BLTD,1/0AWG-300R&amp;T</t>
  </si>
  <si>
    <t>BRKT,GND LEAD PROT,B22 CHNL</t>
  </si>
  <si>
    <t>CONN,ELBOW,90DEG,WELD,2SPS R&amp;T</t>
  </si>
  <si>
    <t>CABLE, 8FT, 5/C, 22AWG, 7/30, SEL-C273A</t>
  </si>
  <si>
    <t>LUG,TERM,WELD,2-477AS33,4 HOLE PAD</t>
  </si>
  <si>
    <t>JUMPER,2 FIBER,ST TO ST,SM,32FT</t>
  </si>
  <si>
    <t>SIGN,NOTICE,10INX14",KEEP GATE CLOSED</t>
  </si>
  <si>
    <t>BLOCK,TERM,XHD,DIN RAIL MOUNT</t>
  </si>
  <si>
    <t>JUMPER,FO,1 METER,ST TO ST,129350</t>
  </si>
  <si>
    <t>ARSR,DISTR,LTGN,10KV,MOV,RISER</t>
  </si>
  <si>
    <t>BOLT,ANCHOR,GALV,2 HEX NUT,1x33"</t>
  </si>
  <si>
    <t>LAMP,IND,ET-16,120 VAC,GE 116B6708G45N4</t>
  </si>
  <si>
    <t>CONNECTOR,BNC,PLUG,50OHM</t>
  </si>
  <si>
    <t>FUSE,NON-RENEWABLE,125A,250V</t>
  </si>
  <si>
    <t>PLASTILET,SCH 40,3IN,LB,GSKT&amp;CVR</t>
  </si>
  <si>
    <t>CUTOUT,ENCLOSED FUSE,60A,2 POLE,250V</t>
  </si>
  <si>
    <t>PLATE,MOUNTING,FUSE/RELAY,STEEL</t>
  </si>
  <si>
    <t>PLASTILET,1-1/2"LB,WITH GASKET AND COVER</t>
  </si>
  <si>
    <t>CONDUIT,PVC,1-1/2, BEND,90D,36IN R,SCH40</t>
  </si>
  <si>
    <t>LUG,TERM,WELD,AL,477ACSR,4HOLE3X3PAD</t>
  </si>
  <si>
    <t>PACKING MATERIAL,MOLD,EXTHMC</t>
  </si>
  <si>
    <t>UNILET,1IN,APPLETON T100-M</t>
  </si>
  <si>
    <t>TRAY,CABLE,STL,DUTY,LIGHT,STRAIGHT,12 FT</t>
  </si>
  <si>
    <t>CABLE,COAX,RG58/U,5FT</t>
  </si>
  <si>
    <t>RLY,AUX,240V,POTTER/BRUMFL,PN KRP11AG240</t>
  </si>
  <si>
    <t>CABLE,RJ45,50FT,LAN,CAT 5,4PR,ORANGE</t>
  </si>
  <si>
    <t>PROTECTION,WILDLIFE,BSHNG,RECLOSERS</t>
  </si>
  <si>
    <t>BLK,TERM,XHD,END SECT,BUCHANAN,P/N 430</t>
  </si>
  <si>
    <t>SKT,12 PIN,RLY,AUX,STRUTHERS-DUNN,27390</t>
  </si>
  <si>
    <t>CHAN,12GA,PRE-GALV,10FT,B22SHHDGAL120</t>
  </si>
  <si>
    <t>EXTENSION LINK,GALV,20"</t>
  </si>
  <si>
    <t>CONN,PG BR 350KCMIL MAX,250X12 MIN RUN,</t>
  </si>
  <si>
    <t>ADAPTERS,RIGHT ANGLE,BNC</t>
  </si>
  <si>
    <t>CONN,PG,CU,400-500 R,3x3 - 500 T</t>
  </si>
  <si>
    <t>TAGS,MARKING FOR CONTROL WIRING,</t>
  </si>
  <si>
    <t>WELDMETAL,CADPLUS,250</t>
  </si>
  <si>
    <t>FTG,CND,2,90 DEGREE,PVC,BEND,SCH 80</t>
  </si>
  <si>
    <t>STUD,GND,WELD,3-6SPS</t>
  </si>
  <si>
    <t>BLK,TERM,12 PT,30 AMP,600V,BUCHANAN,B112</t>
  </si>
  <si>
    <t>ROD,GROUND,HIGH STRENGTH STL,5/8-INX8FT</t>
  </si>
  <si>
    <t>CONN,UNICAM,SPC,MULTI MODE,ST 62.5/125</t>
  </si>
  <si>
    <t>PROT,COVER,BSHG/WILDLIFE</t>
  </si>
  <si>
    <t>HUB,MYERS,MTR CABINET,1-1/2"</t>
  </si>
  <si>
    <t>CHAN,B22,12GA,PRE-GALV,20FT,B22AGAL240</t>
  </si>
  <si>
    <t>WELDMETAL,CADPLUS,200</t>
  </si>
  <si>
    <t>DUCT,WIRING,VINYL,TYPE E,3IN X 5IN X6FT</t>
  </si>
  <si>
    <t>FUSE,RENEW,CART W/100ALINK,250V</t>
  </si>
  <si>
    <t>COVER,UNILET,2IN,APPLETON K200-CM</t>
  </si>
  <si>
    <t>CORD,25 FT,LAN,CATEGORY 5,4PR</t>
  </si>
  <si>
    <t>TAPE,PLASTIC,2"WX66FT,INSUL</t>
  </si>
  <si>
    <t>BEND,CONDUIT,PVC2",36"RADIUS,90 DEGREE</t>
  </si>
  <si>
    <t>FUSE,100AMP,250V,RK5,INDICATOR</t>
  </si>
  <si>
    <t>WELDMETAL,CADPLUS,150</t>
  </si>
  <si>
    <t>SOLDERESS LUG,WIRE SIZE 2 &amp; 6,C&amp;D PG216</t>
  </si>
  <si>
    <t>BOLT,GALV,MACHN,1/2X10,A307,HEXHDHEXN</t>
  </si>
  <si>
    <t>PAINT,SPRAY,CRC ZINC-IT,13 OZ,CRC</t>
  </si>
  <si>
    <t>BLK,TERM,4 PT,30 AMP,600V,BUCHANAN,B104</t>
  </si>
  <si>
    <t>CONDUIT,2-1/2",RIGID,STEEL,ZINC COATED</t>
  </si>
  <si>
    <t>CLIP ANGLE,2IN X 2IN X 1/4IN X 1-5/8 L</t>
  </si>
  <si>
    <t>ROPE,POLY,1/4",100 FT</t>
  </si>
  <si>
    <t>CONN,LIVE LINE,6-400R&amp;6-2/0AWGT</t>
  </si>
  <si>
    <t>WELDMETAL,CADPLUS,115</t>
  </si>
  <si>
    <t>ADHESIVE,SILICONE,285,GRAY,2.8 oz,GE</t>
  </si>
  <si>
    <t>LAMP,WHITE,120VAC,T31/4,BF3127-0CW-120A</t>
  </si>
  <si>
    <t>COVER,SVCE ENTR HEAD,1-1/4IN AND 1-1/2IN</t>
  </si>
  <si>
    <t>THERMOSTAT,PANEL MOUNT,NC,68 DEG F</t>
  </si>
  <si>
    <t>COMPOUND,ELECT SEALING PASTE,8OZ,</t>
  </si>
  <si>
    <t>PLASTILET,2",LB,WITH GASKET AND COVER</t>
  </si>
  <si>
    <t>KIT,MALE,GRAY,DB9-RJ45,130287</t>
  </si>
  <si>
    <t>CONNECTOR,COAX,BNC,T,FEMALE,MALE,FEMALE</t>
  </si>
  <si>
    <t>LUG,BAR,OF,1/4X1,2 HOLE,EXOTHERMIC</t>
  </si>
  <si>
    <t>CEMENT,PVC,CLEAR,1 PT</t>
  </si>
  <si>
    <t>PLASTILET,1-1/2",C,WITH GASKET AND COVER</t>
  </si>
  <si>
    <t>FU,NON-RENEWABLE,60 AMPERE,250 VOLT</t>
  </si>
  <si>
    <t>CONDUIT,1-1/2",RIGID,STEEL,ZINC COATED</t>
  </si>
  <si>
    <t>CONN,PG,VISE,2/0CU,R/T,#8CU,R/T</t>
  </si>
  <si>
    <t>DUCT,WIRE,VINYL,3x3"</t>
  </si>
  <si>
    <t>WELDMETAL,CADPLUS,90</t>
  </si>
  <si>
    <t>COVER,UNILET,STAMPED STEEL,1-1/2IN</t>
  </si>
  <si>
    <t>DIN RAIL MTG CHAN FOR 19IN RACK</t>
  </si>
  <si>
    <t>REDUCER,CND,THD,1-1/2" TO 3/4"</t>
  </si>
  <si>
    <t>CONDUIT,2",RIGID,STEEL,ZINC COATED</t>
  </si>
  <si>
    <t>SULFUR HEXAFLUORIDE,(SF6),SIZE B,A/P</t>
  </si>
  <si>
    <t>CONNECTOR,FLEX CONDUIT,STR,MALE,1"</t>
  </si>
  <si>
    <t>COUPLER,ST THDED FOR LGX PNL</t>
  </si>
  <si>
    <t>BEND,CONDUIT,2IN,90D,9-1/2"R,SCH40</t>
  </si>
  <si>
    <t>CABLE,CU,2SOL 1/C,POLY</t>
  </si>
  <si>
    <t>NUT SEAT,TYPE SN,FOR 1/2 BOLT</t>
  </si>
  <si>
    <t>COVER,UNILET,STAMPED STEEL,1IN</t>
  </si>
  <si>
    <t>BOLT,GALV,MACHN,1/2X8,A307,HEXHDHEXN</t>
  </si>
  <si>
    <t>CABLE,PATCH,CAT5,RJ45,7FT</t>
  </si>
  <si>
    <t>PLUG,GALV,CONDUIT,MALE,3/4"</t>
  </si>
  <si>
    <t>WIRE,CU,2Z7,7 STRAND,BARE,SD</t>
  </si>
  <si>
    <t>CVR,RAIL,CAB,BAT,1-1/2X1-1/2X5FT,RE-2447</t>
  </si>
  <si>
    <t>HOLDER,HORIZ,AL,LETTER/NUMBER,4-TAG</t>
  </si>
  <si>
    <t>HOLDER,VERT,AL,LETTER/NUMBER,4-TAG</t>
  </si>
  <si>
    <t>LUMBER, NO 2 GR, RGH, SYP, 1X8X12L</t>
  </si>
  <si>
    <t>WIRE,CU,6SOL,BARE,SD</t>
  </si>
  <si>
    <t>FIBER BRUSH, 2.5" BRUSH, WITH 7/8" TRIM</t>
  </si>
  <si>
    <t>CONN,LUG,EYEBOLT,6AWG-250KCMIL</t>
  </si>
  <si>
    <t>CONDUIT,SCH 40,PVC,3"X 20FT ,GRAY</t>
  </si>
  <si>
    <t>CUTOUT,FU,ENC,30A,2 POLE,250V</t>
  </si>
  <si>
    <t>NIPPLE,CHASE,CONDUIT,GALVANIZED,1-1/2IN</t>
  </si>
  <si>
    <t>WIRE,CU,1/0,BARE,HD</t>
  </si>
  <si>
    <t>U-BOLT,GALV,2 HEX NUT,1-1/2"</t>
  </si>
  <si>
    <t>GASKET,UNILET,2IN,APPLETON GK200-N</t>
  </si>
  <si>
    <t>SEALANT,TRIPLE EXPANDING FOAM,12 OZ,M/D</t>
  </si>
  <si>
    <t>TAPE,SEAL,THREAD,1/2X260X.007,SCOTCH 48</t>
  </si>
  <si>
    <t>CABLE,CU,1000V,2Z19 3/C,CONTROL</t>
  </si>
  <si>
    <t>CONN,LUG,4-1/0</t>
  </si>
  <si>
    <t>CONN,ARRESTER,3/8-16X.5,BRONZE</t>
  </si>
  <si>
    <t>CONDUIT,1",RIGID,STEEL,ZINC COATED</t>
  </si>
  <si>
    <t>CONDUIT,SCH 40,PVC,2-1/2"X20FT ,GRAY</t>
  </si>
  <si>
    <t>FU,NON-RENEWABLE,10 AMPERE,250 VOLT</t>
  </si>
  <si>
    <t>WIRE,000X7,7 CONDUCTOR STRAND,</t>
  </si>
  <si>
    <t>MOLDING,PLASTIC,BLACK,1/2"X8'</t>
  </si>
  <si>
    <t>WSR,NO TWIST,SQ,9/16,B202D</t>
  </si>
  <si>
    <t>TAPE,PLASTIC,3/4"Wx66FT,INSUL</t>
  </si>
  <si>
    <t>SPACER,HORN FIBER,7/8L X 5/16ID X 3/4OD</t>
  </si>
  <si>
    <t>FU,NON-RENEWABLE,20 AMPERE,250 VOLT</t>
  </si>
  <si>
    <t>GSKT,CORPRENE,6-7/8X2-3/4X1/8</t>
  </si>
  <si>
    <t>CONN,BNC MALE,50 OHM RESISTOR</t>
  </si>
  <si>
    <t>PLATE,TRANSITION,BI-METALLIC,3X3,1200A</t>
  </si>
  <si>
    <t>GASKET,UNILET,1-1/2,APPLETON GK125,150-N</t>
  </si>
  <si>
    <t>HOLDER,NAMEPLATE,RELAY</t>
  </si>
  <si>
    <t>CUTOUT,ENCLOSED FUSE,30A,1 POLE,250V</t>
  </si>
  <si>
    <t>BRKT,SECONDARY,1-SPOOL,4" INSUL</t>
  </si>
  <si>
    <t>CONNECTOR,FLEX CONDUIT,STR MALE,3/4"</t>
  </si>
  <si>
    <t>BOX,OUTLET,4IN W X 2-1/8 IN D</t>
  </si>
  <si>
    <t>FU,NON-RENEWABLE,15 AMPERE,250 VOLT</t>
  </si>
  <si>
    <t>GASKET,UNILET,1IN,APPLETON GK100-N</t>
  </si>
  <si>
    <t>PLATE,METAL,SQUARE,2"X2",1/25" THICK</t>
  </si>
  <si>
    <t>NUT,SPR,10-32,PL,ZN,N227,B22 CHNL</t>
  </si>
  <si>
    <t>FU,NON-RENEWABLE,30 AMPERE,250 VOLT</t>
  </si>
  <si>
    <t>CONDUIT,3/4"RIGID,STEEL,ZINC COATED</t>
  </si>
  <si>
    <t>CABLE,10AWG,19STR CU,8/C,PE/PVC,1000V</t>
  </si>
  <si>
    <t>CONDUIT,SCH 40,2"X20FT ,GRAY,PVC</t>
  </si>
  <si>
    <t>BUSHING,CONDUIT,GALVANIZED,1-1/2IN</t>
  </si>
  <si>
    <t>BEND,CONDUIT,1-1/2IN,90D,8-1/4"R, SCH40</t>
  </si>
  <si>
    <t>NUT,SPR,5/16-18,PL,ZN,N223</t>
  </si>
  <si>
    <t>CABLE,CU,600V,1/0ZQ19 1/C,SERV</t>
  </si>
  <si>
    <t>WIRE,AL,6SOL,BARE,TIE</t>
  </si>
  <si>
    <t>CONDUIT,1-1/4",RIGID,STEEL,ZINC COATED,</t>
  </si>
  <si>
    <t>BOX,OUTLET,4IN OCTAGON 2-1/8 INCHES</t>
  </si>
  <si>
    <t>SW,TOGGLE,1P,INDR,20 AMP,LEVITON,5301</t>
  </si>
  <si>
    <t>COVERALL,KLEENGUARD,DISP,LG,W/O HOOD</t>
  </si>
  <si>
    <t>BOLT,GALV,MACHN,1/2X2,A325,HHHN</t>
  </si>
  <si>
    <t>ALL THREAD,1/2IN X 13,9IN LONG,ZPL</t>
  </si>
  <si>
    <t>NIPPLE,CHASE,CONDUIT,GALVANIZED,1IN</t>
  </si>
  <si>
    <t>DISK,FIBER,1-3/4IN DI X 1/16IN T</t>
  </si>
  <si>
    <t>ADAPTER,TERM,MALE,CONDUIT,4",PVC</t>
  </si>
  <si>
    <t>TAPE,CODING,3/4"x66ft,YELLOW</t>
  </si>
  <si>
    <t>TAPE,CODING,3/4"x66ft,RED</t>
  </si>
  <si>
    <t>RIVNUT,CADMIUM PLATED,STL RIVIT,1/2-13</t>
  </si>
  <si>
    <t>CONDUIT,SCH40,1-1/2 IN,10 F LENGTH</t>
  </si>
  <si>
    <t>CABLE,CU,1000V,6Z19 3/C,CONTROL</t>
  </si>
  <si>
    <t>COVER,VINYL,WIRDUCT,3INX72IN,FOR 283312</t>
  </si>
  <si>
    <t>ADAPTER,TERM,MALE,CONDUIT,2-1/2",PVC</t>
  </si>
  <si>
    <t>TAG,POLY,3-INCH,LETTER,C</t>
  </si>
  <si>
    <t>TAG,POLY,3-HIGH,NUMBER,6 OR 9</t>
  </si>
  <si>
    <t>BOLT,GALV,MACHN,1/2X1-1/2,HEXHDHEXN</t>
  </si>
  <si>
    <t>CABLE,12AWG,19STR CU,7/C,PE/PVC,1000V</t>
  </si>
  <si>
    <t>CAP,LAMP,IND,CLEAR,ET-16,GE,286A5443PC4</t>
  </si>
  <si>
    <t>CABLE,FO,8/ST,62.5</t>
  </si>
  <si>
    <t>ROD,LOW CS,1/2 DIA,ALL THD,13 TPI,ZN PL</t>
  </si>
  <si>
    <t>CABLE,CU,2 1/C,CLASS B</t>
  </si>
  <si>
    <t>WIRE,477KCMIL(26/7)ACSR/GA,CLASS AA,</t>
  </si>
  <si>
    <t>CONDUIT,FLEX,STEEL,TYPE EF,3/4IN,PVC CVR</t>
  </si>
  <si>
    <t>CONDUIT,FLEX,STEEL,TYPE EF,1IN,PVC CVR</t>
  </si>
  <si>
    <t>TAG,POLY,3-HIGH,NUMBER,2</t>
  </si>
  <si>
    <t>CONNECTOR,LUG,#14 SOL,4 STR</t>
  </si>
  <si>
    <t>BOLT,HEX HD,BRNZ,1/2X1"</t>
  </si>
  <si>
    <t>TAG,POLY,3-HIGH,NUMBER,4</t>
  </si>
  <si>
    <t>TAG,POLY,3-HIGH,NUMBER,8</t>
  </si>
  <si>
    <t>CLAMP,SS,4-1/8X7,1-HIGH HOLDERS</t>
  </si>
  <si>
    <t>RECEPTACLE,OUTLET,DPLX,125V,15A,3WIRE</t>
  </si>
  <si>
    <t>TAG,POLY,3-HIGH,LETTER,L</t>
  </si>
  <si>
    <t>TAG,POLY,3-HIGH,LETTER,M</t>
  </si>
  <si>
    <t>TAG,POLY,3-HIGH,LETTER/NUMBER,0</t>
  </si>
  <si>
    <t>TAG,POLY,3-HIGH,NUMBER,3</t>
  </si>
  <si>
    <t>TAG,POLY,3-HIGH,NUMBER,5</t>
  </si>
  <si>
    <t>TAG,POLY,3-HIGH,NUMBER,1</t>
  </si>
  <si>
    <t>ADAPTER,TERM,MALE,CONDUIT,3",PVC</t>
  </si>
  <si>
    <t>LOCKNUT,GALV,CONDUIT,3"</t>
  </si>
  <si>
    <t>COUPLING,CONDUIT,PVC,3",SCH 40</t>
  </si>
  <si>
    <t>LOCKNUT,GALV,CONDUIT,2-1/2"</t>
  </si>
  <si>
    <t>CABLE,10AWG,19STR CU,4/C,PE/PVC,1000V</t>
  </si>
  <si>
    <t>NUT,SPRING,B56 CHANNEL,10 - 32</t>
  </si>
  <si>
    <t>BOLT,SS,HEXHD,1/2X2-1/2</t>
  </si>
  <si>
    <t>CONN,TERM,COMPSN,NON-INSUL,P/N YAV9C-T9</t>
  </si>
  <si>
    <t>NUT,SPR,1/26-13,PL,ZN,N225</t>
  </si>
  <si>
    <t>CABLE,10AWG,19STR CU,3/C,PE/PVC,1000V</t>
  </si>
  <si>
    <t>PLUG,CONDUIT,TAPERED PLASTIC,4"</t>
  </si>
  <si>
    <t>BOLT,5/16X1,PL,ZN,SHHMS5/16-1ZBPLT</t>
  </si>
  <si>
    <t>CBL,FO,4/ST 62.5,BX04-080D-W-R2.5</t>
  </si>
  <si>
    <t>NUT,SPRING,B22 CHANNEL,1/4 - 20</t>
  </si>
  <si>
    <t>BOLT,316 SS,HEXHD,1/2X2</t>
  </si>
  <si>
    <t>CONN,TERM,COMPRSN,NON-INSUL,P/N YAV6C-L</t>
  </si>
  <si>
    <t>TIE,CBL,4-WAY,ADH,.184,1-1/8x1-1/8"</t>
  </si>
  <si>
    <t>CONN,TERM,COMPSN,NON-INSUL,P/N YA6C-L1</t>
  </si>
  <si>
    <t>CONDUIT,SCH40,PVC,3/4"X10FT ,GRAY</t>
  </si>
  <si>
    <t>HANGER,CND,3/4",GALV,W/BOLT,MINI</t>
  </si>
  <si>
    <t>WASHER,ZN,SQ,BEVELED,1/2"</t>
  </si>
  <si>
    <t>CLP,CND,1-1/2,1 HOLE,EFCOR</t>
  </si>
  <si>
    <t>COVER,OUTLET BOX,1/4IN DEEP,DUP FL RCPL</t>
  </si>
  <si>
    <t>HANGER,CND,2",GALV,W/BOLT,MINI</t>
  </si>
  <si>
    <t>COVER,OUTLET BOX, 1/4IN DEEP,1 TOGGLE SW</t>
  </si>
  <si>
    <t>BUSHING,CONDUIT,GALVANIZED,1IN</t>
  </si>
  <si>
    <t>HANGER,CND,1-1/4",GALV,W/BOLT,MINI</t>
  </si>
  <si>
    <t>CLOTHING,PROT,SHOE/BOOT,ELASTIC ANKLE</t>
  </si>
  <si>
    <t>ANCHOR,1/2-13 MASONARY SCREW,INTL THD</t>
  </si>
  <si>
    <t>LOCKNUT,GALV,CONDUIT,2"</t>
  </si>
  <si>
    <t>CABLE,CU,6 1/C,CLASS B</t>
  </si>
  <si>
    <t>CABLE,12AWG,19STR CU,3/C,PE/PVC,1000V</t>
  </si>
  <si>
    <t>ADAPTER,TERM,MALE,CONDUIT,2",SCH 40,PVC</t>
  </si>
  <si>
    <t>WASHER,SPR,BRNZ,1/2"</t>
  </si>
  <si>
    <t>ADAPTER,TERMINAL,CONDUIT,MALE,1-1/2IN</t>
  </si>
  <si>
    <t>LOCKNUT,GALV,CONDUIT,1-1/2"</t>
  </si>
  <si>
    <t>COUPLING,CONDUIT,PVC.2",SCH 40</t>
  </si>
  <si>
    <t>CONN,TERM,COMPSN,NON-INSUL,P/N P10-10R</t>
  </si>
  <si>
    <t>CONN,TERM,COMPSN,NON-INSUL,P/N P10-6R</t>
  </si>
  <si>
    <t>COUPLING,CONDUIT,PVC,1-1/2",SCH 40</t>
  </si>
  <si>
    <t>WASHER,SS,RND,FOR 1/2 BOLT</t>
  </si>
  <si>
    <t>CONN,TERM,COMPSN,NON-INSUL,P/N B14-10</t>
  </si>
  <si>
    <t>CONN,TERM,COMPSN,NON-INSUL,BURNDY,T14-6</t>
  </si>
  <si>
    <t>CONN,TERM,COMPSN,NON-INSUL,P/N YAV9C-L36</t>
  </si>
  <si>
    <t>JUMPER,WIRES,NON INSULATED</t>
  </si>
  <si>
    <t>LOCKWASHER,SS,SPRING FOR 1/2 BOLT</t>
  </si>
  <si>
    <t>CABLE,10AWG,19STR CU,1/C,PE/PVC,600V</t>
  </si>
  <si>
    <t>NUT,316 SS,HEX,1/2"</t>
  </si>
  <si>
    <t>CONN,TERM,COMPSN,NON-INSUL,P/N YAV10-T2</t>
  </si>
  <si>
    <t>WIRE,TYPE SIS,600V,#14(41),</t>
  </si>
  <si>
    <t>CABLE,12AWG,19STR CU,1/C,PE/PVC,600V</t>
  </si>
  <si>
    <t>WASHER,RD,GALV,9/16 HOLE,1-3/8"x12GA</t>
  </si>
  <si>
    <t>TIE,CBL,SELF-LOCKING,NYLON,5-1/2</t>
  </si>
  <si>
    <t>TIE,CBL,SELF-LOCKING,NYLON,7-1/2</t>
  </si>
  <si>
    <t>SCR,MACHN,SLTD,RND HD,ZINC PLD,12-23X1/2</t>
  </si>
  <si>
    <t>CABLE,75FTCOIL,350CU,37STRAND,PE,CVR</t>
  </si>
  <si>
    <t>Materials for Mobile Battery Energy Storage Solution</t>
  </si>
  <si>
    <t>POLE,WET, 40FT C3</t>
  </si>
  <si>
    <t>SWITCH, 600A, 38KV, LINE TAP DISC</t>
  </si>
  <si>
    <t>SW 600A,34.5KV,POST TYPE</t>
  </si>
  <si>
    <t>XARM,FIBERGLASS, 10-FT</t>
  </si>
  <si>
    <t>XARM,FIBERGLASS, 8-FT,3.5X4.5X96"</t>
  </si>
  <si>
    <t>PLATE,GROUND,COPPER,WITH WELDED LEAD</t>
  </si>
  <si>
    <t>SPLICE,AL,477ACSR,AUTO</t>
  </si>
  <si>
    <t>CUTOUT,15 KV,POLYMER,100A THRU 300A</t>
  </si>
  <si>
    <t>SLV,477AS33AL (26/7) ACSR,2-PIECE</t>
  </si>
  <si>
    <t>RSR,DISTR,LTGN,27KV,MOV,RISER</t>
  </si>
  <si>
    <t>INSUL,35KV,VERTICAL CLAMP TOP,3/4"STUD</t>
  </si>
  <si>
    <t>BRKT,SECONDARY,18" EXT,NEUT SPRT</t>
  </si>
  <si>
    <t>LUG COMPSN 477,TBLR TYPE AL,COMPSN</t>
  </si>
  <si>
    <t>EXTENSION LINK,CAST,18"</t>
  </si>
  <si>
    <t>SLV,477AS33ST (26/7) ACSR,STEEL,2-PIECE</t>
  </si>
  <si>
    <t>CLEVIS,DBL,30000 LBS,GALV,P/N WBT-3075</t>
  </si>
  <si>
    <t>CLAMP,STRAIN,U-BOLT,AL,.520-.858 RANGE</t>
  </si>
  <si>
    <t>BRKT,GALV,POLE TOP,INSUL,14",11/16"</t>
  </si>
  <si>
    <t>LUG,COMP 350KCMIL ALUMINUM OR COPPER,2H</t>
  </si>
  <si>
    <t>LUG,TERMINAL,COMPSN,CU,350 KCMIL,2 HOLES</t>
  </si>
  <si>
    <t>CLAMP,TRUNNION,AL, 0.50"-1.06"</t>
  </si>
  <si>
    <t>CABLE,CU,1/0STR 1/C,POLY</t>
  </si>
  <si>
    <t>INSULATOR,HDPE, ANSI 55-5, 4KV - 25KV.</t>
  </si>
  <si>
    <t>PIN,INSUL,1" NYLON THR,5/8x5-3/4,6"</t>
  </si>
  <si>
    <t>BOLT,SQ HD,GALV,SQ NUT,3/4x18"</t>
  </si>
  <si>
    <t>TIE,TOP,F-NECK,477 AS33,.756-.858</t>
  </si>
  <si>
    <t>PIN,INSUL,POST,3/4,5/8x7"</t>
  </si>
  <si>
    <t>WIRE,AL,4SOL,BARE,TIE</t>
  </si>
  <si>
    <t>BOLT,SQ HD,GALV,SQ NUT,5/8x16"</t>
  </si>
  <si>
    <t>BOLT,HEX HD,BRNZ,1/2X2"</t>
  </si>
  <si>
    <t>BOLT,HEX HD,BRNZ,1/2X2-1/2"</t>
  </si>
  <si>
    <t>LUG,TERMINAL,2 AWG CU,1 HOLE IN PAD,3/8"</t>
  </si>
  <si>
    <t>INSUL,3 INCH, WHITE GLAZE</t>
  </si>
  <si>
    <t>WIRE,AL,3/0ACSR,BARE</t>
  </si>
  <si>
    <t>STAPLE,GALV,BARBED,GND,1-1/2",3/8 SPREAD</t>
  </si>
  <si>
    <t>4AWG,E-EQUIV,3-TCW,16-TPCBS,TEFT,DET</t>
  </si>
  <si>
    <t>BOLT,HEX HD,BRNZ,1/2X1-1/2"</t>
  </si>
  <si>
    <t>BOLT,SQ HD,GALV,SQ NUT,5/8x14"</t>
  </si>
  <si>
    <t>NAIL,BOX,GALV,1-3/4X0.1233</t>
  </si>
  <si>
    <t>WASHER,BRNZ,FLAT,FOR 1/2 BOLT</t>
  </si>
  <si>
    <t>GNDG,EXTERNAL 25 GAGE COPPER GRD STRAP</t>
  </si>
  <si>
    <t>WASHER,CURVED,GALV,13/16 HOLE,3x3x1/4</t>
  </si>
  <si>
    <t>NUT,BRNZ,HEX,1/2"</t>
  </si>
  <si>
    <t>SCREW,LAG,GALV,PILOT,1/2x4"</t>
  </si>
  <si>
    <t>WASHER,SPR DISC,1/2" BOLT,SS</t>
  </si>
  <si>
    <t>WASHER,SQ,GALV,11/16 HOLE,2-1/4x3/16</t>
  </si>
  <si>
    <t>WASHER,GALV,LOCK,DBL SPR,3/4"</t>
  </si>
  <si>
    <t>CONN,COMPSN,AL-CU,2 ACSR,INSUL</t>
  </si>
  <si>
    <t>MOLDING,PLASTIC TUBE,GRAY,1/2"</t>
  </si>
  <si>
    <t>TAG,AL,VERT,YELLOW-BLACK,1.6","1"</t>
  </si>
  <si>
    <t>TAG,AL,VERT,YELLOW-BLACK,1.6","4"</t>
  </si>
  <si>
    <t>TAG,AL,VERT,YELLOW-BLACK,1.6","6-9"</t>
  </si>
  <si>
    <t>TAG,AL,VERT,YELLOW-BLACK,1.6","2"</t>
  </si>
  <si>
    <t>TAG,AL,VERT,YELLOW-BLACK,1.6","3"</t>
  </si>
  <si>
    <t>TAG,AL,VERT,YELLOW-BLACK,1.6","5"</t>
  </si>
  <si>
    <t>TAG,AL,VERT,YELLOW-BLACK,1.6","0"</t>
  </si>
  <si>
    <t>WASHER,GALV,LOCK,DBL SPR,5/8"</t>
  </si>
  <si>
    <t>TAG,AL,VERT,YELLOW-BLACK,1.6","8"</t>
  </si>
  <si>
    <t>DISK,AL.MINOGRAM 025X1-IN DIA, OG&amp;E</t>
  </si>
  <si>
    <t>RECLOSER,AUTOMATED,25KV,200A,CUTOUT MNT</t>
  </si>
  <si>
    <t>Materials for Tripsaver Installation for Grid Automation</t>
  </si>
  <si>
    <t>XFMR 100KVA,7.2,240/120,1BSHG,PDMT,DF</t>
  </si>
  <si>
    <t>RECLOSER,AUTOMATED,25KV,100A,W/CO</t>
  </si>
  <si>
    <t>RECLOSER,AUTOMATED,15KV,200A,CUTOUT MNT</t>
  </si>
  <si>
    <t>RECLOSER,25KV,100A,CO MOUNT,AUTO</t>
  </si>
  <si>
    <t>RECLOSER,AUTOMATED,15KV,CUTOUT MOUNT</t>
  </si>
  <si>
    <t>RECLOSER,15KV,200A,CO MOUNT,AUTO</t>
  </si>
  <si>
    <t>RECLOSER,15KV,100A,CO MOUNT,AUTO</t>
  </si>
  <si>
    <t>POLE,WET, 55FT C1</t>
  </si>
  <si>
    <t>XFMR 50KVA,7.2,120/240,1BSHG,NO TAPS</t>
  </si>
  <si>
    <t>SECTIONALIZER,38KV,ELECTRONIC</t>
  </si>
  <si>
    <t>XFMR 25KVA,7.2,120/240,1BSHG,NO TAPS.</t>
  </si>
  <si>
    <t>POLE,WET, 45FT C1</t>
  </si>
  <si>
    <t>POLE,WET, 45FT C3</t>
  </si>
  <si>
    <t>FU,HLDR,INDOOR,14.4KV,TYPE SM-4Z POWER,</t>
  </si>
  <si>
    <t>PED,POLYETHYLENE,3 PHASE</t>
  </si>
  <si>
    <t>POLE,WET, 50FT C3</t>
  </si>
  <si>
    <t>XFMR 10KVA,7.2,120/240,1BSHG,NO TAPS</t>
  </si>
  <si>
    <t>FU 175E AMP, 14.4KV SMU40 FUSE UNIT</t>
  </si>
  <si>
    <t>XAM,FIBERGLASS,12-FT,DE</t>
  </si>
  <si>
    <t>XARM,FIBERGLASS,ALLEY ARM SYSTEM</t>
  </si>
  <si>
    <t>POLE,WET, 35FT C5</t>
  </si>
  <si>
    <t>XARM,FIBERGLASS, 12-FT,3.5 X 4.5 X 144"</t>
  </si>
  <si>
    <t>XARM,FIBERGLASS, 10-FT, DE,4"x 6" x 120"</t>
  </si>
  <si>
    <t>TERMINAL,CABLE,500-1000,15KV</t>
  </si>
  <si>
    <t>SWITCH,600A,38KV,POLYMER,LTD</t>
  </si>
  <si>
    <t>XARM,FIBERGLASS, 8-FT, DE,4X6X96"</t>
  </si>
  <si>
    <t>METER,9S-5-20 WITH SSN NIC CARD</t>
  </si>
  <si>
    <t>INDICATOR, FAULT,SMALL,UG,FIBER,OPTIC</t>
  </si>
  <si>
    <t>PEDESTAL,POLY,1PHASE</t>
  </si>
  <si>
    <t>POLE,WET, 30FT C6</t>
  </si>
  <si>
    <t>FU SM5,150E AMPERE,14.4 KV,TCC 153-4</t>
  </si>
  <si>
    <t>FU,REFILL,SM4,125E AMPERE,14.4 KV</t>
  </si>
  <si>
    <t>FU,REFILL,SM4,100E AMPERE,14.4 KV</t>
  </si>
  <si>
    <t>FU,REFILL,SM4,80E AMPERE,14.4 KV</t>
  </si>
  <si>
    <t>FU,SILVERSAND,40 AMPERE,8.3 KV</t>
  </si>
  <si>
    <t>FU,REFILL,SM4,150E AMPERE,14.4 KV</t>
  </si>
  <si>
    <t>LUM,RDWY,LED02,98W,120-277V</t>
  </si>
  <si>
    <t>FUSE,SMU-20,35KV,150E AMP</t>
  </si>
  <si>
    <t>FU,REFILL,SM4,65E AMPERE,14.4 KV</t>
  </si>
  <si>
    <t>CUTOUT,25KV,POLYMER,FOR RECLOSER ONLY</t>
  </si>
  <si>
    <t>CONTROL,PE,SSN</t>
  </si>
  <si>
    <t>FU,END FITTINGS WITH SILENCER FOR SMU20</t>
  </si>
  <si>
    <t>FU,REFILL,SM20,80E AMP,14.4KV</t>
  </si>
  <si>
    <t>CUTOUT,15KV,POLYMER,FOR RECLOSER ONLY</t>
  </si>
  <si>
    <t>ANCHOR,POWER SCREW,58M,1 HELIX</t>
  </si>
  <si>
    <t>ANCHOR,POWER SCREW,39-58M,MULTI-HELIX</t>
  </si>
  <si>
    <t>FUSE,SMU-20,34.5KV,125E AMP</t>
  </si>
  <si>
    <t>FU,150E AMP,14.4KV SMU20 REFILL UNIT</t>
  </si>
  <si>
    <t>FU,REFILL,SM20,100E AMP,14.4KV</t>
  </si>
  <si>
    <t>SW 200AM,15KV SOLID BLADE</t>
  </si>
  <si>
    <t>METER,2S-2-200,W/RD/SSN NIC CARD</t>
  </si>
  <si>
    <t>ANCHOR ROD,CORROSION PROT,1"x7'</t>
  </si>
  <si>
    <t>FU,125E AMP,14.4KV SMU20 REFILL UNIT</t>
  </si>
  <si>
    <t>SPLICE,AUTOMATIC,336.4,26/7,ACSR</t>
  </si>
  <si>
    <t>CUTOUT,27KV,POLYMER,100A THRU 300A</t>
  </si>
  <si>
    <t>KIT,POLY-SET,FOAM BACKFILL,6 CUBIC FEET</t>
  </si>
  <si>
    <t>BRKT,SECONDARY,18" EXT,3-SPOOL</t>
  </si>
  <si>
    <t>IFOAM,POLE CAP KIT,REPAIR,IP-CAP-100</t>
  </si>
  <si>
    <t>SW,SOLID BLADE,25000 VOLT,300 AMP</t>
  </si>
  <si>
    <t>ANCHOR ROD,POWER SCREW,39-58,1-1/2"x5'</t>
  </si>
  <si>
    <t>ARSR,LTGN,SURGE,ELBOW,10KV</t>
  </si>
  <si>
    <t>BRKT,GALV,RISER SPRT,DUAL,3,4,5,6" CND</t>
  </si>
  <si>
    <t>SHRINK,HEAT,TUBING,PRI.SPLICE</t>
  </si>
  <si>
    <t>FU TUBE 7.2,200A CONTINUOUS RATING,</t>
  </si>
  <si>
    <t>EXTENSION LINK,FLEX,36"</t>
  </si>
  <si>
    <t>BAR,BUS,SPACER,4"X1/4"X12" CU</t>
  </si>
  <si>
    <t>KIT,POLY-SET,FOAM BACKFILL,3 CUBIC FEET</t>
  </si>
  <si>
    <t>CONN,LINE 336 ACSR-1/0 CU,LCC-33-2-XB</t>
  </si>
  <si>
    <t>ARSR,DISTR,LTGN,21 KV,MOV,RISER</t>
  </si>
  <si>
    <t>FUSE,TUBE,27KV,200AMP,150KVBIL</t>
  </si>
  <si>
    <t>MARKER,POLE,WRAP,W/POUCH,VELCRO</t>
  </si>
  <si>
    <t>SW,SOLID BLADE,27KV,300AMP</t>
  </si>
  <si>
    <t>BRKT,15º,STAND-OFF,FG,CO/LA,18"</t>
  </si>
  <si>
    <t>GRIP,FORMED,CVR LOOP,3/0,J,.461-.516</t>
  </si>
  <si>
    <t>ANCHOR ROD,GALV,3/4"x10'</t>
  </si>
  <si>
    <t>BRKT,STAND-OFF,FG,CLOVERLEAF,18"</t>
  </si>
  <si>
    <t>INSUL,15KV,VERTICAL CLAMP TOP,ANS70,</t>
  </si>
  <si>
    <t>KIT,POLY-SET,FOAM BACKFILL,2 CUBIC FEET</t>
  </si>
  <si>
    <t>BRKT,SECONDARY,18" EXT,1-SPOOL,4 WIRE</t>
  </si>
  <si>
    <t>FU,LINK,102 AMPERE,DETACHABLE BUTTONHEAD</t>
  </si>
  <si>
    <t>SPL,MOLDED,2-AWG SLD AL TO 2-AWG SLD AL</t>
  </si>
  <si>
    <t>CONN,PG,U-BOLT,795-477A,795-477 B,ACSR</t>
  </si>
  <si>
    <t>BRKT,STAND-OFF,FG,SNGL SPRT,24"</t>
  </si>
  <si>
    <t>SW 14400 VOLT,300 AMPERE SOLID BLADE</t>
  </si>
  <si>
    <t>INSULATING ROD,FG,40KV,DOWN GUY</t>
  </si>
  <si>
    <t>GRIP,FORMED,DE,J-NECK,477ACSR,.784-.883</t>
  </si>
  <si>
    <t>BRKT,STAND-OFF,FG,VERTICAL PIN,16"</t>
  </si>
  <si>
    <t>BRACE,GALV,XARM,BACK,2x9/16x3/16x13-1/2</t>
  </si>
  <si>
    <t>FU,LINK,200 AMPERE,DETACHABLE BUTTONHEAD</t>
  </si>
  <si>
    <t>CND,BEND,90-DEGREE,3",18"RAD</t>
  </si>
  <si>
    <t>FU,LINK,150 AMPERE,DETACHABLE BUTTONHEAD</t>
  </si>
  <si>
    <t>ARMOR ROD,AL,477ACSR,78in,12RODS</t>
  </si>
  <si>
    <t>brkt-1/X30IN, 12IN RISE.FOR WD POLE</t>
  </si>
  <si>
    <t>FU,LINK,125 AMPERE,DETACHABLE BUTTONHEAD</t>
  </si>
  <si>
    <t>BOLT,HARDWARE,KIT,STL,DIST,DAVIT,ARM</t>
  </si>
  <si>
    <t>CONN,PG,U-BOLT,336-3/0A,336-3/0 B,ACSR</t>
  </si>
  <si>
    <t>ANCHOR ROD,POWER SCREW,25M,1"x7'</t>
  </si>
  <si>
    <t>ANCHOR,POWER SCREW,20M,12" HELIX</t>
  </si>
  <si>
    <t>ANCHOR,EXPANDING,12-18M,135 SQ IN</t>
  </si>
  <si>
    <t>PLATE,HVY DTY PB,MK-13</t>
  </si>
  <si>
    <t>BRKT,STAND-OFF,FG,HORIZ PIN,16"</t>
  </si>
  <si>
    <t>LUG,500KCMIL ALUMINUM OR COPPER,2H</t>
  </si>
  <si>
    <t>FU,LINK,103 AMPERE,DETACHABLE BUTTONHEAD</t>
  </si>
  <si>
    <t>CLAMP,STRAIN,GALV,SNUB,3/0-4/0 CU</t>
  </si>
  <si>
    <t>CONN,BLOCK,AL-CU,2/0-250 R,6 SOL-3/0 T</t>
  </si>
  <si>
    <t>LOADBREAK,BSHG INSERT,200A,15KV</t>
  </si>
  <si>
    <t>WIRE,GUY,SPLICE,11M</t>
  </si>
  <si>
    <t>FIBERGLASS INSULATING ROD 21M</t>
  </si>
  <si>
    <t>CONN,PG,VISE,4/0-477ACSR R,4/0-477ACSR T</t>
  </si>
  <si>
    <t>FU,LINK,101 AMPERE,DETACHABLE BUTTONHEAD</t>
  </si>
  <si>
    <t>PLATE,HVY DTY PB,MK-11</t>
  </si>
  <si>
    <t>CONN,PG,VISE,4/0-477 ACSR R,4-267 AL T</t>
  </si>
  <si>
    <t>TRMN,CBL,JCN,15KV,2-0000 AWG</t>
  </si>
  <si>
    <t>PIN,INSUL,ANGLE,22 DEG,1",5/8x6"</t>
  </si>
  <si>
    <t>ANCHOR ROD,POWER SCREW,20M,3/4"x7'</t>
  </si>
  <si>
    <t>BRKT,CBL POSITIONER,AL,RISER</t>
  </si>
  <si>
    <t>CONN,HL,VISE,667-227 ACSR R,6-2/0 ACSR T</t>
  </si>
  <si>
    <t>TUBING,EPDM,ONE PIECE,COLD SHRINKABLE</t>
  </si>
  <si>
    <t>CONN,HL,VISE,267-477 ACSR R,4-336 ACSR T</t>
  </si>
  <si>
    <t>CONN,HL,VISE,6-400 CU R,6-4/0 CU T</t>
  </si>
  <si>
    <t>ANCHOR ROD,GALV,5/8"x7',12M</t>
  </si>
  <si>
    <t>ANCHOR,POWER SCREW,12M,8" HELIX</t>
  </si>
  <si>
    <t>INSUL,POLYMER HOUSED DEADEND,34.5KV</t>
  </si>
  <si>
    <t>STAPLE,3/4 LEG,1 CROWN,ARROW HT65S-IP</t>
  </si>
  <si>
    <t>CND,SCHEDULE 80,5IN,10FT, PVC</t>
  </si>
  <si>
    <t>350CU,37STRAND,POLYETHYLENE,COVERED</t>
  </si>
  <si>
    <t>CONN,HL,VISE,4-4/0 ACSR R,4-4/0 ACSR T</t>
  </si>
  <si>
    <t>CLAMP,STRAIN,GALV,STRAIGHT,1/0-250 CU</t>
  </si>
  <si>
    <t>PLATE,HVY DTY PB,MK-9</t>
  </si>
  <si>
    <t>CLAMP,STRAIN,GALV,SNUB,8-1/0 CU</t>
  </si>
  <si>
    <t>INSULATOR,HDPE,ANSI 55-6, 35KV .</t>
  </si>
  <si>
    <t>CONN,HL,VISE,4-4/0 ACSR R,6-2/0 ACSR T</t>
  </si>
  <si>
    <t>WIRE,GUY,SPLICE,6M</t>
  </si>
  <si>
    <t>CONN,HL,VISE,1/0 ACSR R,1/0 ACSR T</t>
  </si>
  <si>
    <t>PF DEGREASER SOLVENT,1 QT,POWER-TEL</t>
  </si>
  <si>
    <t>CND,INTERMEDIATE METAL CONDUIT,3"</t>
  </si>
  <si>
    <t>SLV,AUTOMATIC SPLICE FOR 000ACSR</t>
  </si>
  <si>
    <t>EXTENSION LINK,GALV,12"</t>
  </si>
  <si>
    <t>CONN,PG,VISE,4/0 CU R,4/0 CU T</t>
  </si>
  <si>
    <t>ARMOR ROD,AL,267ACSR,64in,12RODS</t>
  </si>
  <si>
    <t>INSUL,24KV,TIE TOP,3/4"STUD,F NECK</t>
  </si>
  <si>
    <t>PIN,INSUL,POLE TOP,1" THD,20"</t>
  </si>
  <si>
    <t>SLV,3/000AS7 (6/1)ACSR,ALUM.,1-PIECE</t>
  </si>
  <si>
    <t>GRIP,FORMED,CVR LOOP,477,C-F,.784-.883</t>
  </si>
  <si>
    <t>PAD,MASTIC,2-1/2 X 4 X 1/8</t>
  </si>
  <si>
    <t>TRAFFIC CONE,28" HIGH,HD,ORANGE</t>
  </si>
  <si>
    <t>CABLE,CU,600V,500KCMIL 1/C,SERV</t>
  </si>
  <si>
    <t>GRIP,FORMED,DE,6 CU</t>
  </si>
  <si>
    <t>FLAG,ROLL,1-1/4x100 YD,WHITE</t>
  </si>
  <si>
    <t>CLAMP,2-BOLT,BALV,#8 TO 1/0</t>
  </si>
  <si>
    <t>GUY HOOK,COMBO,18M</t>
  </si>
  <si>
    <t>CONN,PG,VISE,4/0-666 ACSR R,6-2/0 ACSR T</t>
  </si>
  <si>
    <t>BRKT,"L",GALV,12-1/2",ARRESTER,XFMR</t>
  </si>
  <si>
    <t>LUG,COM TERM 350AL,600V,ONE PIECE</t>
  </si>
  <si>
    <t>CND,SCHEDULE 40,5"X 20FT ,GRAY,PVC</t>
  </si>
  <si>
    <t>CONN,PG,VISE,336-3/0 ACSR R,6-4/0 ACSR T</t>
  </si>
  <si>
    <t>CND,SCHEDULE 80,4IN,10FT, PVC</t>
  </si>
  <si>
    <t>FU,LINK,100 AMPERE,DETACHABLE BUTTONHEAD</t>
  </si>
  <si>
    <t>INSUL,POLYMER HOUSED DEADEND 12.5KV</t>
  </si>
  <si>
    <t>FU,LINK,80 AMPERE,DETACHABLE BUTTONHEAD</t>
  </si>
  <si>
    <t>U-BOLT,GALV,2 HEX NUT,5"</t>
  </si>
  <si>
    <t>GRIP,FORMED,CVR LOOP,1/0,J,.365-.409</t>
  </si>
  <si>
    <t>WILDLIFE SHIELD, GRAY, ELECTROSTATIC</t>
  </si>
  <si>
    <t>PIN,INSUL,1" NYLON THR,3/4x6-1/2,6"</t>
  </si>
  <si>
    <t>FU,LINK,65 AMPERE,DETACHABLE BUTTONHEAD</t>
  </si>
  <si>
    <t>GRIP,FORMED,CVR LOOP,4,J,.229-.257</t>
  </si>
  <si>
    <t>CLAMP,STRAIN,STRAIGHT,.42-.60,8000 LB</t>
  </si>
  <si>
    <t>LINK,SECONDARY,30A,100% RATED TIN</t>
  </si>
  <si>
    <t>TIE,SIDE,FORMED,C,477AS33,.756-.858</t>
  </si>
  <si>
    <t>SPLICE,CU,3CW,AUTO</t>
  </si>
  <si>
    <t>PLATE,GALV,POLE EYE,90 DEG,13/16"</t>
  </si>
  <si>
    <t>GRIP,FORMED,GALV,GUY,25M,1/2</t>
  </si>
  <si>
    <t>SLV,3/0AL7,ALUMINUM SLEEVE,ONE PIECE</t>
  </si>
  <si>
    <t>CND,SCHEDULE 80,3IN,10FT,PVC</t>
  </si>
  <si>
    <t>GUARD,ANTI-CLIMBING,48"X2"</t>
  </si>
  <si>
    <t>U-BOLT,GALV,2 HEX NUT,4"</t>
  </si>
  <si>
    <t>CLAMP,TRUNNION,AL, 1.06"-1.50"</t>
  </si>
  <si>
    <t>PIN,INSUL,LEAD THD,1",3/4x1-3/4,6"</t>
  </si>
  <si>
    <t>BRKT,XARM, CUTOUT OR ARRESTER MOUNTING</t>
  </si>
  <si>
    <t>CLAMP,GUY WIRE,5/16-1/2",#6-#1 GRD WIRE</t>
  </si>
  <si>
    <t>GRIP,FORMED,CVR LOOP,3/0,C-F,.461-.516</t>
  </si>
  <si>
    <t>CONN,PG,VISE,2-4/0 ACSR R,6-2/0 ACSR T</t>
  </si>
  <si>
    <t>CLAMP,STRAIN DE,#4-2/0 ACSR,.23-.45</t>
  </si>
  <si>
    <t>HLDR,FU,WATERPROOF,FOR 600V,HEB-AA</t>
  </si>
  <si>
    <t>SLEEVE,COMPSN,CU,350 KCMIL</t>
  </si>
  <si>
    <t>NUT,GALV,SQ,ANCHOR ROD,1"</t>
  </si>
  <si>
    <t>CONDUIT,SCH 40,PVC,4"X 20FT ,GRAY</t>
  </si>
  <si>
    <t>FU,LINK,20 AMPERE,DETACHABLE BUTTONHEAD</t>
  </si>
  <si>
    <t>GRIP,FORMED,CVR LOOP,1/0 AWG,.365-.409</t>
  </si>
  <si>
    <t>WRAP,SLACK-SPAN,#6SOLID,COPPER</t>
  </si>
  <si>
    <t>BOLT,SQ HD,GALV,SQ NUT,7/8x4"</t>
  </si>
  <si>
    <t>BRKT,XARM,CUTOUT OR ARRESTOR MOUNTING</t>
  </si>
  <si>
    <t>PIN,INSUL,ADPTR,1x5-1/4,5/8 NUT,GALV</t>
  </si>
  <si>
    <t>FU LINK UNIV 15A</t>
  </si>
  <si>
    <t>BOLT,SQ HD,SQ NUT,GALV,7/8x12"</t>
  </si>
  <si>
    <t>FU,LINK,50 AMPERE,DETACHABLE BUTTONHEAD</t>
  </si>
  <si>
    <t>CONN,PG,VISE,2-4/0 ACSR R,2-4/0 ACSR T</t>
  </si>
  <si>
    <t>CABLE,CU,6SOL 1/C,POLY</t>
  </si>
  <si>
    <t>BOLT,SQ HD,GALV,SQ NUT,3/4x16"</t>
  </si>
  <si>
    <t>DISPENSER,GUY WIRE,COILS UP TO 500FT</t>
  </si>
  <si>
    <t>TAPE,DUCT,2X60 YD,GRAY</t>
  </si>
  <si>
    <t>PAINT,SPRAY,INVERTED,WHITE,20OZ</t>
  </si>
  <si>
    <t>FU,LINK,25 AMPERE,DETACHABLE BUTTONHEAD</t>
  </si>
  <si>
    <t>CABLE,CU,3/0STR 1/C,POLY</t>
  </si>
  <si>
    <t>SPLICE,CU,2SOL,AUTO</t>
  </si>
  <si>
    <t>FU,LINK,30 AMPERE,DETACHABLE BUTTONHEAD</t>
  </si>
  <si>
    <t>LOCK,PAD,1-1/4,SHACKLE OPNG,SERIES 1</t>
  </si>
  <si>
    <t>FU LINK UNIV 10A,DETACHABLE BUTTONHEAD,</t>
  </si>
  <si>
    <t>WIRE,CU,6SOL,BARE,HD</t>
  </si>
  <si>
    <t>SLV,AUTOMATIC SPLICE FOR 0ACSR</t>
  </si>
  <si>
    <t>SLEEVE,COMPSN,CU,250 KCMIL</t>
  </si>
  <si>
    <t>WIRE,CU,2SOL,BARE,HD</t>
  </si>
  <si>
    <t>SHACKLE,GALV,5/8" PIN,30000 LB</t>
  </si>
  <si>
    <t>LUG,3/0AWG ALUMINUM,ACSR OR COPPER,2H</t>
  </si>
  <si>
    <t>GRIP,FORMED,CVR LOOP,4,C-F,.229-.257</t>
  </si>
  <si>
    <t>FU,LINK,40 AMPERE,DETACHABLE BUTTONHEAD</t>
  </si>
  <si>
    <t>WIRE,CU,3X3STR,BARE</t>
  </si>
  <si>
    <t>SPLICE,AUTO,AL/ACSR,#4-#2</t>
  </si>
  <si>
    <t>SHARPIE,ULTRA FINE POINT,BLACK,MARKING</t>
  </si>
  <si>
    <t>BOLT,SQ HD,GALV,SQ NUT,3/4x14"</t>
  </si>
  <si>
    <t>CABLE,CU,600V,250ZQ37 1/C,SERV</t>
  </si>
  <si>
    <t>WIRE,CU,8SOL,BARE,SD,TIE</t>
  </si>
  <si>
    <t>TIE,SIDE,FORMED,C,4 AS8,.245-.277</t>
  </si>
  <si>
    <t>BRKT,GALV,RISER SPRT,6"CONDUIT</t>
  </si>
  <si>
    <t>FU LINK UNIV 5A,DETACHABLE BUTTONHEAD,</t>
  </si>
  <si>
    <t>FU LINK UNIV 7A,DETACHABLE BUTTONHEAD,</t>
  </si>
  <si>
    <t>SLV,3X3CU 3-STRAND,COPPER SLEEVE,1-PIECE</t>
  </si>
  <si>
    <t>SLV,1/0AS7 (6/1)ACSR,ALUM.SLEEVE,1-PIECE</t>
  </si>
  <si>
    <t>MIX,FUEL,HIGH PERFORMANCE</t>
  </si>
  <si>
    <t>BOLT,DA,GALV,4 SQ NUT,5/8x24"</t>
  </si>
  <si>
    <t>CLAMP,SUSP,3-BOLT,1/4-7/16,STRAIGHT</t>
  </si>
  <si>
    <t>WIRE,CW,6SOL,BARE</t>
  </si>
  <si>
    <t>SLV,4AS8 (7/1) ACSR,ALUM.SLEEVE,1-PIECE</t>
  </si>
  <si>
    <t>BOLT,SQ HD,GALV,SQ NUT,5/8x20"</t>
  </si>
  <si>
    <t>ARMOR ROD,1/0 ACSR,52",9 RODS,YELLOW</t>
  </si>
  <si>
    <t>SLV,600 VOLT,10AL OR 10CU</t>
  </si>
  <si>
    <t>LUG,COMPRESSION,TERM 2/0AL 600V,</t>
  </si>
  <si>
    <t>BOLT,DA,GALV,4 SQ NUT,5/8x22"</t>
  </si>
  <si>
    <t>BRKT,GALV,RISER SPRT,5"CONDUIT</t>
  </si>
  <si>
    <t>BOLT,DA,GALV,4 SQ NUT,5/8x20"</t>
  </si>
  <si>
    <t>CABLE,AL,15KV,2SOL 3-2/C,UG,PRI</t>
  </si>
  <si>
    <t>TERM,PLUG TYPE,0000 STRD</t>
  </si>
  <si>
    <t>SLV,2X1,SOLID COPPER,SINGLE PIECE</t>
  </si>
  <si>
    <t>GRIP,FORMED,DE,3/0 AWG,.461-.516</t>
  </si>
  <si>
    <t>SLV,AUTOMATIC SPLICE FOR 4ACSR</t>
  </si>
  <si>
    <t>LUG,STR,COMPSN,0 AWG,AL,1 HOLE,1/2"</t>
  </si>
  <si>
    <t>TIE,TOP,F-NECK,267 AS33,.589-.665</t>
  </si>
  <si>
    <t>LUG,SOL,COMPSN,0 AWG,AL,1 HOLE,1/2"</t>
  </si>
  <si>
    <t>TIE,TOP,F-NECK,336 AS37,.666-.755</t>
  </si>
  <si>
    <t>TIE,TOP,SUPER,477 AS33,.756-.859</t>
  </si>
  <si>
    <t>THICK WALL,SELF SEALING,9 INCHES</t>
  </si>
  <si>
    <t>BOLT,DA,GALV,4 SQ NUT,5/8x18"</t>
  </si>
  <si>
    <t>PIN,INSUL,POST,3/4,3/4x7"</t>
  </si>
  <si>
    <t>GRIP,FORMED,GALV,GUY,18M,7/16</t>
  </si>
  <si>
    <t>SHRINK,HEAT,MASTIC STRIPS,1"X18"</t>
  </si>
  <si>
    <t>CND,SCHEDULE 80,2IN,10FT PVC</t>
  </si>
  <si>
    <t>CONN,PG,VISE,8-3x3 CU R,8-3x3 CU T</t>
  </si>
  <si>
    <t>TIE,SIDE,FORMED,SPOOL,3/0 AL7,.460-.520</t>
  </si>
  <si>
    <t>TERMN,2-AWG STRANDED TO 0-AWG SOLID,</t>
  </si>
  <si>
    <t>EYE BOLT 5/8 STD</t>
  </si>
  <si>
    <t>SLV,1/0X7 7-STRAND,COPPER SLEEVE,1-PIECE</t>
  </si>
  <si>
    <t>MOLDING,PLASTIC,GRAY,3/4"X8'</t>
  </si>
  <si>
    <t>SPLICE,CU,6A CW,AUTO</t>
  </si>
  <si>
    <t>SLEEVE,COMPSN,CU,1/0 AWG STR</t>
  </si>
  <si>
    <t>GUY HOOK,GALV,11M AND SMALLER</t>
  </si>
  <si>
    <t>PIN,INSUL,POST,3/4,5/8x1-3/4"</t>
  </si>
  <si>
    <t>BRKT,GALV,RISER SPRT,3"CONDUIT</t>
  </si>
  <si>
    <t>EYE BOLT 3/4 STD</t>
  </si>
  <si>
    <t>CABLE SPREADER,POLY 3-1/2"</t>
  </si>
  <si>
    <t>JIFFY CLIP,CONDUIT,1/4",1 HOLE</t>
  </si>
  <si>
    <t>TIE,TOP,F-NECK,3/0,.460-.520</t>
  </si>
  <si>
    <t>CONN,PG,VISE,1/0 ACSR R,1/0 ACSR T</t>
  </si>
  <si>
    <t>SHIELD,DUCT,3"-5"CND</t>
  </si>
  <si>
    <t>SLV,AUTOMATIC SPLICE FOR 6 SOLID</t>
  </si>
  <si>
    <t>TIE,TOP,F-NECK,1/0 AS7,.358-.405</t>
  </si>
  <si>
    <t>B0LT,SQ HD,GALV,SQ NUT,3/4x12"</t>
  </si>
  <si>
    <t>BOLT,SQ HD,GALV,SQ NUT,5/8x18"</t>
  </si>
  <si>
    <t>BOLT,DA,GALV,4 SQ NUT,5/8x14"</t>
  </si>
  <si>
    <t>SLV,6A3,3 STRAND COPPERWELD,1-PIECE</t>
  </si>
  <si>
    <t>GRIP,FORMED,DE,1/0 AWG,.365-.409</t>
  </si>
  <si>
    <t>BOLT,SQ HD,GALV,SQ NUT,5/8x9"</t>
  </si>
  <si>
    <t>TAG HOLDER,VERT,AL,8 TAG,2-1/2x1-1/2</t>
  </si>
  <si>
    <t>SLV,1/0AL7,ALUM.,SLEEVE,ONE PIECE</t>
  </si>
  <si>
    <t>PIN,INSUL,POST,3/4,3/4x1-3/4"</t>
  </si>
  <si>
    <t>TIE,SIDE,FORMED,C,1/0 AS7,.376-.405</t>
  </si>
  <si>
    <t>COVER,WIRE,ANIMAL GUARD,#6-1/0</t>
  </si>
  <si>
    <t>GRIP,FORMED,GALV,GUY,11M,3/8</t>
  </si>
  <si>
    <t>SLEEVE,COMPSN,AL,350 KCMIL</t>
  </si>
  <si>
    <t>CONN,COMPSN,AL-CU,3/0 STR,INSUL</t>
  </si>
  <si>
    <t>SHRINK,HEAT,THICK WALL,SELF SEALING,9"</t>
  </si>
  <si>
    <t>EYE BOLT 5/8 THIMBLE</t>
  </si>
  <si>
    <t>CONN,COMPSN,AL-CU,1/0 STR-3/0 STR,INSUL</t>
  </si>
  <si>
    <t>CLAMP,GND BONDING,4-25M,.114-437 R-T</t>
  </si>
  <si>
    <t>SLEEVE,AL,COMPSN,REDUCED TNSN,1/0 AS7</t>
  </si>
  <si>
    <t>CONN,COMPSN,AL-CU,2/0 STR-1/0 STR,INSUL</t>
  </si>
  <si>
    <t>TIE,SIDE,FORMED,SPOOL,1/0 AS7,.376-.405</t>
  </si>
  <si>
    <t>BRKT,GALV,RISER SPRT,4"CONDUIT</t>
  </si>
  <si>
    <t>KIT, LIGHT BRKT GROUNDING LUG HARDWARE</t>
  </si>
  <si>
    <t>LUG,TERMINAL,CU,00AWG,1 HOLE IN PAD,5/8"</t>
  </si>
  <si>
    <t>CONN,PG,VISE,6-4 ACSR R,6-4 ACSR T</t>
  </si>
  <si>
    <t>TERM,PLUG TYPE,4 STRD -2 SOL</t>
  </si>
  <si>
    <t>FU,CRTG,15 AMPERE,600 VOLT</t>
  </si>
  <si>
    <t>INSUL,3 INCH,YELLOW GLAZE</t>
  </si>
  <si>
    <t>GUY GUARD,POLY,1-1/2"ODX8',YELLOW</t>
  </si>
  <si>
    <t>LUG COMPSN TERM 2AWG,AL,1 HOLE TERMINAL</t>
  </si>
  <si>
    <t>TAPE,ELEC,MARKING,3/4,BROWN</t>
  </si>
  <si>
    <t>SLV,COM 2/0 STR AL,ONE PIECE, 600V</t>
  </si>
  <si>
    <t>BOLT,SQ HD,GALV,SQ NUT,3/4x10"</t>
  </si>
  <si>
    <t>BOLT,CARG,GALV,SQ NUT,1/2x1-1/2"</t>
  </si>
  <si>
    <t>TAPE,CODING,3/4"x66ft,WHITE</t>
  </si>
  <si>
    <t>TAPE,CODING,3/4"x66ft,BLUE</t>
  </si>
  <si>
    <t>ASHER,CURVED,GALV,7/8 HOLE,3-1/2x3/8</t>
  </si>
  <si>
    <t>TIE,TOP,F-NECK,4AS8,.245-.277</t>
  </si>
  <si>
    <t>TAPE,CODING,3/4"x66ft,ORANGE</t>
  </si>
  <si>
    <t>LUG,COM 4/0STR AL,600V, ONE PIECE</t>
  </si>
  <si>
    <t>GRIP,FORMED,GALV,GUY,6M,5/16</t>
  </si>
  <si>
    <t>SHEILD,DUCT,2"-2-1/2"CND</t>
  </si>
  <si>
    <t>TIE,SIDE,FORMED,SPOOL,4 AS8,.248-.277</t>
  </si>
  <si>
    <t>EYENUT,GALV,3/4",3600 LB</t>
  </si>
  <si>
    <t>SLEEVE,COMPSN,CU,4 AWG</t>
  </si>
  <si>
    <t>SLV,REDUCED TENSION,6 ACSR OR 6 AWG</t>
  </si>
  <si>
    <t>COUPLING,CONDUIT,PVC,4",SCH 40,6141632</t>
  </si>
  <si>
    <t>INSUL,4-1/4 INCH,ANS70,FOR CLASS 54-2</t>
  </si>
  <si>
    <t>EYENUT,GALV,5/8",3600 LB</t>
  </si>
  <si>
    <t>ROLLER EYE,GALV,2",POLE BAND</t>
  </si>
  <si>
    <t>WIRE,336KCMIL(30/7)ACSR/GA,CLASS AA,</t>
  </si>
  <si>
    <t>WIRE,AL,4ACSR,BARE</t>
  </si>
  <si>
    <t>CONNECTOR,5/8,GND ROD,CU,8-1/0 AWG</t>
  </si>
  <si>
    <t>BOLT,SQ HD,GALV,SQ NUT,5/8x2"</t>
  </si>
  <si>
    <t>SLV,4X1 SOLID COPPER,SINGLE PIECE</t>
  </si>
  <si>
    <t>BOLT,CARG,GALV,SQ NUT,3/8x8"</t>
  </si>
  <si>
    <t>SHRINK,HEAT,THICK WALL,SELF SEALING,6"</t>
  </si>
  <si>
    <t>BOLT,SQ HD,GALV,SQ NUT,5/8x8"</t>
  </si>
  <si>
    <t>GRIP,FORMED,GALV,GUY,4M,9/32</t>
  </si>
  <si>
    <t>LUG,TERMINAL,0 AWG CU,1 HOLE IN PAD,3/8"</t>
  </si>
  <si>
    <t>WIRE,AL,1/0ACSR,BARE</t>
  </si>
  <si>
    <t>GRIP,FORMED,DE,SERV,3/0 AWG</t>
  </si>
  <si>
    <t>CABLE,AL,600V,3/0 4/C,OH,SERV</t>
  </si>
  <si>
    <t>CABLE,AL,600V,4/0 3/C,UG,SERV</t>
  </si>
  <si>
    <t>BOLT,SQ HD,GALV,SQ NUT,1/2x8"</t>
  </si>
  <si>
    <t>BOLT,SQ HD,GALV,SQ NUT,1/2x3-1/2"</t>
  </si>
  <si>
    <t>CLAMP,WEDGE,AL,SERV,4-1/0 ACSR</t>
  </si>
  <si>
    <t>TAG HOLDER,HORIZ,AL,3 TAG,2-1/2x1-1/2</t>
  </si>
  <si>
    <t>SLV,REDUCED TENSION,4AS8 &amp; 4 5005AAAC</t>
  </si>
  <si>
    <t>INSUL,3 INCH,ANS70,GRAY GLAZE</t>
  </si>
  <si>
    <t>SLV,REDUCED TENSION,2AS7 &amp; 2 5005AAAC</t>
  </si>
  <si>
    <t>BOLT,SQ HD,GALV,SQ NUT,5/8x12"</t>
  </si>
  <si>
    <t>CLAMP,WEDGE,AL,SERV,6-4 ACSR</t>
  </si>
  <si>
    <t>SLV,REDUCED TENSION,4ACSR TO 6ACSR</t>
  </si>
  <si>
    <t>SLV,6X1 SOLID COPPER,SINGLE PIECE</t>
  </si>
  <si>
    <t>CABLE,AL,600V,350Q19 1/C,SERV</t>
  </si>
  <si>
    <t>BOLT,SQ HD,GALV,SQ NUT,5/8x10"</t>
  </si>
  <si>
    <t>GRIP,FORMED,DE,SERV,1/0 AWG</t>
  </si>
  <si>
    <t>GRIP,FORMED,DE,4 AWG,.229-.257</t>
  </si>
  <si>
    <t>SLV,6X7,7 STRAND COPPER,SINGLE PIECE</t>
  </si>
  <si>
    <t>CABLE,AL,600V,1/0 3/C,UG SERV</t>
  </si>
  <si>
    <t>CONN,COMPSN,AL-CU,2 ACSR,#6</t>
  </si>
  <si>
    <t>BOLT,SQ HD,GALV,SQ NUT,1/2x5"</t>
  </si>
  <si>
    <t>SCREW,CAP,GALV,HH,5/8x1-1/4</t>
  </si>
  <si>
    <t>WIRE MESH,GALV,19GAx1/2x1/2,48 WIDE</t>
  </si>
  <si>
    <t>CONN,COMPSN,AL-CU,1/0 STR,INSUL</t>
  </si>
  <si>
    <t>BOLT,SQ HD,GALV,SQ NUT,1/2x6"</t>
  </si>
  <si>
    <t>GRIP,FORMED,DE,SERV,2 AWG</t>
  </si>
  <si>
    <t>NUT,GALV,LOCK,MF,SQ,7/8"</t>
  </si>
  <si>
    <t>BOLT,CARG,GALV,SQ NUT,3/8x4-1/2"</t>
  </si>
  <si>
    <t>SCREW,LAG,GALV,GIMLET,3/8x2-1/2"</t>
  </si>
  <si>
    <t>TAG,AL,2",NUMBER 8</t>
  </si>
  <si>
    <t>TAG,AL,2",NUMBER 7</t>
  </si>
  <si>
    <t>GRIP,FORMED,DE,SERV,4 AWG</t>
  </si>
  <si>
    <t>TAG,AL,2",NUMBER 1</t>
  </si>
  <si>
    <t>TAG,AL,2",NUMBER 6</t>
  </si>
  <si>
    <t>TAG,AL,2",NUMBER 3</t>
  </si>
  <si>
    <t>TAG,AL,2",NUMBER 4</t>
  </si>
  <si>
    <t>TAG,AL,2",NUMBER 5</t>
  </si>
  <si>
    <t>TAG,AL,2",LETTER C</t>
  </si>
  <si>
    <t>TAG,AL,2",LETTER B</t>
  </si>
  <si>
    <t>TAG,AL,2",NUMBER 0</t>
  </si>
  <si>
    <t>TAG,AL,2",NUMBER 2</t>
  </si>
  <si>
    <t>TAG,AL,2",LETTER A</t>
  </si>
  <si>
    <t>GRIP,FORMED,DE,SERV 6 AWG</t>
  </si>
  <si>
    <t>RE,GUY,GALV,18M,7/16in</t>
  </si>
  <si>
    <t>CONN,COMPSN,AL-CU,1/0 STR - 4 ACSR,INSUL</t>
  </si>
  <si>
    <t>TIE,CBL,SPIN,POLY,1/2",TUBING</t>
  </si>
  <si>
    <t>CONN,COMPSN,AL-CU,6 ACSR,INSUL</t>
  </si>
  <si>
    <t>CONN,COMPSN,AL-CU,1/0 ACSR</t>
  </si>
  <si>
    <t>CONN,COMPSN,AL-CU,4 ACSR,INSUL</t>
  </si>
  <si>
    <t>CABLE,AL,600V,1/0 1/C,SERV</t>
  </si>
  <si>
    <t>CONN,COMPSN,AL-CU,4 ACSR - 6 ACSR,INSUL</t>
  </si>
  <si>
    <t>CONN,COMPSN,AL-CU,4 ACSR - 8 SOL,INSUL</t>
  </si>
  <si>
    <t>CONN,COMPSN,AL-CU,2 ACSR - 4 ACSR,INSUL</t>
  </si>
  <si>
    <t>CONN,COMPSN,AL-CU,1/0 STR - 6 ACSR,INSUL</t>
  </si>
  <si>
    <t>CONN,COMPSN,AL-CU,1/0 STR - 2 ACSR,INSUL</t>
  </si>
  <si>
    <t>CONN,COMPSN,AL-CU,2 ACSR - 6 ACSR,INSUL</t>
  </si>
  <si>
    <t>LABEL,DIELECTRIC ONLY,6x9</t>
  </si>
  <si>
    <t>CLIP,GND WIRE,GALV,6 AWG</t>
  </si>
  <si>
    <t>WIRE,GUY,GALV,11M,3/8in</t>
  </si>
  <si>
    <t>METER SEAL,TYPE ENDURO,GRAY IN-</t>
  </si>
  <si>
    <t>CABLE,CU,600V,12 2/C,UG,SERV</t>
  </si>
  <si>
    <t>WASHER,SQ,GALV,13/16 HOLE,2-1/4x3/16</t>
  </si>
  <si>
    <t>TAG,CABLE,IDENTIFICATION,w/TIE STRAP</t>
  </si>
  <si>
    <t>WIRE,GUY,GALV,6M,5/16in</t>
  </si>
  <si>
    <t>WASHER,GALV,LOCK,SPR,3/4"</t>
  </si>
  <si>
    <t>WASHER,SQ,GALV,9/16 HOLE,2x1/8</t>
  </si>
  <si>
    <t>NUT,GALV,SQ,5/8"</t>
  </si>
  <si>
    <t>WIRE,GUY,GALV,25M,1/2in</t>
  </si>
  <si>
    <t>CABLE,CU,600V,12SOL 1/C,WHITE/BLACK</t>
  </si>
  <si>
    <t>WASHER,RD,GALV,11/16 HOLE,1-3/4"x10GA</t>
  </si>
  <si>
    <t>CABLE,CU,600V,12SOL 1/C,WHITE</t>
  </si>
  <si>
    <t>CABLE,CU,600V,12SOL 1/C,ORANGE</t>
  </si>
  <si>
    <t>CABLE,CU,600V,12SOL 1/C,GREEN</t>
  </si>
  <si>
    <t>CABLE,CU,600V,12SOL 1/C,RED</t>
  </si>
  <si>
    <t>CABLE,CU,600V,12SOL 1/C,BLACK</t>
  </si>
  <si>
    <t>CABLE,CU,600V,12SOL 1/C,BLUE</t>
  </si>
  <si>
    <t>WASHER,GALV,LOCK,DBL SPR,1/2"</t>
  </si>
  <si>
    <t>WASHER,GALV,LOCK,SPR,5/8"</t>
  </si>
  <si>
    <t>WASHER,GALV,LOCK,DBL SPR,3/8"</t>
  </si>
  <si>
    <t>LOCKWASHER,GALV,SPRING,1/2"</t>
  </si>
  <si>
    <t>Land Acquisition Cost</t>
  </si>
  <si>
    <t>Market Rate for Real Estate, per acre</t>
  </si>
  <si>
    <t>Land needed for siting for Mobile Battery Energy Storage Solution</t>
  </si>
  <si>
    <t>Easements</t>
  </si>
  <si>
    <t>Subject Matter Expert Estimate</t>
  </si>
  <si>
    <t>Easements for construction and vegetation management access</t>
  </si>
  <si>
    <t>NORTHWEST CRANE SERVICE LLC</t>
  </si>
  <si>
    <t>Historical Spend</t>
  </si>
  <si>
    <t>Crane Services</t>
  </si>
  <si>
    <t>AT&amp;T</t>
  </si>
  <si>
    <t>Move Phone Lines</t>
  </si>
  <si>
    <t>HOOK CONSTRUCTION LLC</t>
  </si>
  <si>
    <t>CAL SERVICES LLC</t>
  </si>
  <si>
    <t>General Misc Construction</t>
  </si>
  <si>
    <t>MCPHERSON IMPLEMENT INC</t>
  </si>
  <si>
    <t>Fabrication Services</t>
  </si>
  <si>
    <t>Warehouse Facility</t>
  </si>
  <si>
    <t>Leased warehouse for material storage</t>
  </si>
  <si>
    <t>BATTERY,48V,C&amp;D,LEAD CAL,3 CELL,3-DCU-5</t>
  </si>
  <si>
    <t>CONTROLLER,AUTOM,REAL-TIME,48VDC,16PT</t>
  </si>
  <si>
    <t>CABINET,TERM,4FT2INX7FT,4INX10,INDOOR</t>
  </si>
  <si>
    <t>RELAY,MULTI FUNC,SEL351S,48VDC</t>
  </si>
  <si>
    <t>POLE,TOP,GALV STEEL,CLASS 2</t>
  </si>
  <si>
    <t>ASY,PNL,AC LOAD DIST,225A,3W,1P,120/240V</t>
  </si>
  <si>
    <t>POLE, 70' BOT,GALV STEEL, CLASS 2</t>
  </si>
  <si>
    <t>BATTERY RACK,ENERSYS,84X23.75,2STEP</t>
  </si>
  <si>
    <t>PANEL,ADAPTER,M-2339</t>
  </si>
  <si>
    <t>XMTR,SELSYN,INCON,1292KS</t>
  </si>
  <si>
    <t>SW,RT,200A,240V,2FU,2IN HUB</t>
  </si>
  <si>
    <t>MANIFOLD,CABLE,CTRL HSE</t>
  </si>
  <si>
    <t>RELAY,LOCK-OUT,STL PNL MNT,8 DECK,125VDC</t>
  </si>
  <si>
    <t>SW,RT,100A,240V,4W,3FU,1-1/2IN HUB</t>
  </si>
  <si>
    <t>PANEL,FIBER OPTIC DIST,72 POINT SHELF</t>
  </si>
  <si>
    <t>INVERTER,SINE WAVE,300VA,125V</t>
  </si>
  <si>
    <t>CT,600V,800:5,C100,10KV BIL</t>
  </si>
  <si>
    <t>CONT,HOT STICK,6"ID X 13' L,33LBS</t>
  </si>
  <si>
    <t>CABINET,TERM,SIZE B,16WX16HX6D,OUTDOOR</t>
  </si>
  <si>
    <t>CT,AUX,10-5 AMP,JAR-O</t>
  </si>
  <si>
    <t>LIGHT,100W HPS EQUIVALENT,120/277 VOLTS</t>
  </si>
  <si>
    <t>SEALANT,ROPE PACKING,HORZ AND VERT, 7IN</t>
  </si>
  <si>
    <t>COUNTER,6DIGIT,125VDC,FLUSH-MT,NO-RESET</t>
  </si>
  <si>
    <t>HEAD,SVCE ENTR,2IN,TYPE F</t>
  </si>
  <si>
    <t>FIXTURE,LAMP,FLUOR,4FT,120V,INST STRT</t>
  </si>
  <si>
    <t>PLASTILET,4IN,LB,WITH GASKET AND COVER</t>
  </si>
  <si>
    <t>SWITCH,ROTARY,2POS,600V.10AMP,ON/OFF</t>
  </si>
  <si>
    <t>CHANNEL,MOUNTING,PREPUNCHED,6FT LONG</t>
  </si>
  <si>
    <t>PANEL,RACK,LK OUT RLY,CNTR,LIGHT,4RU</t>
  </si>
  <si>
    <t>PANEL,TERM CAB,SIZE B,PAINTED STL,13X13</t>
  </si>
  <si>
    <t>ADHESIVE,EXPOXY,ANCHOR,2 PT MIX,11.1OZ</t>
  </si>
  <si>
    <t>LIGHT,HARDHAT,BATTERY,SELFCONTAINED</t>
  </si>
  <si>
    <t>CABLE,8FT,9/C,22AWG,7/30,SEL-C431</t>
  </si>
  <si>
    <t>PANEL,STEEL,14GA,19IN RACK,3RU,BLANK,GRY</t>
  </si>
  <si>
    <t>REDUCER,CND,THD,2" TO 1-1/2"</t>
  </si>
  <si>
    <t>UNILET,1IN,APPLETON LRL100-M</t>
  </si>
  <si>
    <t>GREASE,SILICONE55 O-RING LUBE,5.3 OZ,DOW</t>
  </si>
  <si>
    <t>RLY,AUX,POTTER BRUMFIELD,KRPA-11AG-120</t>
  </si>
  <si>
    <t>CORD,LAN,CATEGORY 5,7 FT,MM07-AX5-05</t>
  </si>
  <si>
    <t>SWITCH,NAMEPLATE,GE,ROTARY</t>
  </si>
  <si>
    <t>PAINT,1QT,BASE 3,SAF-T-GARD2,0993</t>
  </si>
  <si>
    <t>RECTIFIER,BRIDGE,DIODE,600V,40A</t>
  </si>
  <si>
    <t>TWINE,NYLON,TWISTED,PULLING</t>
  </si>
  <si>
    <t>LOCKNUT,GALV,CONDUIT,4"</t>
  </si>
  <si>
    <t>CORD,LAN,CATEGORY 5,3 FT,MM03-AX5-05</t>
  </si>
  <si>
    <t>CLEANER,GLASS,SPRAYWAY,19 OZ,SPRAYWAY</t>
  </si>
  <si>
    <t>BOTTLE,SQUIRT W/SPRAYER,PLA 16 OZ</t>
  </si>
  <si>
    <t>CONN,BNC FEMALE TO FEMALE ADPTR,RG58/U</t>
  </si>
  <si>
    <t>ASSEMBLY,CAP,CONTROL</t>
  </si>
  <si>
    <t>Materials for Capacitor Installation for Grid Automation</t>
  </si>
  <si>
    <t>CAP RACK,AL,12-200KVAR MAX</t>
  </si>
  <si>
    <t>CAP, SW, 25kV</t>
  </si>
  <si>
    <t>CAP 200 KVAR,7.2V,1 PH,1 BSHG</t>
  </si>
  <si>
    <t>BOX,JUNCTION,8CIRCUIT,W/OILCBL</t>
  </si>
  <si>
    <t>INSUL,15KV BECKWITH CURRENT MONITORING</t>
  </si>
  <si>
    <t>XFMR,PU12470/7.2,120V,1BSHG,NO TAPS</t>
  </si>
  <si>
    <t>RADIO CELLULAR, RV55, ATT, SERVICE</t>
  </si>
  <si>
    <t>XFMR 1KVA,24.9,120,1BSHG,NO TAPS</t>
  </si>
  <si>
    <t>CAP 200 KVAR,14.4V,1PH,1 BSHG</t>
  </si>
  <si>
    <t>CABLE,CU,600V,12 7/C,CONTROL</t>
  </si>
  <si>
    <t>CAP 100KVAR,14400V,1 PH,1 BSHG</t>
  </si>
  <si>
    <t>INSUL,NEUTRAL CURRENT SENSOR</t>
  </si>
  <si>
    <t>RAG, PAPER, WHITE, 720 SHEETS/ CASE</t>
  </si>
  <si>
    <t>CBL,2 COND.,16 AWG TWISTED PAIR,W/MSPC</t>
  </si>
  <si>
    <t>CBL,2 CONDUCTOR,12 AWG,300-VOLT,WITH MIL</t>
  </si>
  <si>
    <t>BAG,CONTAINMENT,TRANSFORMER</t>
  </si>
  <si>
    <t>ANTENNA,4G/3G,1700-700MHZ,OMNI,N-F CONN,</t>
  </si>
  <si>
    <t>REPELLENT,INSECT,TOWELETTE, 50/BOX</t>
  </si>
  <si>
    <t>CLOSURE,H-GEL,600V,GILS-2/0,GTAP-2(B18)</t>
  </si>
  <si>
    <t>CABLE,36",NM-SMA M CONN,195COAX</t>
  </si>
  <si>
    <t>LUBE,SHOP,LPS 2,11 OZ AERO,LPS</t>
  </si>
  <si>
    <t>TAPE,BARRICADE,6-PLY,RED,DANGER</t>
  </si>
  <si>
    <t>BOPPER,14 OZ AERO</t>
  </si>
  <si>
    <t>LOCK,PAD,5/8,SHACKLE OPNG,DEMAND METRS</t>
  </si>
  <si>
    <t>ROPE,DACRON-POLYPROPYLENE,3/8,600 FT</t>
  </si>
  <si>
    <t>CONN,LUG,EYEBOLT,8AWG-2/0AWG</t>
  </si>
  <si>
    <t>FU LINK UNIV.1A,DETACHABLE BUTTONHEAD,</t>
  </si>
  <si>
    <t>CONN,LUG,EYEBOLT,8AWG-1AWG</t>
  </si>
  <si>
    <t>FUSE,CRTG,30 AMPERE,600 VOLT</t>
  </si>
  <si>
    <t>SHRINK,HEAT,MEDIUM WALL,SELF SEALING,6"</t>
  </si>
  <si>
    <t>TIE,20",POLYPROPYLENE</t>
  </si>
  <si>
    <t>CLP,CND,1,1 HOLE,BRIDGEPORT,CL100</t>
  </si>
  <si>
    <t>SCREW,GALV,SELF TAP,1/4X12X1-1/4in,RISER</t>
  </si>
  <si>
    <t>JIFFY CLIP,CONDUIT,1/2",1 HOLE</t>
  </si>
  <si>
    <t>Materials for Intellirupter Installation for Grid Automation</t>
  </si>
  <si>
    <t>POLE,WET, 50FT C1</t>
  </si>
  <si>
    <t>POLE,WET, 55FT C3</t>
  </si>
  <si>
    <t>POLE,WET, 40FT C1</t>
  </si>
  <si>
    <t>INDR,FAULT,CKT INDICATOR, "NAV-24HR"</t>
  </si>
  <si>
    <t>SW 600A,14.4KV,IN-LINE TENSION,DISC</t>
  </si>
  <si>
    <t>SLV,636AS33AL (26/7)ACSR,ALUM.,2-PIECE</t>
  </si>
  <si>
    <t>SPLICE,AUTOMATIC,266.8,26/7,ACSR</t>
  </si>
  <si>
    <t>ANCHOR,POWER SCREW,25M,DBL 8" HELIX</t>
  </si>
  <si>
    <t>LUG,TERMINAL,COMPSN,CU,750KCMIL,2 HOLES</t>
  </si>
  <si>
    <t>CONN,PG,U-BOLT,795-477A,336-3/0 B,ACSR</t>
  </si>
  <si>
    <t>SLEEVE,COMPSN,AL,300-350 KCMIL</t>
  </si>
  <si>
    <t>SLV,267ACSR (26/7),STEEL,2-PIECE</t>
  </si>
  <si>
    <t>SLV,336AS37 (30/7) ACSR,ALUMINUM,2-PIECE</t>
  </si>
  <si>
    <t>SLV,336AS37 (30/7)ACSR,STEEL,2-PIECE</t>
  </si>
  <si>
    <t>FLUID,EXHAUST,DIESEL,2.5 GALLON</t>
  </si>
  <si>
    <t>SHOVEL,TRENCH,NARROW BLD,47" HANDLE</t>
  </si>
  <si>
    <t>SLV,REDUCED TENSION, 477AS33 CABLE,ACSR</t>
  </si>
  <si>
    <t>CLAMP,AL,HLP,15-30 DEG,1.06-1.50</t>
  </si>
  <si>
    <t>WASHER,CURVED,GALV,1-1/8 HOLD,3-1/2x1/8</t>
  </si>
  <si>
    <t>LUG,600KCMIL,AL/CU,2HOLE</t>
  </si>
  <si>
    <t>SLV,3/0X7CU 7-STRAND,COPPER SLEEVE,1-PC</t>
  </si>
  <si>
    <t>LUG,COMP 300 2HOLE PAD</t>
  </si>
  <si>
    <t>SLV,REDUCED TENSION 3/0AS7 CABLE,</t>
  </si>
  <si>
    <t>PESTICIDE,SPRAY,NATURAL,DETERRENT</t>
  </si>
  <si>
    <t>CHAIN LINK,GALV,30000 LB</t>
  </si>
  <si>
    <t>PAINT,SPRAY,UPSIDE DN WHITE,17 OZ,SO/P</t>
  </si>
  <si>
    <t>LUG,336AL (30/7), 2-HOLE COMPRESSION</t>
  </si>
  <si>
    <t>U-BOLT,GALV,2 HEX NUT,2IN</t>
  </si>
  <si>
    <t>LUG,TERMINAL,COMPSN,CU,300KCMIL,2 HOLES</t>
  </si>
  <si>
    <t>WIRE,CU,300STR,BARE,HD</t>
  </si>
  <si>
    <t>TIE,SIDE,FORMED,C,1/0 AS7,.358-.405</t>
  </si>
  <si>
    <t>LUG COMPSN 4/0AWG AL,ACSR OR</t>
  </si>
  <si>
    <t>BOLT,SQ HD,GALV,SQ NUT,3/4x20"</t>
  </si>
  <si>
    <t>SIGN,AL,CAUTION BURIED ELEC CBL,3x5</t>
  </si>
  <si>
    <t>LUG,TERMINAL,CU,000AWG,1 HOLE,1/2"</t>
  </si>
  <si>
    <t>WIRE,AL,336ACSR,BARE</t>
  </si>
  <si>
    <t>WIRE,AL,477,BARE,HD</t>
  </si>
  <si>
    <t>WIRE,267KCMIL(26/7)ACSR/GA,CLASS AA,</t>
  </si>
  <si>
    <t>SLV,COM 4/0 STR AL 600V</t>
  </si>
  <si>
    <t>CABLE,CU,5KV,6 1/C,RBR</t>
  </si>
  <si>
    <t>LUG,TERMINAL,4 AWG CU,1 HOLE IN PAD,3/8"</t>
  </si>
  <si>
    <t>HOOK,BALL,GALV,25000 LB</t>
  </si>
  <si>
    <t>TAG,AL,2",LETTER N</t>
  </si>
  <si>
    <t>CABLE,AL,600V,4 2/C,UG,SERV</t>
  </si>
  <si>
    <t>TAG,AL,VERT,YELLOW-BLACK,1.6","7"</t>
  </si>
  <si>
    <t>STAKE,WOOD,SYP,1 X 2 X 16</t>
  </si>
  <si>
    <t>FLAG,WHITE,OG&amp;E LOGO,4x5,ON 30"WIRE</t>
  </si>
  <si>
    <t>CONTROL,REGULATOR,H4</t>
  </si>
  <si>
    <t>Materials for Regulator Installation for Grid Automation</t>
  </si>
  <si>
    <t>CONNECTPORT,RS232,GPRS/LAN MODEM,WAN VPN</t>
  </si>
  <si>
    <t>CLUSTERMOUNT,XFMR,C,AL,UP TO 500KV</t>
  </si>
  <si>
    <t>SW 15KV,600A,REG BYPASS,</t>
  </si>
  <si>
    <t>CLAMP,WEDGE,AL,SERV,2/0-4/0 ACSR</t>
  </si>
  <si>
    <t>BOLT,HEX HD,BRNZ,3/8X1-1/2"</t>
  </si>
  <si>
    <t>WASHER,SPR DISK,SS,3/8"</t>
  </si>
  <si>
    <t>WASHER,RD,BRNZ,FLAT,3/8</t>
  </si>
  <si>
    <t>NUT,BRNZ 3/8 IN,HEX,16 THD PER IN,</t>
  </si>
  <si>
    <t>XFRM 10KVA,7.2,277,1BSHG,1PH</t>
  </si>
  <si>
    <t>CND,BEND,RIGID STEEL,4",36"RAD,90 DEGREE</t>
  </si>
  <si>
    <t>CND,BEND,RIGID STEEL,3",36"RAD,90 DEGREE</t>
  </si>
  <si>
    <t>WRAP,SHRINK PLASTIC 20#</t>
  </si>
  <si>
    <t>XARM,3.75 X 4.75 X 120</t>
  </si>
  <si>
    <t>ANCHOR,20M,10K FT/LB,3/4,ROCKY SOIL</t>
  </si>
  <si>
    <t>FTG,CND,4,90 DEGREE,PVC,BEND,SCH 80</t>
  </si>
  <si>
    <t>ANCHOR,12M,8K FT/LB,5/8,ROCKY SOIL</t>
  </si>
  <si>
    <t>ARSR,LTGN,GAP,6KV,STUD-TYPE</t>
  </si>
  <si>
    <t>CLAMP,SUSP ANGLE,6-250,.162-.600</t>
  </si>
  <si>
    <t>SW 200 AMPERE,8.3KV SOLID BLADE</t>
  </si>
  <si>
    <t>SOLVENT,CLEANER,ELEC PARTS,16 OZ AERO</t>
  </si>
  <si>
    <t>SIGN,CAUTION RVS FED DEV</t>
  </si>
  <si>
    <t>25SUSPENSION,HAT,RATCHETING</t>
  </si>
  <si>
    <t>TOTAL OTHER DIRECT COSTS</t>
  </si>
  <si>
    <t>i. Indirect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</si>
  <si>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b/>
        <sz val="10"/>
        <rFont val="Arial"/>
        <family val="2"/>
      </rPr>
      <t>4. NOTE:</t>
    </r>
    <r>
      <rPr>
        <sz val="10"/>
        <rFont val="Arial"/>
        <family val="2"/>
      </rPr>
      <t xml:space="preserve"> A Recipient who elects to employ the 10% de minimis Indirect Cost rate </t>
    </r>
    <r>
      <rPr>
        <b/>
        <sz val="10"/>
        <rFont val="Arial"/>
        <family val="2"/>
      </rPr>
      <t>cannot claim resulting cost as a Cost Share contribution, nor can the Recipient claim "unrecovered indirect costs" as a Cost Share contribution</t>
    </r>
    <r>
      <rPr>
        <sz val="10"/>
        <rFont val="Arial"/>
        <family val="2"/>
      </rPr>
      <t>. Neither of these costs can be reflected as actual indirect cost rates realized by the orgnaization, and therefore are not verifiable in the Recipient records as required by Federal Regulation (200.306(b)(1))
5.</t>
    </r>
    <r>
      <rPr>
        <sz val="10"/>
        <color rgb="FFFF0000"/>
        <rFont val="Arial"/>
        <family val="2"/>
      </rPr>
      <t>.  Each budget period is rounded to the nearest dollar.</t>
    </r>
  </si>
  <si>
    <t xml:space="preserve">Explanation of BASE </t>
  </si>
  <si>
    <t>Provide ONLY Applicable Rates:</t>
  </si>
  <si>
    <t>Overhead Rate</t>
  </si>
  <si>
    <t>AFUDC (1.2%), Ad Valorem Taxes (.25%)</t>
  </si>
  <si>
    <t>General &amp; Administrative (G&amp;A)</t>
  </si>
  <si>
    <t>Corporate Allocated Costs</t>
  </si>
  <si>
    <t>FCCM Rate, if applicable</t>
  </si>
  <si>
    <t>OTHER Indirect Rate</t>
  </si>
  <si>
    <t>Indirect Costs (As Applicable):</t>
  </si>
  <si>
    <t>Overhead Costs</t>
  </si>
  <si>
    <t>G&amp;A Costs</t>
  </si>
  <si>
    <t>FCCM Costs, if applicable</t>
  </si>
  <si>
    <t xml:space="preserve"> OTHER Indirect Costs</t>
  </si>
  <si>
    <t>Total indirect costs requested:</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</si>
  <si>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</si>
  <si>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r>
      <t>______ An indirect rate has been approved or negotiated with a federal government agency. A copy of the latest rate agreement is included with this application and will be provided electronically to the Contracting Officer for this   project.
__</t>
    </r>
    <r>
      <rPr>
        <b/>
        <u/>
        <sz val="10"/>
        <rFont val="Arial"/>
        <family val="2"/>
      </rPr>
      <t xml:space="preserve"> X</t>
    </r>
    <r>
      <rPr>
        <b/>
        <sz val="10"/>
        <rFont val="Arial"/>
        <family val="2"/>
      </rPr>
      <t>__ The organization does not have a current, federally approved indirect cost rate agreement and has provided an indirect rate proposal in support of the proposed costs.
______ This organization has elected to apply a 10% de minimis rate in accordance with 2 CFR 200.414(f).</t>
    </r>
  </si>
  <si>
    <t>You must provide an explanation (below or in a separate attachment) and show how your indirect cost rate was applied to this budget in order to come up with the indirect costs shown.</t>
  </si>
  <si>
    <t>See Attachment B for detailed calculation for the G&amp;A Costs</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</si>
  <si>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</si>
  <si>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 xml:space="preserve">Organization/Source                 </t>
  </si>
  <si>
    <t xml:space="preserve">Type (Cash or In Kind) </t>
  </si>
  <si>
    <t xml:space="preserve">Cost Share Item </t>
  </si>
  <si>
    <t>Total Project Cost Share</t>
  </si>
  <si>
    <r>
      <t xml:space="preserve">ABC Company
</t>
    </r>
    <r>
      <rPr>
        <b/>
        <sz val="10"/>
        <color indexed="10"/>
        <rFont val="Arial"/>
        <family val="2"/>
      </rPr>
      <t>EXAMPLE!!!</t>
    </r>
  </si>
  <si>
    <t>Cash</t>
  </si>
  <si>
    <t>Project partner ABC Company will provide 20 PV modules for product development at the price of $680 per module</t>
  </si>
  <si>
    <t>Oklahoma Gas &amp; Electric</t>
  </si>
  <si>
    <t>All project costs</t>
  </si>
  <si>
    <t>TOTAL COST SHARE</t>
  </si>
  <si>
    <t xml:space="preserve">Total Project Cost:  </t>
  </si>
  <si>
    <t>Cost Share Percent of Award:</t>
  </si>
  <si>
    <t>Applicant Name:</t>
  </si>
  <si>
    <t>Budget Information - Non Construction Programs</t>
  </si>
  <si>
    <t>OMB Approval No. 0348-0044</t>
  </si>
  <si>
    <t>Grant Program Function or Activity</t>
  </si>
  <si>
    <t>Catalog of Federal Domestic Assistance Number</t>
  </si>
  <si>
    <t>Estimated Unobligated Funds</t>
  </si>
  <si>
    <t>New or Revised Budget</t>
  </si>
  <si>
    <t xml:space="preserve">Federal </t>
  </si>
  <si>
    <t xml:space="preserve">Non-Federal </t>
  </si>
  <si>
    <t>Non-Federal</t>
  </si>
  <si>
    <t>(a)</t>
  </si>
  <si>
    <t>(b)</t>
  </si>
  <si>
    <t>(c )</t>
  </si>
  <si>
    <t>(d)</t>
  </si>
  <si>
    <t>(e)</t>
  </si>
  <si>
    <t>(f)</t>
  </si>
  <si>
    <t>(g)</t>
  </si>
  <si>
    <t>1.</t>
  </si>
  <si>
    <t>Budget period 1</t>
  </si>
  <si>
    <t>2.</t>
  </si>
  <si>
    <t>Budget period 2</t>
  </si>
  <si>
    <t>3.</t>
  </si>
  <si>
    <t>Budget period 3</t>
  </si>
  <si>
    <t>4.</t>
  </si>
  <si>
    <t>5.</t>
  </si>
  <si>
    <t>Totals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</si>
  <si>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</si>
  <si>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</si>
  <si>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</si>
  <si>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</si>
  <si>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</si>
  <si>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</si>
  <si>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</si>
  <si>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</si>
  <si>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</si>
  <si>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</si>
  <si>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</si>
  <si>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</si>
  <si>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</si>
  <si>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</si>
  <si>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</si>
  <si>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</si>
  <si>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</si>
  <si>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</si>
  <si>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</si>
  <si>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</si>
  <si>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</si>
  <si>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</si>
  <si>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</si>
  <si>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</si>
  <si>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</si>
  <si>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</si>
  <si>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</si>
  <si>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</si>
  <si>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</si>
  <si>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</si>
  <si>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</si>
  <si>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</si>
  <si>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</si>
  <si>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</si>
  <si>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</si>
  <si>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</si>
  <si>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</si>
  <si>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</si>
  <si>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</si>
  <si>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</si>
  <si>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</si>
  <si>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</si>
  <si>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</si>
  <si>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</si>
  <si>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</si>
  <si>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</si>
  <si>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</si>
  <si>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</si>
  <si>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</si>
  <si>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</si>
  <si>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</si>
  <si>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</si>
  <si>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</si>
  <si>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</si>
  <si>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</si>
  <si>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</si>
  <si>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</si>
  <si>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(c)</t>
  </si>
  <si>
    <r>
      <t xml:space="preserve">k.  </t>
    </r>
    <r>
      <rPr>
        <b/>
        <sz val="11"/>
        <rFont val="Arial"/>
        <family val="2"/>
      </rPr>
      <t>Totals</t>
    </r>
    <r>
      <rPr>
        <sz val="11"/>
        <rFont val="Arial"/>
        <family val="2"/>
      </rPr>
      <t xml:space="preserve"> (sum of 6i-6j)</t>
    </r>
  </si>
  <si>
    <r>
      <t>SF-424A</t>
    </r>
    <r>
      <rPr>
        <sz val="9"/>
        <rFont val="Arial"/>
        <family val="2"/>
      </rPr>
      <t xml:space="preserve"> (Rev. 4-92)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</si>
</sst>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_([$$-409]* #,##0_);_([$$-409]* \(#,##0\);_([$$-409]* &quot;-&quot;??_);_(@_)"/>
  </numFmts>
  <fonts count="49" x14ac:knownFonts="1">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color theme="3"/>
      <name val="Arial"/>
      <family val="2"/>
    </font>
    <font>
      <sz val="10"/>
      <name val="Arial"/>
      <family val="2"/>
    </font>
    <font>
      <sz val="10"/>
      <color theme="1"/>
      <name val="Arial"/>
      <family val="2"/>
    </font>
    <font>
      <sz val="11"/>
      <color theme="1"/>
      <name val="Arial"/>
      <family val="2"/>
    </font>
    <font>
      <b/>
      <u/>
      <sz val="10"/>
      <name val="Arial"/>
      <family val="2"/>
    </font>
    <font>
      <sz val="10"/>
      <color rgb="FF000000"/>
      <name val="Arial"/>
      <family val="2"/>
    </font>
  </fonts>
  <fills count="8">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1" tint="0.49998474074526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10"/>
      </left>
      <right style="thin">
        <color indexed="64"/>
      </right>
      <top style="medium">
        <color indexed="10"/>
      </top>
      <bottom style="medium">
        <color indexed="10"/>
      </bottom>
      <diagonal/>
    </border>
    <border>
      <left style="thin">
        <color indexed="64"/>
      </left>
      <right style="thin">
        <color indexed="64"/>
      </right>
      <top style="medium">
        <color indexed="10"/>
      </top>
      <bottom style="medium">
        <color indexed="10"/>
      </bottom>
      <diagonal/>
    </border>
    <border>
      <left style="thin">
        <color indexed="64"/>
      </left>
      <right style="medium">
        <color indexed="10"/>
      </right>
      <top style="medium">
        <color indexed="10"/>
      </top>
      <bottom style="medium">
        <color indexed="1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10"/>
      </top>
      <bottom style="medium">
        <color indexed="10"/>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right/>
      <top/>
      <bottom style="medium">
        <color indexed="10"/>
      </bottom>
      <diagonal/>
    </border>
    <border>
      <left style="medium">
        <color indexed="64"/>
      </left>
      <right style="thin">
        <color indexed="64"/>
      </right>
      <top/>
      <bottom style="medium">
        <color indexed="10"/>
      </bottom>
      <diagonal/>
    </border>
    <border>
      <left style="thin">
        <color indexed="64"/>
      </left>
      <right/>
      <top/>
      <bottom style="medium">
        <color indexed="10"/>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44" fontId="1" fillId="0" borderId="0" applyFont="0" applyFill="0" applyBorder="0" applyAlignment="0" applyProtection="0"/>
    <xf numFmtId="0" fontId="5" fillId="0" borderId="0"/>
    <xf numFmtId="0" fontId="37" fillId="0" borderId="0"/>
    <xf numFmtId="9" fontId="1" fillId="0" borderId="0" applyFont="0" applyFill="0" applyBorder="0" applyAlignment="0" applyProtection="0"/>
    <xf numFmtId="0" fontId="44" fillId="0" borderId="0"/>
  </cellStyleXfs>
  <cellXfs count="824">
    <xf numFmtId="0" fontId="0" fillId="0" borderId="0" xfId="0"/>
    <xf numFmtId="16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0" fontId="9"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center" vertical="top" wrapText="1"/>
    </xf>
    <xf numFmtId="0" fontId="11" fillId="0" borderId="0" xfId="0" applyFont="1" applyAlignment="1">
      <alignment vertical="center" wrapText="1"/>
    </xf>
    <xf numFmtId="0" fontId="3"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14" fillId="0" borderId="0" xfId="0" applyFont="1" applyAlignment="1">
      <alignment vertical="center" wrapText="1"/>
    </xf>
    <xf numFmtId="0" fontId="5" fillId="0" borderId="0" xfId="0" applyFont="1" applyAlignment="1">
      <alignment horizontal="left" vertical="top" wrapText="1"/>
    </xf>
    <xf numFmtId="49" fontId="3" fillId="0" borderId="0" xfId="0" applyNumberFormat="1" applyFont="1" applyAlignment="1">
      <alignment horizontal="left" vertical="top" wrapText="1"/>
    </xf>
    <xf numFmtId="164" fontId="16" fillId="0" borderId="0" xfId="0" applyNumberFormat="1" applyFont="1" applyAlignment="1">
      <alignment horizontal="right" vertical="top" wrapText="1"/>
    </xf>
    <xf numFmtId="165" fontId="16" fillId="0" borderId="0" xfId="0" applyNumberFormat="1" applyFont="1" applyAlignment="1">
      <alignment horizontal="center" vertical="top" wrapText="1"/>
    </xf>
    <xf numFmtId="0" fontId="16" fillId="0" borderId="0" xfId="0" applyFont="1" applyAlignment="1">
      <alignment horizontal="right" vertical="top" wrapText="1"/>
    </xf>
    <xf numFmtId="165" fontId="16" fillId="0" borderId="0" xfId="0" applyNumberFormat="1" applyFont="1" applyAlignment="1">
      <alignment horizontal="left" vertical="top" wrapText="1"/>
    </xf>
    <xf numFmtId="0" fontId="5" fillId="0" borderId="0" xfId="0" applyFont="1" applyAlignment="1" applyProtection="1">
      <alignment vertical="top" wrapText="1"/>
      <protection locked="0"/>
    </xf>
    <xf numFmtId="0" fontId="3" fillId="0" borderId="0" xfId="0" applyFont="1" applyAlignment="1">
      <alignment horizontal="left" vertical="top" wrapText="1" indent="1"/>
    </xf>
    <xf numFmtId="0" fontId="7" fillId="0" borderId="0" xfId="0" applyFont="1" applyAlignment="1">
      <alignment horizontal="left" vertical="top" wrapText="1"/>
    </xf>
    <xf numFmtId="0" fontId="18" fillId="0" borderId="0" xfId="0" applyFont="1" applyAlignment="1">
      <alignment horizontal="right" vertical="top" wrapText="1"/>
    </xf>
    <xf numFmtId="0" fontId="18" fillId="0" borderId="0" xfId="0" applyFont="1" applyAlignment="1">
      <alignment vertical="top" wrapText="1"/>
    </xf>
    <xf numFmtId="49" fontId="10" fillId="0" borderId="0" xfId="0" applyNumberFormat="1" applyFont="1" applyAlignment="1">
      <alignment horizontal="center" vertical="center" wrapText="1"/>
    </xf>
    <xf numFmtId="0" fontId="5" fillId="0" borderId="0" xfId="0" applyFont="1" applyAlignment="1">
      <alignment wrapText="1"/>
    </xf>
    <xf numFmtId="0" fontId="0" fillId="0" borderId="0" xfId="0" applyAlignment="1">
      <alignment wrapText="1"/>
    </xf>
    <xf numFmtId="165" fontId="20" fillId="0" borderId="1" xfId="0" applyNumberFormat="1" applyFont="1" applyBorder="1" applyAlignment="1" applyProtection="1">
      <alignment horizontal="right" vertical="center"/>
      <protection locked="0"/>
    </xf>
    <xf numFmtId="165" fontId="20" fillId="0" borderId="3" xfId="0" applyNumberFormat="1" applyFont="1" applyBorder="1" applyAlignment="1" applyProtection="1">
      <alignment horizontal="right" vertical="center"/>
      <protection locked="0"/>
    </xf>
    <xf numFmtId="0" fontId="0" fillId="0" borderId="0" xfId="0" applyAlignment="1">
      <alignment vertical="center"/>
    </xf>
    <xf numFmtId="0" fontId="19" fillId="0" borderId="0" xfId="0" applyFont="1" applyAlignment="1">
      <alignment horizontal="right" vertical="center"/>
    </xf>
    <xf numFmtId="0" fontId="20" fillId="0" borderId="0" xfId="0" applyFont="1" applyAlignment="1">
      <alignment vertical="center"/>
    </xf>
    <xf numFmtId="0" fontId="0" fillId="0" borderId="0" xfId="0" applyAlignment="1">
      <alignment horizontal="center" vertical="center"/>
    </xf>
    <xf numFmtId="0" fontId="22" fillId="0" borderId="0" xfId="0" applyFont="1" applyAlignment="1">
      <alignment horizontal="right"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xf>
    <xf numFmtId="0" fontId="20" fillId="0" borderId="4" xfId="0" applyFont="1" applyBorder="1" applyAlignment="1">
      <alignment horizontal="center" vertical="center"/>
    </xf>
    <xf numFmtId="0" fontId="20" fillId="0" borderId="0" xfId="0" applyFont="1" applyAlignment="1">
      <alignment horizontal="center" vertical="center"/>
    </xf>
    <xf numFmtId="0" fontId="20" fillId="0" borderId="5" xfId="0" applyFont="1" applyBorder="1" applyAlignment="1">
      <alignment horizontal="center" vertical="top"/>
    </xf>
    <xf numFmtId="0" fontId="20" fillId="0" borderId="4" xfId="0" applyFont="1" applyBorder="1" applyAlignment="1">
      <alignment horizontal="center" vertical="top"/>
    </xf>
    <xf numFmtId="0" fontId="20" fillId="2" borderId="4" xfId="0" applyFont="1" applyFill="1" applyBorder="1" applyAlignment="1">
      <alignment horizontal="center" vertical="top"/>
    </xf>
    <xf numFmtId="0" fontId="24" fillId="0" borderId="6" xfId="0" applyFont="1" applyBorder="1" applyAlignment="1">
      <alignment horizontal="left" vertical="center"/>
    </xf>
    <xf numFmtId="0" fontId="24" fillId="0" borderId="1" xfId="0" applyFont="1" applyBorder="1" applyAlignment="1">
      <alignment horizontal="center" vertical="center"/>
    </xf>
    <xf numFmtId="165" fontId="24" fillId="2" borderId="1" xfId="0" applyNumberFormat="1" applyFont="1" applyFill="1" applyBorder="1" applyAlignment="1">
      <alignment horizontal="right" vertical="center"/>
    </xf>
    <xf numFmtId="165" fontId="24" fillId="0" borderId="1" xfId="0" applyNumberFormat="1" applyFont="1" applyBorder="1" applyAlignment="1">
      <alignment horizontal="right" vertical="center"/>
    </xf>
    <xf numFmtId="0" fontId="24" fillId="0" borderId="0" xfId="0" applyFont="1" applyAlignment="1">
      <alignment vertical="center"/>
    </xf>
    <xf numFmtId="0" fontId="24" fillId="0" borderId="7" xfId="0" applyFont="1" applyBorder="1" applyAlignment="1">
      <alignment horizontal="left" vertical="center"/>
    </xf>
    <xf numFmtId="0" fontId="24" fillId="0" borderId="8" xfId="0" applyFont="1" applyBorder="1" applyAlignment="1">
      <alignment horizontal="center" vertical="center"/>
    </xf>
    <xf numFmtId="165" fontId="24" fillId="2" borderId="8" xfId="0" applyNumberFormat="1" applyFont="1" applyFill="1" applyBorder="1" applyAlignment="1">
      <alignment horizontal="right" vertical="center"/>
    </xf>
    <xf numFmtId="165" fontId="24" fillId="0" borderId="8" xfId="0" applyNumberFormat="1" applyFont="1" applyBorder="1" applyAlignment="1">
      <alignment horizontal="right" vertical="center"/>
    </xf>
    <xf numFmtId="0" fontId="20" fillId="0" borderId="7" xfId="0" applyFont="1" applyBorder="1" applyAlignment="1">
      <alignment horizontal="center" vertical="center"/>
    </xf>
    <xf numFmtId="0" fontId="24" fillId="0" borderId="6" xfId="0" applyFont="1" applyBorder="1" applyAlignment="1">
      <alignment horizontal="center" vertical="center"/>
    </xf>
    <xf numFmtId="49" fontId="20" fillId="0" borderId="3" xfId="0" applyNumberFormat="1" applyFont="1" applyBorder="1" applyAlignment="1">
      <alignment horizontal="left" vertical="center"/>
    </xf>
    <xf numFmtId="165" fontId="24" fillId="0" borderId="9" xfId="0" applyNumberFormat="1" applyFont="1" applyBorder="1" applyAlignment="1">
      <alignment horizontal="right" vertical="center"/>
    </xf>
    <xf numFmtId="165" fontId="24" fillId="0" borderId="3" xfId="0" applyNumberFormat="1" applyFont="1" applyBorder="1" applyAlignment="1">
      <alignment horizontal="right" vertical="center"/>
    </xf>
    <xf numFmtId="49" fontId="20" fillId="0" borderId="10" xfId="0" applyNumberFormat="1" applyFont="1" applyBorder="1" applyAlignment="1">
      <alignment vertical="center"/>
    </xf>
    <xf numFmtId="49" fontId="20" fillId="0" borderId="0" xfId="0" applyNumberFormat="1" applyFont="1" applyAlignment="1">
      <alignment vertical="center"/>
    </xf>
    <xf numFmtId="165" fontId="24" fillId="0" borderId="0" xfId="0" applyNumberFormat="1" applyFont="1" applyAlignment="1">
      <alignment horizontal="right" vertical="center"/>
    </xf>
    <xf numFmtId="0" fontId="23" fillId="0" borderId="0" xfId="0" applyFont="1" applyAlignment="1">
      <alignment horizontal="right" vertical="center" wrapText="1"/>
    </xf>
    <xf numFmtId="0" fontId="25" fillId="0" borderId="0" xfId="0" applyFont="1" applyAlignment="1">
      <alignment horizontal="center" vertical="center"/>
    </xf>
    <xf numFmtId="0" fontId="20" fillId="0" borderId="0" xfId="0" applyFont="1" applyAlignment="1">
      <alignment horizontal="right" vertical="center"/>
    </xf>
    <xf numFmtId="0" fontId="27" fillId="0" borderId="0" xfId="0" applyFont="1" applyAlignment="1">
      <alignment horizontal="left" vertical="center"/>
    </xf>
    <xf numFmtId="0" fontId="20" fillId="0" borderId="9" xfId="0" applyFont="1" applyBorder="1" applyAlignment="1">
      <alignment horizontal="center" vertical="center"/>
    </xf>
    <xf numFmtId="165" fontId="20" fillId="0" borderId="1" xfId="0" applyNumberFormat="1" applyFont="1" applyBorder="1" applyAlignment="1">
      <alignment horizontal="right" vertical="center"/>
    </xf>
    <xf numFmtId="165" fontId="20" fillId="0" borderId="3" xfId="0" applyNumberFormat="1" applyFont="1" applyBorder="1" applyAlignment="1">
      <alignment horizontal="right" vertical="center"/>
    </xf>
    <xf numFmtId="49" fontId="20" fillId="0" borderId="11" xfId="0" applyNumberFormat="1" applyFont="1" applyBorder="1" applyAlignment="1">
      <alignment vertical="center"/>
    </xf>
    <xf numFmtId="165" fontId="20" fillId="0" borderId="8" xfId="0" applyNumberFormat="1" applyFont="1" applyBorder="1" applyAlignment="1">
      <alignment horizontal="right" vertical="center"/>
    </xf>
    <xf numFmtId="165" fontId="20" fillId="0" borderId="12" xfId="0" applyNumberFormat="1" applyFont="1" applyBorder="1" applyAlignment="1">
      <alignment horizontal="right" vertical="center"/>
    </xf>
    <xf numFmtId="0" fontId="20" fillId="0" borderId="13" xfId="0" applyFont="1" applyBorder="1" applyAlignment="1">
      <alignment vertical="top"/>
    </xf>
    <xf numFmtId="0" fontId="20" fillId="0" borderId="14" xfId="0" applyFont="1" applyBorder="1" applyAlignment="1">
      <alignment vertical="top"/>
    </xf>
    <xf numFmtId="0" fontId="28" fillId="0" borderId="0" xfId="0" applyFont="1" applyAlignment="1">
      <alignment horizontal="center" vertical="center"/>
    </xf>
    <xf numFmtId="49" fontId="3" fillId="0" borderId="0" xfId="0" applyNumberFormat="1" applyFont="1" applyAlignment="1">
      <alignment horizontal="right" vertical="top" wrapText="1"/>
    </xf>
    <xf numFmtId="0" fontId="7" fillId="0" borderId="0" xfId="0" applyFont="1" applyAlignment="1">
      <alignment horizontal="right" vertical="top" wrapText="1"/>
    </xf>
    <xf numFmtId="165" fontId="5" fillId="0" borderId="0" xfId="0" applyNumberFormat="1" applyFont="1" applyAlignment="1">
      <alignment horizontal="right" vertical="top" wrapText="1"/>
    </xf>
    <xf numFmtId="1" fontId="5" fillId="0" borderId="0" xfId="0" applyNumberFormat="1" applyFont="1" applyAlignment="1">
      <alignment horizontal="right" vertical="top" wrapText="1"/>
    </xf>
    <xf numFmtId="165" fontId="18" fillId="0" borderId="0" xfId="0" applyNumberFormat="1" applyFont="1" applyAlignment="1">
      <alignment horizontal="right" vertical="top" wrapText="1"/>
    </xf>
    <xf numFmtId="0" fontId="3" fillId="0" borderId="0" xfId="0" applyFont="1" applyAlignment="1">
      <alignment horizontal="right" vertical="top" wrapText="1"/>
    </xf>
    <xf numFmtId="166" fontId="16" fillId="0" borderId="0" xfId="0" applyNumberFormat="1" applyFont="1" applyAlignment="1">
      <alignment horizontal="center" vertical="top" wrapText="1"/>
    </xf>
    <xf numFmtId="164" fontId="5" fillId="0" borderId="0" xfId="0" applyNumberFormat="1" applyFont="1" applyAlignment="1">
      <alignment horizontal="right" vertical="top" wrapText="1"/>
    </xf>
    <xf numFmtId="1" fontId="5" fillId="0" borderId="0" xfId="0" applyNumberFormat="1" applyFont="1" applyAlignment="1">
      <alignment vertical="top" wrapText="1"/>
    </xf>
    <xf numFmtId="165" fontId="3" fillId="0" borderId="0" xfId="0" applyNumberFormat="1" applyFont="1" applyAlignment="1">
      <alignment horizontal="right" vertical="top" wrapText="1"/>
    </xf>
    <xf numFmtId="0" fontId="4" fillId="0" borderId="0" xfId="0" applyFont="1" applyAlignment="1">
      <alignment horizontal="right" vertical="top" wrapText="1"/>
    </xf>
    <xf numFmtId="0" fontId="12" fillId="0" borderId="0" xfId="0" applyFont="1" applyAlignment="1" applyProtection="1">
      <alignment vertical="top" wrapText="1"/>
      <protection locked="0"/>
    </xf>
    <xf numFmtId="1" fontId="5" fillId="0" borderId="0" xfId="0" applyNumberFormat="1" applyFont="1" applyAlignment="1">
      <alignment horizontal="left" vertical="top" wrapText="1"/>
    </xf>
    <xf numFmtId="0" fontId="20" fillId="0" borderId="16" xfId="0" applyFont="1" applyBorder="1" applyAlignment="1">
      <alignment vertical="center"/>
    </xf>
    <xf numFmtId="0" fontId="20" fillId="0" borderId="17" xfId="0" applyFont="1" applyBorder="1" applyAlignment="1">
      <alignment horizontal="center" vertical="center"/>
    </xf>
    <xf numFmtId="0" fontId="0" fillId="0" borderId="16" xfId="0" applyBorder="1" applyAlignment="1">
      <alignment horizontal="center" vertical="center"/>
    </xf>
    <xf numFmtId="0" fontId="20" fillId="0" borderId="17" xfId="0" applyFont="1" applyBorder="1" applyAlignment="1">
      <alignment horizontal="center" vertical="top"/>
    </xf>
    <xf numFmtId="2" fontId="20" fillId="0" borderId="18" xfId="0" applyNumberFormat="1" applyFont="1" applyBorder="1" applyAlignment="1">
      <alignment horizontal="right" vertical="center"/>
    </xf>
    <xf numFmtId="165" fontId="24" fillId="0" borderId="19" xfId="0" applyNumberFormat="1" applyFont="1" applyBorder="1" applyAlignment="1">
      <alignment horizontal="right" vertical="center"/>
    </xf>
    <xf numFmtId="2" fontId="20" fillId="0" borderId="20" xfId="0" applyNumberFormat="1" applyFont="1" applyBorder="1" applyAlignment="1">
      <alignment horizontal="right" vertical="center"/>
    </xf>
    <xf numFmtId="165" fontId="24" fillId="0" borderId="21" xfId="0" applyNumberFormat="1" applyFont="1" applyBorder="1" applyAlignment="1">
      <alignment horizontal="right" vertical="center"/>
    </xf>
    <xf numFmtId="165" fontId="24" fillId="0" borderId="22" xfId="0" applyNumberFormat="1" applyFont="1" applyBorder="1" applyAlignment="1">
      <alignment horizontal="right" vertical="center"/>
    </xf>
    <xf numFmtId="0" fontId="20" fillId="0" borderId="18" xfId="0" applyFont="1" applyBorder="1" applyAlignment="1">
      <alignment vertical="center"/>
    </xf>
    <xf numFmtId="165" fontId="24" fillId="0" borderId="23" xfId="0" applyNumberFormat="1" applyFont="1" applyBorder="1" applyAlignment="1">
      <alignment horizontal="right" vertical="center"/>
    </xf>
    <xf numFmtId="165" fontId="24" fillId="0" borderId="24" xfId="0" applyNumberFormat="1" applyFont="1" applyBorder="1" applyAlignment="1">
      <alignment horizontal="right" vertical="center"/>
    </xf>
    <xf numFmtId="49" fontId="20" fillId="0" borderId="25" xfId="0" applyNumberFormat="1" applyFont="1" applyBorder="1" applyAlignment="1">
      <alignment vertical="center"/>
    </xf>
    <xf numFmtId="165" fontId="24" fillId="0" borderId="26" xfId="0" applyNumberFormat="1" applyFont="1" applyBorder="1" applyAlignment="1">
      <alignment horizontal="right" vertical="center"/>
    </xf>
    <xf numFmtId="165" fontId="24" fillId="0" borderId="27" xfId="0" applyNumberFormat="1" applyFont="1" applyBorder="1" applyAlignment="1">
      <alignment horizontal="right" vertical="center"/>
    </xf>
    <xf numFmtId="0" fontId="3" fillId="0" borderId="0" xfId="0" applyFont="1" applyAlignment="1" applyProtection="1">
      <alignment horizontal="left" vertical="top" wrapText="1"/>
      <protection locked="0"/>
    </xf>
    <xf numFmtId="49" fontId="4" fillId="0" borderId="0" xfId="0" applyNumberFormat="1" applyFont="1" applyAlignment="1">
      <alignment horizontal="center" vertical="top" wrapText="1"/>
    </xf>
    <xf numFmtId="0" fontId="4" fillId="0" borderId="0" xfId="0" applyFont="1" applyAlignment="1">
      <alignment horizontal="center" wrapText="1"/>
    </xf>
    <xf numFmtId="9" fontId="38" fillId="0" borderId="0" xfId="0" applyNumberFormat="1" applyFont="1" applyAlignment="1">
      <alignment horizontal="center" wrapText="1"/>
    </xf>
    <xf numFmtId="165" fontId="38" fillId="0" borderId="0" xfId="0" applyNumberFormat="1" applyFont="1" applyAlignment="1">
      <alignment horizontal="center" wrapText="1"/>
    </xf>
    <xf numFmtId="0" fontId="7" fillId="0" borderId="0" xfId="0" applyFont="1" applyAlignment="1">
      <alignment horizontal="center" wrapText="1"/>
    </xf>
    <xf numFmtId="165" fontId="7" fillId="0" borderId="0" xfId="0" applyNumberFormat="1" applyFont="1" applyAlignment="1">
      <alignment horizontal="center" wrapText="1"/>
    </xf>
    <xf numFmtId="0" fontId="4" fillId="0" borderId="0" xfId="0" applyFont="1" applyAlignment="1">
      <alignment horizontal="left" vertical="center" wrapText="1" indent="1"/>
    </xf>
    <xf numFmtId="0" fontId="4" fillId="0" borderId="0" xfId="0" applyFont="1" applyAlignment="1">
      <alignment horizontal="left" vertical="top" wrapText="1" indent="1"/>
    </xf>
    <xf numFmtId="0" fontId="4" fillId="0" borderId="28" xfId="0" applyFont="1" applyBorder="1" applyAlignment="1">
      <alignment horizontal="right" wrapText="1"/>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0" fillId="0" borderId="0" xfId="0" applyAlignment="1">
      <alignmen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1" fontId="4" fillId="0" borderId="0" xfId="0" applyNumberFormat="1"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49" fontId="2" fillId="0" borderId="0" xfId="0" applyNumberFormat="1" applyFont="1" applyAlignment="1">
      <alignment horizontal="left" vertical="center"/>
    </xf>
    <xf numFmtId="49" fontId="34"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49" fontId="34" fillId="0" borderId="0" xfId="0" applyNumberFormat="1" applyFont="1" applyAlignment="1">
      <alignment horizontal="left" vertical="center"/>
    </xf>
    <xf numFmtId="0" fontId="4" fillId="0" borderId="0" xfId="0" applyFont="1" applyAlignment="1">
      <alignment horizontal="right" vertical="center" wrapText="1"/>
    </xf>
    <xf numFmtId="0" fontId="7" fillId="0" borderId="11" xfId="0" applyFont="1" applyBorder="1" applyAlignment="1" applyProtection="1">
      <alignment horizontal="left" vertical="center" wrapText="1"/>
      <protection locked="0"/>
    </xf>
    <xf numFmtId="0" fontId="7"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49" fontId="0" fillId="0" borderId="0" xfId="0" applyNumberForma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2" fillId="0" borderId="0" xfId="0" applyNumberFormat="1" applyFont="1" applyAlignment="1">
      <alignment horizontal="left" vertical="center" wrapText="1"/>
    </xf>
    <xf numFmtId="0" fontId="2" fillId="0" borderId="0" xfId="0" applyFont="1" applyAlignment="1">
      <alignment vertical="center" wrapText="1"/>
    </xf>
    <xf numFmtId="0" fontId="39" fillId="0" borderId="0" xfId="0" applyFont="1" applyAlignment="1">
      <alignment horizontal="left" vertical="center" wrapText="1"/>
    </xf>
    <xf numFmtId="49" fontId="4" fillId="0" borderId="0" xfId="0" applyNumberFormat="1" applyFont="1" applyAlignment="1">
      <alignment vertical="center" wrapText="1"/>
    </xf>
    <xf numFmtId="0" fontId="17" fillId="0" borderId="0" xfId="0" applyFont="1" applyAlignment="1">
      <alignment vertical="center" wrapText="1"/>
    </xf>
    <xf numFmtId="6" fontId="7" fillId="0" borderId="2" xfId="2" applyNumberFormat="1" applyFont="1" applyBorder="1" applyAlignment="1">
      <alignment horizontal="left" vertical="center" wrapText="1"/>
    </xf>
    <xf numFmtId="6" fontId="7" fillId="0" borderId="2" xfId="2" applyNumberFormat="1" applyFont="1" applyBorder="1" applyAlignment="1">
      <alignment horizontal="center" vertical="center" wrapText="1"/>
    </xf>
    <xf numFmtId="49" fontId="2" fillId="0" borderId="0" xfId="0" applyNumberFormat="1" applyFont="1" applyAlignment="1">
      <alignment horizontal="left" vertical="top" wrapText="1"/>
    </xf>
    <xf numFmtId="0" fontId="2" fillId="0" borderId="0" xfId="0" applyFont="1" applyAlignment="1">
      <alignment horizontal="right" vertical="top" wrapText="1"/>
    </xf>
    <xf numFmtId="0" fontId="2" fillId="0" borderId="0" xfId="0" applyFont="1" applyAlignment="1">
      <alignment vertical="top" wrapText="1"/>
    </xf>
    <xf numFmtId="49" fontId="2" fillId="0" borderId="0" xfId="0" applyNumberFormat="1" applyFont="1" applyAlignment="1">
      <alignment horizontal="right" vertical="top" wrapText="1"/>
    </xf>
    <xf numFmtId="165" fontId="2" fillId="0" borderId="0" xfId="0" applyNumberFormat="1" applyFont="1" applyAlignment="1">
      <alignment horizontal="right" vertical="top" wrapText="1"/>
    </xf>
    <xf numFmtId="49" fontId="2" fillId="0" borderId="0" xfId="0" applyNumberFormat="1" applyFont="1" applyAlignment="1">
      <alignment vertical="top" wrapText="1"/>
    </xf>
    <xf numFmtId="0" fontId="2" fillId="0" borderId="0" xfId="0" applyFont="1" applyAlignment="1">
      <alignment wrapText="1"/>
    </xf>
    <xf numFmtId="167" fontId="3" fillId="0" borderId="0" xfId="1" applyNumberFormat="1" applyFont="1" applyAlignment="1" applyProtection="1">
      <alignment horizontal="left" vertical="top" wrapText="1"/>
    </xf>
    <xf numFmtId="167" fontId="5" fillId="0" borderId="0" xfId="1" applyNumberFormat="1" applyFont="1" applyAlignment="1">
      <alignment horizontal="center" vertical="top" wrapText="1"/>
    </xf>
    <xf numFmtId="0" fontId="3" fillId="4" borderId="34"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35" xfId="0" applyFont="1" applyFill="1" applyBorder="1" applyAlignment="1">
      <alignment horizontal="right" vertical="center" wrapText="1"/>
    </xf>
    <xf numFmtId="0" fontId="3" fillId="4" borderId="34" xfId="0" applyFont="1" applyFill="1" applyBorder="1" applyAlignment="1">
      <alignment horizontal="right" vertical="center" wrapText="1"/>
    </xf>
    <xf numFmtId="0" fontId="4" fillId="4" borderId="34"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2" fillId="6" borderId="41"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15"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6" xfId="0" applyFont="1" applyFill="1" applyBorder="1" applyAlignment="1">
      <alignment horizontal="left" vertical="center" wrapText="1"/>
    </xf>
    <xf numFmtId="0" fontId="3" fillId="6" borderId="47" xfId="0" applyFont="1" applyFill="1" applyBorder="1" applyAlignment="1">
      <alignment horizontal="left" vertical="center" wrapText="1"/>
    </xf>
    <xf numFmtId="0" fontId="3" fillId="6" borderId="47" xfId="0" applyFont="1" applyFill="1" applyBorder="1" applyAlignment="1">
      <alignment horizontal="right" vertical="center" wrapText="1"/>
    </xf>
    <xf numFmtId="0" fontId="3" fillId="6" borderId="28" xfId="0" applyFont="1" applyFill="1" applyBorder="1" applyAlignment="1">
      <alignment horizontal="right" vertical="center" wrapText="1"/>
    </xf>
    <xf numFmtId="0" fontId="4" fillId="6" borderId="44" xfId="0" applyFont="1" applyFill="1" applyBorder="1" applyAlignment="1">
      <alignment horizontal="center" vertical="center" wrapText="1"/>
    </xf>
    <xf numFmtId="164" fontId="4" fillId="6" borderId="44" xfId="0" applyNumberFormat="1" applyFont="1" applyFill="1" applyBorder="1" applyAlignment="1">
      <alignment horizontal="center" vertical="center" wrapText="1"/>
    </xf>
    <xf numFmtId="0" fontId="3" fillId="4" borderId="34" xfId="0" applyFont="1" applyFill="1" applyBorder="1" applyAlignment="1" applyProtection="1">
      <alignment horizontal="right" vertical="center" wrapText="1"/>
      <protection locked="0"/>
    </xf>
    <xf numFmtId="165" fontId="3" fillId="4" borderId="34" xfId="0" applyNumberFormat="1" applyFont="1" applyFill="1" applyBorder="1" applyAlignment="1" applyProtection="1">
      <alignment horizontal="right" vertical="center" wrapText="1"/>
      <protection locked="0"/>
    </xf>
    <xf numFmtId="1" fontId="3" fillId="4" borderId="34" xfId="0" applyNumberFormat="1" applyFont="1" applyFill="1" applyBorder="1" applyAlignment="1" applyProtection="1">
      <alignment horizontal="right" vertical="center" wrapText="1"/>
      <protection locked="0"/>
    </xf>
    <xf numFmtId="164" fontId="3" fillId="4" borderId="34" xfId="0" applyNumberFormat="1" applyFont="1" applyFill="1" applyBorder="1" applyAlignment="1" applyProtection="1">
      <alignment horizontal="right" vertical="center" wrapText="1"/>
      <protection locked="0"/>
    </xf>
    <xf numFmtId="0" fontId="3" fillId="4" borderId="40" xfId="0" applyFont="1" applyFill="1" applyBorder="1" applyAlignment="1" applyProtection="1">
      <alignment horizontal="right" vertical="center" wrapText="1"/>
      <protection locked="0"/>
    </xf>
    <xf numFmtId="3" fontId="7" fillId="5" borderId="1" xfId="2" applyNumberFormat="1" applyFont="1" applyFill="1" applyBorder="1" applyAlignment="1">
      <alignment horizontal="center" vertical="center" wrapText="1"/>
    </xf>
    <xf numFmtId="10" fontId="7" fillId="5" borderId="1" xfId="2" applyNumberFormat="1" applyFont="1" applyFill="1" applyBorder="1" applyAlignment="1">
      <alignment horizontal="center" vertical="center" wrapText="1"/>
    </xf>
    <xf numFmtId="49" fontId="4" fillId="6" borderId="48" xfId="2" applyNumberFormat="1" applyFont="1" applyFill="1" applyBorder="1" applyAlignment="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49" fontId="4" fillId="6" borderId="1" xfId="2" applyNumberFormat="1" applyFont="1" applyFill="1" applyBorder="1" applyAlignment="1">
      <alignment horizontal="center"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38" fillId="4" borderId="1"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165" fontId="38" fillId="4" borderId="23"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6" fontId="38" fillId="4" borderId="1" xfId="2" applyNumberFormat="1" applyFont="1" applyFill="1" applyBorder="1" applyAlignment="1">
      <alignment horizontal="center" vertical="center" wrapText="1"/>
    </xf>
    <xf numFmtId="9" fontId="38" fillId="4" borderId="1" xfId="2" applyNumberFormat="1" applyFont="1" applyFill="1" applyBorder="1" applyAlignment="1">
      <alignment horizontal="center" vertical="center" wrapText="1"/>
    </xf>
    <xf numFmtId="1" fontId="42" fillId="4" borderId="52" xfId="0" applyNumberFormat="1" applyFont="1" applyFill="1" applyBorder="1" applyAlignment="1">
      <alignment horizontal="center" vertical="top" wrapText="1"/>
    </xf>
    <xf numFmtId="165" fontId="3" fillId="4" borderId="34"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top" wrapText="1"/>
    </xf>
    <xf numFmtId="164" fontId="3" fillId="4" borderId="34" xfId="0" applyNumberFormat="1" applyFont="1" applyFill="1" applyBorder="1" applyAlignment="1" applyProtection="1">
      <alignment horizontal="center" vertical="top" wrapText="1"/>
      <protection locked="0"/>
    </xf>
    <xf numFmtId="1"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0" fontId="3" fillId="4" borderId="34" xfId="0" applyFont="1" applyFill="1" applyBorder="1" applyAlignment="1" applyProtection="1">
      <alignment horizontal="center" vertical="top" wrapText="1"/>
      <protection locked="0"/>
    </xf>
    <xf numFmtId="164" fontId="3" fillId="4" borderId="34" xfId="0" applyNumberFormat="1" applyFont="1" applyFill="1" applyBorder="1" applyAlignment="1" applyProtection="1">
      <alignment horizontal="right" vertical="top" wrapText="1"/>
      <protection locked="0"/>
    </xf>
    <xf numFmtId="0" fontId="3" fillId="4" borderId="40" xfId="0" applyFont="1" applyFill="1" applyBorder="1" applyAlignment="1" applyProtection="1">
      <alignment horizontal="center" vertical="top" wrapText="1"/>
      <protection locked="0"/>
    </xf>
    <xf numFmtId="165" fontId="3" fillId="0" borderId="0" xfId="0" applyNumberFormat="1" applyFont="1" applyAlignment="1" applyProtection="1">
      <alignment horizontal="right" vertical="top" wrapText="1"/>
      <protection locked="0"/>
    </xf>
    <xf numFmtId="0" fontId="4" fillId="6" borderId="55" xfId="0" applyFont="1" applyFill="1" applyBorder="1" applyAlignment="1">
      <alignment horizontal="center" vertical="top" wrapText="1"/>
    </xf>
    <xf numFmtId="165" fontId="42" fillId="4" borderId="59" xfId="0" applyNumberFormat="1" applyFont="1" applyFill="1" applyBorder="1" applyAlignment="1">
      <alignment horizontal="right" vertical="top" wrapText="1"/>
    </xf>
    <xf numFmtId="165" fontId="41" fillId="4" borderId="53" xfId="0" applyNumberFormat="1" applyFont="1" applyFill="1" applyBorder="1" applyAlignment="1">
      <alignment horizontal="right" vertical="top" wrapText="1"/>
    </xf>
    <xf numFmtId="0" fontId="3" fillId="4" borderId="50" xfId="0" applyFont="1" applyFill="1" applyBorder="1" applyAlignment="1" applyProtection="1">
      <alignment horizontal="right" vertical="top" wrapText="1"/>
      <protection locked="0"/>
    </xf>
    <xf numFmtId="165" fontId="3" fillId="4" borderId="38" xfId="0" applyNumberFormat="1" applyFont="1" applyFill="1" applyBorder="1" applyAlignment="1" applyProtection="1">
      <alignment horizontal="right" vertical="top" wrapText="1"/>
      <protection locked="0"/>
    </xf>
    <xf numFmtId="165" fontId="3" fillId="4" borderId="27" xfId="0" applyNumberFormat="1" applyFont="1" applyFill="1" applyBorder="1" applyAlignment="1" applyProtection="1">
      <alignment horizontal="right" vertical="top" wrapText="1"/>
      <protection locked="0"/>
    </xf>
    <xf numFmtId="165" fontId="3" fillId="4" borderId="32" xfId="0" applyNumberFormat="1" applyFont="1" applyFill="1" applyBorder="1" applyAlignment="1" applyProtection="1">
      <alignment horizontal="right" vertical="top" wrapText="1"/>
      <protection locked="0"/>
    </xf>
    <xf numFmtId="0" fontId="3" fillId="4" borderId="39" xfId="0" applyFont="1" applyFill="1" applyBorder="1" applyAlignment="1" applyProtection="1">
      <alignment horizontal="right" vertical="top" wrapText="1"/>
      <protection locked="0"/>
    </xf>
    <xf numFmtId="165" fontId="3" fillId="4" borderId="40" xfId="0"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vertical="top" wrapText="1"/>
      <protection locked="0"/>
    </xf>
    <xf numFmtId="1" fontId="42" fillId="4" borderId="52" xfId="0" applyNumberFormat="1" applyFont="1" applyFill="1" applyBorder="1" applyAlignment="1">
      <alignment horizontal="left" vertical="top" wrapText="1"/>
    </xf>
    <xf numFmtId="165" fontId="3" fillId="4" borderId="60" xfId="0" applyNumberFormat="1" applyFont="1" applyFill="1" applyBorder="1" applyAlignment="1" applyProtection="1">
      <alignment horizontal="right" vertical="top" wrapText="1"/>
      <protection locked="0"/>
    </xf>
    <xf numFmtId="49" fontId="7" fillId="6" borderId="48" xfId="0" applyNumberFormat="1" applyFont="1" applyFill="1" applyBorder="1" applyAlignment="1">
      <alignment horizontal="left" vertical="top" wrapText="1"/>
    </xf>
    <xf numFmtId="49" fontId="4" fillId="6" borderId="33" xfId="0" applyNumberFormat="1" applyFont="1" applyFill="1" applyBorder="1" applyAlignment="1">
      <alignment horizontal="center" vertical="top" wrapText="1"/>
    </xf>
    <xf numFmtId="165" fontId="4" fillId="4" borderId="38" xfId="1" applyNumberFormat="1" applyFont="1" applyFill="1" applyBorder="1" applyAlignment="1" applyProtection="1">
      <alignment horizontal="center" wrapText="1"/>
      <protection locked="0"/>
    </xf>
    <xf numFmtId="165" fontId="4" fillId="6" borderId="44"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4" fillId="6" borderId="54" xfId="0" applyFont="1" applyFill="1" applyBorder="1" applyAlignment="1">
      <alignment horizontal="left" vertical="top" wrapText="1"/>
    </xf>
    <xf numFmtId="1" fontId="4" fillId="6" borderId="55" xfId="0" applyNumberFormat="1" applyFont="1" applyFill="1" applyBorder="1" applyAlignment="1">
      <alignment horizontal="center" vertical="top" wrapText="1"/>
    </xf>
    <xf numFmtId="0" fontId="4" fillId="6" borderId="56" xfId="0" applyFont="1" applyFill="1" applyBorder="1" applyAlignment="1">
      <alignment horizontal="center" vertical="top" wrapText="1"/>
    </xf>
    <xf numFmtId="0" fontId="42" fillId="4" borderId="51" xfId="0" applyFont="1" applyFill="1" applyBorder="1" applyAlignment="1">
      <alignment horizontal="left" vertical="top" wrapText="1"/>
    </xf>
    <xf numFmtId="165" fontId="3" fillId="4" borderId="41" xfId="0" applyNumberFormat="1" applyFont="1" applyFill="1" applyBorder="1" applyAlignment="1" applyProtection="1">
      <alignment horizontal="right" vertical="top" wrapText="1"/>
      <protection locked="0"/>
    </xf>
    <xf numFmtId="0" fontId="3" fillId="4" borderId="42" xfId="0" applyFont="1" applyFill="1" applyBorder="1" applyAlignment="1" applyProtection="1">
      <alignment horizontal="left" vertical="top" wrapText="1"/>
      <protection locked="0"/>
    </xf>
    <xf numFmtId="1" fontId="3" fillId="4" borderId="34" xfId="0" applyNumberFormat="1" applyFont="1" applyFill="1" applyBorder="1" applyAlignment="1" applyProtection="1">
      <alignment horizontal="right" vertical="top" wrapText="1"/>
      <protection locked="0"/>
    </xf>
    <xf numFmtId="165" fontId="3" fillId="4" borderId="58"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165" fontId="3" fillId="4" borderId="34" xfId="1"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horizontal="left" vertical="top" wrapText="1"/>
      <protection locked="0"/>
    </xf>
    <xf numFmtId="44" fontId="7" fillId="6" borderId="1" xfId="1" applyFont="1"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7" fillId="6" borderId="1" xfId="0" applyFont="1" applyFill="1" applyBorder="1" applyAlignment="1">
      <alignment wrapText="1"/>
    </xf>
    <xf numFmtId="166" fontId="4" fillId="6" borderId="1" xfId="4" applyNumberFormat="1" applyFont="1" applyFill="1" applyBorder="1" applyAlignment="1" applyProtection="1">
      <alignment horizontal="center" vertical="top" wrapText="1"/>
    </xf>
    <xf numFmtId="166" fontId="4" fillId="4" borderId="1" xfId="4"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lignment horizontal="right" wrapText="1"/>
    </xf>
    <xf numFmtId="0" fontId="7" fillId="0" borderId="2" xfId="0" applyFont="1" applyBorder="1" applyAlignment="1">
      <alignment horizontal="right" wrapText="1"/>
    </xf>
    <xf numFmtId="9" fontId="41" fillId="4" borderId="2" xfId="2" applyNumberFormat="1" applyFont="1" applyFill="1" applyBorder="1" applyAlignment="1">
      <alignment horizontal="left" vertical="center" wrapText="1"/>
    </xf>
    <xf numFmtId="0" fontId="42"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41" fillId="4" borderId="73" xfId="0" applyFont="1" applyFill="1" applyBorder="1" applyAlignment="1">
      <alignment horizontal="left" vertical="top" wrapText="1"/>
    </xf>
    <xf numFmtId="164" fontId="42" fillId="4" borderId="74" xfId="0" applyNumberFormat="1" applyFont="1" applyFill="1" applyBorder="1" applyAlignment="1">
      <alignment horizontal="center" vertical="top" wrapText="1"/>
    </xf>
    <xf numFmtId="1" fontId="42" fillId="4" borderId="74" xfId="0" applyNumberFormat="1" applyFont="1" applyFill="1" applyBorder="1" applyAlignment="1">
      <alignment horizontal="right" vertical="top" wrapText="1"/>
    </xf>
    <xf numFmtId="165" fontId="42" fillId="4" borderId="74" xfId="1" applyNumberFormat="1" applyFont="1" applyFill="1" applyBorder="1" applyAlignment="1" applyProtection="1">
      <alignment horizontal="right" vertical="top" wrapText="1"/>
    </xf>
    <xf numFmtId="165" fontId="42" fillId="4" borderId="74" xfId="0" applyNumberFormat="1" applyFont="1" applyFill="1" applyBorder="1" applyAlignment="1">
      <alignment horizontal="right" vertical="top" wrapText="1"/>
    </xf>
    <xf numFmtId="0" fontId="42" fillId="4" borderId="75" xfId="0" applyFont="1" applyFill="1" applyBorder="1" applyAlignment="1">
      <alignment horizontal="left" vertical="top" wrapText="1"/>
    </xf>
    <xf numFmtId="0" fontId="3" fillId="6" borderId="39" xfId="0" applyFont="1" applyFill="1" applyBorder="1" applyAlignment="1">
      <alignment horizontal="center" vertical="top" wrapText="1"/>
    </xf>
    <xf numFmtId="0" fontId="41" fillId="4" borderId="73" xfId="0" applyFont="1" applyFill="1" applyBorder="1" applyAlignment="1">
      <alignment vertical="top" wrapText="1"/>
    </xf>
    <xf numFmtId="0" fontId="42" fillId="4" borderId="73" xfId="0" applyFont="1" applyFill="1" applyBorder="1" applyAlignment="1">
      <alignment horizontal="center" vertical="top" wrapText="1"/>
    </xf>
    <xf numFmtId="0" fontId="42" fillId="4" borderId="74" xfId="0" applyFont="1" applyFill="1" applyBorder="1" applyAlignment="1">
      <alignment horizontal="center" vertical="top" wrapText="1"/>
    </xf>
    <xf numFmtId="1" fontId="42" fillId="4" borderId="74" xfId="0" applyNumberFormat="1" applyFont="1" applyFill="1" applyBorder="1" applyAlignment="1">
      <alignment horizontal="center" vertical="top" wrapText="1"/>
    </xf>
    <xf numFmtId="0" fontId="3" fillId="4" borderId="42" xfId="0" applyFont="1" applyFill="1" applyBorder="1" applyAlignment="1">
      <alignment horizontal="center" vertical="top" wrapText="1"/>
    </xf>
    <xf numFmtId="164" fontId="42" fillId="4" borderId="74" xfId="0" applyNumberFormat="1" applyFont="1" applyFill="1" applyBorder="1" applyAlignment="1">
      <alignment horizontal="right" vertical="top" wrapText="1"/>
    </xf>
    <xf numFmtId="0" fontId="3" fillId="5" borderId="7"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0" fontId="42" fillId="4" borderId="77" xfId="0" applyFont="1" applyFill="1" applyBorder="1" applyAlignment="1">
      <alignment horizontal="center" vertical="top" wrapText="1"/>
    </xf>
    <xf numFmtId="49" fontId="2" fillId="0" borderId="0" xfId="0" applyNumberFormat="1" applyFont="1" applyAlignment="1">
      <alignment vertical="center" wrapText="1"/>
    </xf>
    <xf numFmtId="0" fontId="42" fillId="4" borderId="73" xfId="0" applyFont="1" applyFill="1" applyBorder="1" applyAlignment="1">
      <alignment vertical="top" wrapText="1"/>
    </xf>
    <xf numFmtId="165" fontId="42" fillId="4" borderId="76" xfId="0" applyNumberFormat="1" applyFont="1" applyFill="1" applyBorder="1" applyAlignment="1">
      <alignment horizontal="right" vertical="top" wrapText="1"/>
    </xf>
    <xf numFmtId="165" fontId="42" fillId="4" borderId="78" xfId="0" applyNumberFormat="1" applyFont="1" applyFill="1" applyBorder="1" applyAlignment="1">
      <alignment horizontal="right" vertical="top" wrapText="1"/>
    </xf>
    <xf numFmtId="0" fontId="3" fillId="6" borderId="54" xfId="0" applyFont="1" applyFill="1" applyBorder="1" applyAlignment="1">
      <alignment horizontal="center" vertical="center" wrapText="1"/>
    </xf>
    <xf numFmtId="164" fontId="3" fillId="6" borderId="55" xfId="0" applyNumberFormat="1" applyFont="1" applyFill="1" applyBorder="1" applyAlignment="1">
      <alignment horizontal="center" vertical="center" wrapText="1"/>
    </xf>
    <xf numFmtId="1" fontId="3" fillId="6" borderId="55" xfId="0" applyNumberFormat="1" applyFont="1" applyFill="1" applyBorder="1" applyAlignment="1">
      <alignment horizontal="center" vertical="center" wrapText="1"/>
    </xf>
    <xf numFmtId="167" fontId="3" fillId="6" borderId="55" xfId="1" applyNumberFormat="1" applyFont="1" applyFill="1" applyBorder="1" applyAlignment="1" applyProtection="1">
      <alignment horizontal="center" vertical="center" wrapText="1"/>
    </xf>
    <xf numFmtId="165" fontId="3" fillId="6" borderId="55" xfId="0" applyNumberFormat="1" applyFont="1" applyFill="1" applyBorder="1" applyAlignment="1">
      <alignment horizontal="center" vertical="center" wrapText="1"/>
    </xf>
    <xf numFmtId="0" fontId="3" fillId="6" borderId="56" xfId="0"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6" borderId="39" xfId="0" applyFont="1" applyFill="1" applyBorder="1" applyAlignment="1">
      <alignment horizontal="center" vertical="center" wrapText="1"/>
    </xf>
    <xf numFmtId="164" fontId="4" fillId="6" borderId="34" xfId="0" applyNumberFormat="1" applyFont="1" applyFill="1" applyBorder="1" applyAlignment="1">
      <alignment horizontal="center" vertical="center" wrapText="1"/>
    </xf>
    <xf numFmtId="165" fontId="4" fillId="6" borderId="34" xfId="0" applyNumberFormat="1" applyFont="1" applyFill="1" applyBorder="1" applyAlignment="1">
      <alignment horizontal="center" vertical="center" wrapText="1"/>
    </xf>
    <xf numFmtId="1" fontId="4" fillId="6" borderId="34" xfId="0" applyNumberFormat="1" applyFont="1" applyFill="1" applyBorder="1" applyAlignment="1">
      <alignment horizontal="center" vertical="center" wrapText="1"/>
    </xf>
    <xf numFmtId="0" fontId="4" fillId="6" borderId="58" xfId="0" applyFont="1" applyFill="1" applyBorder="1" applyAlignment="1">
      <alignment horizontal="center" vertical="center" wrapText="1"/>
    </xf>
    <xf numFmtId="165" fontId="4" fillId="6" borderId="40" xfId="0" applyNumberFormat="1" applyFont="1" applyFill="1" applyBorder="1" applyAlignment="1">
      <alignment horizontal="center" vertical="center" wrapText="1"/>
    </xf>
    <xf numFmtId="165" fontId="41" fillId="4" borderId="75" xfId="0" applyNumberFormat="1" applyFont="1" applyFill="1" applyBorder="1" applyAlignment="1">
      <alignment horizontal="right" vertical="top" wrapText="1"/>
    </xf>
    <xf numFmtId="0" fontId="3" fillId="4" borderId="28" xfId="0" applyFont="1" applyFill="1" applyBorder="1" applyAlignment="1">
      <alignment horizontal="center" vertical="top" wrapText="1"/>
    </xf>
    <xf numFmtId="0" fontId="18" fillId="0" borderId="0" xfId="0" applyFont="1" applyAlignment="1">
      <alignment horizontal="center" vertical="top" wrapText="1"/>
    </xf>
    <xf numFmtId="1" fontId="42" fillId="4" borderId="74" xfId="0" applyNumberFormat="1" applyFont="1" applyFill="1" applyBorder="1" applyAlignment="1">
      <alignment vertical="top" wrapText="1"/>
    </xf>
    <xf numFmtId="1" fontId="42" fillId="4" borderId="74" xfId="0" applyNumberFormat="1" applyFont="1" applyFill="1" applyBorder="1" applyAlignment="1">
      <alignment horizontal="left" vertical="top" wrapText="1"/>
    </xf>
    <xf numFmtId="0" fontId="3" fillId="5" borderId="7" xfId="0" applyFont="1" applyFill="1" applyBorder="1" applyAlignment="1" applyProtection="1">
      <alignment horizontal="center" vertical="top" wrapText="1"/>
      <protection locked="0"/>
    </xf>
    <xf numFmtId="10" fontId="7" fillId="5" borderId="1" xfId="0" applyNumberFormat="1" applyFont="1" applyFill="1" applyBorder="1" applyAlignment="1" applyProtection="1">
      <alignment horizontal="center" wrapText="1"/>
      <protection locked="0"/>
    </xf>
    <xf numFmtId="0" fontId="7" fillId="0" borderId="0" xfId="0" applyFont="1" applyAlignment="1" applyProtection="1">
      <alignment horizontal="left" wrapText="1" indent="1"/>
      <protection locked="0"/>
    </xf>
    <xf numFmtId="165" fontId="4" fillId="4" borderId="23" xfId="2" applyNumberFormat="1" applyFont="1" applyFill="1" applyBorder="1" applyAlignment="1">
      <alignment horizontal="center" vertical="center" wrapText="1"/>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1" fillId="0" borderId="0" xfId="0" applyFont="1" applyAlignment="1">
      <alignment vertical="center"/>
    </xf>
    <xf numFmtId="165" fontId="7" fillId="5" borderId="9" xfId="0" applyNumberFormat="1" applyFont="1" applyFill="1" applyBorder="1" applyAlignment="1">
      <alignment horizontal="right" vertical="center"/>
    </xf>
    <xf numFmtId="49" fontId="31" fillId="0" borderId="0" xfId="0" applyNumberFormat="1" applyFont="1" applyAlignment="1">
      <alignment vertical="center"/>
    </xf>
    <xf numFmtId="165" fontId="7" fillId="0" borderId="0" xfId="0" applyNumberFormat="1" applyFont="1" applyAlignment="1">
      <alignment horizontal="right" vertical="center"/>
    </xf>
    <xf numFmtId="0" fontId="30" fillId="0" borderId="0" xfId="0" applyFont="1" applyAlignment="1">
      <alignment horizontal="right" vertical="center" wrapText="1"/>
    </xf>
    <xf numFmtId="0" fontId="7" fillId="0" borderId="0" xfId="0" applyFont="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61" xfId="0" applyFont="1" applyBorder="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lignment horizontal="right" vertical="top" wrapText="1"/>
    </xf>
    <xf numFmtId="165" fontId="7" fillId="5" borderId="3" xfId="0" applyNumberFormat="1" applyFont="1" applyFill="1" applyBorder="1" applyAlignment="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165" fontId="7" fillId="5" borderId="8" xfId="0" applyNumberFormat="1" applyFont="1" applyFill="1" applyBorder="1" applyAlignment="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0" fontId="1" fillId="0" borderId="0" xfId="0" applyFont="1" applyAlignment="1">
      <alignment vertical="center" wrapText="1"/>
    </xf>
    <xf numFmtId="49" fontId="1" fillId="0" borderId="0" xfId="0" applyNumberFormat="1" applyFont="1" applyAlignment="1">
      <alignment horizontal="left" vertical="center" wrapText="1"/>
    </xf>
    <xf numFmtId="165" fontId="1" fillId="4" borderId="8" xfId="0" applyNumberFormat="1" applyFont="1" applyFill="1" applyBorder="1" applyAlignment="1">
      <alignment horizontal="right" vertical="center" wrapText="1"/>
    </xf>
    <xf numFmtId="10" fontId="1" fillId="4" borderId="8" xfId="0" applyNumberFormat="1" applyFont="1" applyFill="1" applyBorder="1" applyAlignment="1">
      <alignment horizontal="center" vertical="center" wrapText="1"/>
    </xf>
    <xf numFmtId="165" fontId="1" fillId="4" borderId="1" xfId="0" applyNumberFormat="1" applyFont="1" applyFill="1" applyBorder="1" applyAlignment="1">
      <alignment horizontal="right" vertical="center" wrapText="1"/>
    </xf>
    <xf numFmtId="165" fontId="1" fillId="4" borderId="4" xfId="0" applyNumberFormat="1" applyFont="1" applyFill="1" applyBorder="1" applyAlignment="1">
      <alignment horizontal="right" vertical="center" wrapText="1"/>
    </xf>
    <xf numFmtId="0" fontId="1" fillId="4" borderId="22" xfId="0" applyFont="1" applyFill="1" applyBorder="1" applyAlignment="1">
      <alignment horizontal="center" vertical="center" wrapText="1"/>
    </xf>
    <xf numFmtId="0" fontId="1" fillId="0" borderId="3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165" fontId="1" fillId="4" borderId="38" xfId="0" applyNumberFormat="1" applyFont="1" applyFill="1" applyBorder="1" applyAlignment="1">
      <alignment horizontal="right" vertical="center" wrapText="1"/>
    </xf>
    <xf numFmtId="10" fontId="1" fillId="4" borderId="38" xfId="0" applyNumberFormat="1" applyFont="1" applyFill="1" applyBorder="1" applyAlignment="1">
      <alignment horizontal="center" vertical="center" wrapText="1"/>
    </xf>
    <xf numFmtId="0" fontId="1" fillId="0" borderId="27" xfId="0" applyFont="1" applyBorder="1" applyAlignment="1" applyProtection="1">
      <alignment vertical="center" wrapText="1"/>
      <protection locked="0"/>
    </xf>
    <xf numFmtId="0" fontId="1" fillId="0" borderId="15" xfId="0" applyFont="1" applyBorder="1" applyAlignment="1" applyProtection="1">
      <alignment horizontal="center" vertical="center"/>
      <protection locked="0"/>
    </xf>
    <xf numFmtId="0" fontId="1" fillId="0" borderId="8" xfId="0" applyFont="1" applyBorder="1" applyAlignment="1" applyProtection="1">
      <alignment vertical="center"/>
      <protection locked="0"/>
    </xf>
    <xf numFmtId="0" fontId="1" fillId="5" borderId="8" xfId="0" applyFont="1" applyFill="1" applyBorder="1" applyAlignment="1" applyProtection="1">
      <alignment horizontal="right" vertical="center" wrapText="1"/>
      <protection locked="0"/>
    </xf>
    <xf numFmtId="164" fontId="1" fillId="5" borderId="8" xfId="0" applyNumberFormat="1" applyFont="1" applyFill="1" applyBorder="1" applyAlignment="1" applyProtection="1">
      <alignment horizontal="right" vertical="center" wrapText="1"/>
      <protection locked="0"/>
    </xf>
    <xf numFmtId="165" fontId="1" fillId="4" borderId="8" xfId="0" applyNumberFormat="1" applyFont="1" applyFill="1" applyBorder="1" applyAlignment="1" applyProtection="1">
      <alignment horizontal="right" vertical="center" wrapText="1"/>
      <protection locked="0"/>
    </xf>
    <xf numFmtId="1" fontId="1" fillId="5" borderId="12" xfId="0" applyNumberFormat="1" applyFont="1" applyFill="1" applyBorder="1" applyAlignment="1" applyProtection="1">
      <alignment horizontal="right" vertical="center" wrapText="1"/>
      <protection locked="0"/>
    </xf>
    <xf numFmtId="164" fontId="1" fillId="5" borderId="12" xfId="0" applyNumberFormat="1" applyFont="1" applyFill="1" applyBorder="1" applyAlignment="1" applyProtection="1">
      <alignment horizontal="right" vertical="center" wrapText="1"/>
      <protection locked="0"/>
    </xf>
    <xf numFmtId="1" fontId="1" fillId="4" borderId="12" xfId="0" applyNumberFormat="1" applyFont="1" applyFill="1" applyBorder="1" applyAlignment="1" applyProtection="1">
      <alignment horizontal="right" vertical="center" wrapText="1"/>
      <protection locked="0"/>
    </xf>
    <xf numFmtId="165" fontId="1" fillId="4" borderId="12" xfId="0" applyNumberFormat="1" applyFont="1" applyFill="1" applyBorder="1" applyAlignment="1" applyProtection="1">
      <alignment horizontal="right" vertical="center" wrapText="1"/>
      <protection locked="0"/>
    </xf>
    <xf numFmtId="0" fontId="1" fillId="0" borderId="32"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5" borderId="1" xfId="0" applyFont="1" applyFill="1" applyBorder="1" applyAlignment="1" applyProtection="1">
      <alignment horizontal="right" vertical="center" wrapText="1"/>
      <protection locked="0"/>
    </xf>
    <xf numFmtId="164" fontId="1" fillId="5" borderId="1" xfId="0" applyNumberFormat="1" applyFont="1" applyFill="1" applyBorder="1" applyAlignment="1" applyProtection="1">
      <alignment horizontal="right" vertical="center" wrapText="1"/>
      <protection locked="0"/>
    </xf>
    <xf numFmtId="1" fontId="1" fillId="5" borderId="3" xfId="0" applyNumberFormat="1" applyFont="1" applyFill="1" applyBorder="1" applyAlignment="1" applyProtection="1">
      <alignment horizontal="right" vertical="center" wrapText="1"/>
      <protection locked="0"/>
    </xf>
    <xf numFmtId="1" fontId="1" fillId="5" borderId="1" xfId="0" applyNumberFormat="1" applyFont="1" applyFill="1" applyBorder="1" applyAlignment="1" applyProtection="1">
      <alignment horizontal="right" vertical="center" wrapText="1"/>
      <protection locked="0"/>
    </xf>
    <xf numFmtId="0" fontId="1" fillId="0" borderId="1" xfId="0" applyFont="1" applyBorder="1" applyAlignment="1" applyProtection="1">
      <alignment vertical="center"/>
      <protection locked="0"/>
    </xf>
    <xf numFmtId="0" fontId="1" fillId="4" borderId="42"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right" vertical="center" wrapText="1"/>
      <protection locked="0"/>
    </xf>
    <xf numFmtId="1" fontId="1" fillId="0" borderId="0" xfId="0" applyNumberFormat="1" applyFont="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pplyProtection="1">
      <alignment vertical="center" wrapText="1"/>
      <protection locked="0"/>
    </xf>
    <xf numFmtId="0" fontId="1" fillId="0" borderId="0" xfId="0" applyFont="1" applyAlignment="1">
      <alignment vertical="top" wrapText="1"/>
    </xf>
    <xf numFmtId="49" fontId="1" fillId="0" borderId="0" xfId="0" applyNumberFormat="1" applyFont="1" applyAlignment="1">
      <alignment horizontal="left" vertical="top" wrapText="1"/>
    </xf>
    <xf numFmtId="164"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167" fontId="1" fillId="0" borderId="0" xfId="1" applyNumberFormat="1" applyFont="1" applyAlignment="1" applyProtection="1">
      <alignment horizontal="center" vertical="top" wrapText="1"/>
    </xf>
    <xf numFmtId="165" fontId="1" fillId="0" borderId="0" xfId="0" applyNumberFormat="1" applyFont="1" applyAlignment="1">
      <alignment horizontal="right" vertical="top" wrapText="1"/>
    </xf>
    <xf numFmtId="0" fontId="1" fillId="0" borderId="0" xfId="0" applyFont="1" applyAlignment="1">
      <alignment horizontal="left" vertical="top" wrapText="1"/>
    </xf>
    <xf numFmtId="0" fontId="1" fillId="6" borderId="42" xfId="0" applyFont="1" applyFill="1" applyBorder="1" applyAlignment="1">
      <alignment horizontal="center" vertical="top" wrapText="1"/>
    </xf>
    <xf numFmtId="0" fontId="1" fillId="0" borderId="2" xfId="0" applyFont="1" applyBorder="1" applyAlignment="1">
      <alignment horizontal="center" vertical="top" wrapText="1"/>
    </xf>
    <xf numFmtId="0" fontId="1" fillId="5" borderId="7" xfId="0" applyFont="1" applyFill="1" applyBorder="1" applyAlignment="1" applyProtection="1">
      <alignment horizontal="left" vertical="top" wrapText="1"/>
      <protection locked="0"/>
    </xf>
    <xf numFmtId="164" fontId="1" fillId="5" borderId="8" xfId="0" applyNumberFormat="1" applyFont="1" applyFill="1" applyBorder="1" applyAlignment="1" applyProtection="1">
      <alignment horizontal="center" vertical="top" wrapText="1"/>
      <protection locked="0"/>
    </xf>
    <xf numFmtId="1" fontId="1" fillId="5" borderId="8" xfId="0" applyNumberFormat="1" applyFont="1" applyFill="1" applyBorder="1" applyAlignment="1" applyProtection="1">
      <alignment horizontal="right" vertical="top" wrapText="1"/>
      <protection locked="0"/>
    </xf>
    <xf numFmtId="165" fontId="1" fillId="5" borderId="8" xfId="1" applyNumberFormat="1" applyFont="1" applyFill="1" applyBorder="1" applyAlignment="1" applyProtection="1">
      <alignment horizontal="right" vertical="top" wrapText="1"/>
      <protection locked="0"/>
    </xf>
    <xf numFmtId="165" fontId="1" fillId="4" borderId="8" xfId="0" applyNumberFormat="1" applyFont="1" applyFill="1" applyBorder="1" applyAlignment="1" applyProtection="1">
      <alignment horizontal="right" vertical="top" wrapText="1"/>
      <protection locked="0"/>
    </xf>
    <xf numFmtId="0" fontId="1" fillId="5" borderId="32" xfId="0" applyFont="1" applyFill="1" applyBorder="1" applyAlignment="1" applyProtection="1">
      <alignment horizontal="left" vertical="top" wrapText="1"/>
      <protection locked="0"/>
    </xf>
    <xf numFmtId="0" fontId="1" fillId="5" borderId="6" xfId="0" applyFont="1" applyFill="1" applyBorder="1" applyAlignment="1" applyProtection="1">
      <alignment horizontal="left" vertical="top" wrapText="1"/>
      <protection locked="0"/>
    </xf>
    <xf numFmtId="164" fontId="1" fillId="5" borderId="1" xfId="0" applyNumberFormat="1" applyFont="1" applyFill="1" applyBorder="1" applyAlignment="1" applyProtection="1">
      <alignment horizontal="center" vertical="top" wrapText="1"/>
      <protection locked="0"/>
    </xf>
    <xf numFmtId="1" fontId="1" fillId="5" borderId="1" xfId="0" applyNumberFormat="1" applyFont="1" applyFill="1" applyBorder="1" applyAlignment="1" applyProtection="1">
      <alignment horizontal="right" vertical="top" wrapText="1"/>
      <protection locked="0"/>
    </xf>
    <xf numFmtId="165" fontId="1" fillId="5" borderId="1" xfId="1" applyNumberFormat="1" applyFont="1" applyFill="1" applyBorder="1" applyAlignment="1" applyProtection="1">
      <alignment horizontal="right" vertical="top" wrapText="1"/>
      <protection locked="0"/>
    </xf>
    <xf numFmtId="0" fontId="1" fillId="5" borderId="23" xfId="0" applyFont="1" applyFill="1" applyBorder="1" applyAlignment="1" applyProtection="1">
      <alignment horizontal="left" vertical="top" wrapText="1"/>
      <protection locked="0"/>
    </xf>
    <xf numFmtId="0" fontId="1" fillId="6" borderId="2" xfId="0" applyFont="1" applyFill="1" applyBorder="1" applyAlignment="1">
      <alignment horizontal="center" vertical="top" wrapText="1"/>
    </xf>
    <xf numFmtId="164" fontId="1" fillId="6" borderId="8" xfId="0" applyNumberFormat="1" applyFont="1" applyFill="1" applyBorder="1" applyAlignment="1" applyProtection="1">
      <alignment horizontal="center" vertical="top" wrapText="1"/>
      <protection locked="0"/>
    </xf>
    <xf numFmtId="1" fontId="1" fillId="6" borderId="8" xfId="0" applyNumberFormat="1" applyFont="1" applyFill="1" applyBorder="1" applyAlignment="1" applyProtection="1">
      <alignment horizontal="right" vertical="top" wrapText="1"/>
      <protection locked="0"/>
    </xf>
    <xf numFmtId="165" fontId="1" fillId="6" borderId="8" xfId="1" applyNumberFormat="1" applyFont="1" applyFill="1" applyBorder="1" applyAlignment="1" applyProtection="1">
      <alignment horizontal="right" vertical="top" wrapText="1"/>
      <protection locked="0"/>
    </xf>
    <xf numFmtId="165" fontId="1" fillId="6" borderId="8" xfId="0" applyNumberFormat="1" applyFont="1" applyFill="1" applyBorder="1" applyAlignment="1" applyProtection="1">
      <alignment horizontal="right" vertical="top" wrapText="1"/>
      <protection locked="0"/>
    </xf>
    <xf numFmtId="0" fontId="1" fillId="6" borderId="32" xfId="0" applyFont="1" applyFill="1" applyBorder="1" applyAlignment="1" applyProtection="1">
      <alignment horizontal="left" vertical="top" wrapText="1"/>
      <protection locked="0"/>
    </xf>
    <xf numFmtId="0" fontId="1" fillId="0" borderId="46" xfId="0" applyFont="1" applyBorder="1" applyAlignment="1">
      <alignment horizontal="center" vertical="top" wrapText="1"/>
    </xf>
    <xf numFmtId="0" fontId="1" fillId="5" borderId="35" xfId="0" applyFont="1" applyFill="1" applyBorder="1" applyAlignment="1" applyProtection="1">
      <alignment horizontal="left" vertical="top" wrapText="1"/>
      <protection locked="0"/>
    </xf>
    <xf numFmtId="164" fontId="1" fillId="5" borderId="61" xfId="0" applyNumberFormat="1" applyFont="1" applyFill="1" applyBorder="1" applyAlignment="1" applyProtection="1">
      <alignment horizontal="center" vertical="top" wrapText="1"/>
      <protection locked="0"/>
    </xf>
    <xf numFmtId="1" fontId="1" fillId="5" borderId="61" xfId="0" applyNumberFormat="1" applyFont="1" applyFill="1" applyBorder="1" applyAlignment="1" applyProtection="1">
      <alignment horizontal="right" vertical="top" wrapText="1"/>
      <protection locked="0"/>
    </xf>
    <xf numFmtId="165" fontId="1" fillId="5" borderId="61" xfId="1" applyNumberFormat="1" applyFont="1" applyFill="1" applyBorder="1" applyAlignment="1" applyProtection="1">
      <alignment horizontal="right" vertical="top" wrapText="1"/>
      <protection locked="0"/>
    </xf>
    <xf numFmtId="0" fontId="1" fillId="5" borderId="22" xfId="0" applyFont="1" applyFill="1" applyBorder="1" applyAlignment="1" applyProtection="1">
      <alignment horizontal="left" vertical="top" wrapText="1"/>
      <protection locked="0"/>
    </xf>
    <xf numFmtId="0" fontId="1" fillId="4" borderId="42" xfId="0" applyFont="1" applyFill="1" applyBorder="1" applyAlignment="1">
      <alignment horizontal="center" vertical="top" wrapText="1"/>
    </xf>
    <xf numFmtId="164" fontId="1" fillId="4" borderId="34" xfId="0" applyNumberFormat="1" applyFont="1" applyFill="1" applyBorder="1" applyAlignment="1" applyProtection="1">
      <alignment horizontal="center" vertical="top" wrapText="1"/>
      <protection locked="0"/>
    </xf>
    <xf numFmtId="1" fontId="1" fillId="4" borderId="34" xfId="0" applyNumberFormat="1" applyFont="1" applyFill="1" applyBorder="1" applyAlignment="1" applyProtection="1">
      <alignment horizontal="right" vertical="top" wrapText="1"/>
      <protection locked="0"/>
    </xf>
    <xf numFmtId="165" fontId="1" fillId="4" borderId="34" xfId="1" applyNumberFormat="1" applyFont="1" applyFill="1" applyBorder="1" applyAlignment="1" applyProtection="1">
      <alignment horizontal="right" vertical="top" wrapText="1"/>
      <protection locked="0"/>
    </xf>
    <xf numFmtId="0" fontId="1" fillId="4" borderId="40" xfId="0" applyFont="1" applyFill="1" applyBorder="1" applyAlignment="1" applyProtection="1">
      <alignment horizontal="left" vertical="top" wrapText="1"/>
      <protection locked="0"/>
    </xf>
    <xf numFmtId="0" fontId="1" fillId="0" borderId="15" xfId="0" applyFont="1" applyBorder="1" applyAlignment="1">
      <alignment horizontal="center" vertical="top" wrapText="1"/>
    </xf>
    <xf numFmtId="0" fontId="1" fillId="0" borderId="42" xfId="0" applyFont="1" applyBorder="1" applyAlignment="1">
      <alignment horizontal="center" vertical="top" wrapText="1"/>
    </xf>
    <xf numFmtId="164" fontId="1" fillId="5" borderId="34" xfId="0" applyNumberFormat="1" applyFont="1" applyFill="1" applyBorder="1" applyAlignment="1" applyProtection="1">
      <alignment horizontal="center" vertical="top" wrapText="1"/>
      <protection locked="0"/>
    </xf>
    <xf numFmtId="1" fontId="1" fillId="5" borderId="34" xfId="0" applyNumberFormat="1" applyFont="1" applyFill="1" applyBorder="1" applyAlignment="1" applyProtection="1">
      <alignment horizontal="right" vertical="top" wrapText="1"/>
      <protection locked="0"/>
    </xf>
    <xf numFmtId="165" fontId="1" fillId="5" borderId="34" xfId="1" applyNumberFormat="1" applyFont="1" applyFill="1" applyBorder="1" applyAlignment="1" applyProtection="1">
      <alignment horizontal="right" vertical="top" wrapText="1"/>
      <protection locked="0"/>
    </xf>
    <xf numFmtId="0" fontId="1" fillId="5" borderId="40" xfId="0" applyFont="1" applyFill="1" applyBorder="1" applyAlignment="1" applyProtection="1">
      <alignment horizontal="left" vertical="top" wrapText="1"/>
      <protection locked="0"/>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1" fillId="5" borderId="8" xfId="0" applyFont="1" applyFill="1" applyBorder="1" applyAlignment="1" applyProtection="1">
      <alignment horizontal="center" vertical="top" wrapText="1"/>
      <protection locked="0"/>
    </xf>
    <xf numFmtId="165" fontId="1" fillId="5" borderId="8" xfId="0" applyNumberFormat="1" applyFont="1" applyFill="1" applyBorder="1" applyAlignment="1" applyProtection="1">
      <alignment horizontal="right" vertical="top" wrapText="1"/>
      <protection locked="0"/>
    </xf>
    <xf numFmtId="0" fontId="1" fillId="5" borderId="1" xfId="0" applyFont="1" applyFill="1" applyBorder="1" applyAlignment="1" applyProtection="1">
      <alignment horizontal="center" vertical="top" wrapText="1"/>
      <protection locked="0"/>
    </xf>
    <xf numFmtId="165" fontId="1" fillId="5" borderId="1" xfId="0" applyNumberFormat="1" applyFont="1" applyFill="1" applyBorder="1" applyAlignment="1" applyProtection="1">
      <alignment horizontal="right" vertical="top" wrapText="1"/>
      <protection locked="0"/>
    </xf>
    <xf numFmtId="165" fontId="1" fillId="4" borderId="1" xfId="0" applyNumberFormat="1" applyFont="1" applyFill="1" applyBorder="1" applyAlignment="1" applyProtection="1">
      <alignment horizontal="right" vertical="top" wrapText="1"/>
      <protection locked="0"/>
    </xf>
    <xf numFmtId="1" fontId="1" fillId="5" borderId="1" xfId="0" applyNumberFormat="1" applyFont="1" applyFill="1" applyBorder="1" applyAlignment="1" applyProtection="1">
      <alignment horizontal="center" vertical="top" wrapText="1"/>
      <protection locked="0"/>
    </xf>
    <xf numFmtId="0" fontId="1" fillId="5" borderId="61" xfId="0" applyFont="1" applyFill="1" applyBorder="1" applyAlignment="1" applyProtection="1">
      <alignment horizontal="center" vertical="top" wrapText="1"/>
      <protection locked="0"/>
    </xf>
    <xf numFmtId="165" fontId="1" fillId="5" borderId="61" xfId="0" applyNumberFormat="1" applyFont="1" applyFill="1" applyBorder="1" applyAlignment="1" applyProtection="1">
      <alignment horizontal="right" vertical="top" wrapText="1"/>
      <protection locked="0"/>
    </xf>
    <xf numFmtId="165" fontId="1" fillId="4" borderId="61" xfId="0" applyNumberFormat="1" applyFont="1" applyFill="1" applyBorder="1" applyAlignment="1" applyProtection="1">
      <alignment horizontal="right" vertical="top" wrapText="1"/>
      <protection locked="0"/>
    </xf>
    <xf numFmtId="1" fontId="1" fillId="5" borderId="61" xfId="0" applyNumberFormat="1" applyFont="1" applyFill="1" applyBorder="1" applyAlignment="1" applyProtection="1">
      <alignment horizontal="center" vertical="top" wrapText="1"/>
      <protection locked="0"/>
    </xf>
    <xf numFmtId="0" fontId="1" fillId="4" borderId="34" xfId="0" applyFont="1" applyFill="1" applyBorder="1" applyAlignment="1" applyProtection="1">
      <alignment horizontal="center" vertical="top" wrapText="1"/>
      <protection locked="0"/>
    </xf>
    <xf numFmtId="165" fontId="1" fillId="4" borderId="34" xfId="0" applyNumberFormat="1" applyFont="1" applyFill="1" applyBorder="1" applyAlignment="1" applyProtection="1">
      <alignment horizontal="right" vertical="top" wrapText="1"/>
      <protection locked="0"/>
    </xf>
    <xf numFmtId="1" fontId="1" fillId="4" borderId="34" xfId="0" applyNumberFormat="1" applyFont="1" applyFill="1" applyBorder="1" applyAlignment="1" applyProtection="1">
      <alignment horizontal="center" vertical="top" wrapText="1"/>
      <protection locked="0"/>
    </xf>
    <xf numFmtId="0" fontId="1" fillId="4" borderId="40" xfId="0" applyFont="1" applyFill="1" applyBorder="1" applyAlignment="1" applyProtection="1">
      <alignment horizontal="center" vertical="top" wrapText="1"/>
      <protection locked="0"/>
    </xf>
    <xf numFmtId="1" fontId="1" fillId="5" borderId="8" xfId="0" applyNumberFormat="1" applyFont="1" applyFill="1" applyBorder="1" applyAlignment="1" applyProtection="1">
      <alignment horizontal="center" vertical="top" wrapText="1"/>
      <protection locked="0"/>
    </xf>
    <xf numFmtId="164" fontId="1" fillId="0" borderId="0" xfId="0" applyNumberFormat="1" applyFont="1" applyAlignment="1">
      <alignment horizontal="right" vertical="top" wrapText="1"/>
    </xf>
    <xf numFmtId="0" fontId="1" fillId="0" borderId="2" xfId="0" applyFont="1" applyBorder="1" applyAlignment="1" applyProtection="1">
      <alignment horizontal="center" vertical="top" wrapText="1"/>
      <protection locked="0"/>
    </xf>
    <xf numFmtId="164" fontId="1" fillId="5" borderId="8" xfId="0" applyNumberFormat="1" applyFont="1" applyFill="1" applyBorder="1" applyAlignment="1" applyProtection="1">
      <alignment horizontal="right" vertical="top" wrapText="1"/>
      <protection locked="0"/>
    </xf>
    <xf numFmtId="0" fontId="1" fillId="0" borderId="0" xfId="0" applyFont="1" applyAlignment="1" applyProtection="1">
      <alignment vertical="top" wrapText="1"/>
      <protection locked="0"/>
    </xf>
    <xf numFmtId="164" fontId="1" fillId="5" borderId="1" xfId="0" applyNumberFormat="1" applyFont="1" applyFill="1" applyBorder="1" applyAlignment="1" applyProtection="1">
      <alignment horizontal="right" vertical="top" wrapText="1"/>
      <protection locked="0"/>
    </xf>
    <xf numFmtId="0" fontId="1" fillId="0" borderId="46" xfId="0" applyFont="1" applyBorder="1" applyAlignment="1" applyProtection="1">
      <alignment horizontal="center" vertical="top" wrapText="1"/>
      <protection locked="0"/>
    </xf>
    <xf numFmtId="164" fontId="1" fillId="5" borderId="61" xfId="0" applyNumberFormat="1" applyFont="1" applyFill="1" applyBorder="1" applyAlignment="1" applyProtection="1">
      <alignment horizontal="right" vertical="top" wrapText="1"/>
      <protection locked="0"/>
    </xf>
    <xf numFmtId="165" fontId="1" fillId="4" borderId="4" xfId="0" applyNumberFormat="1" applyFont="1" applyFill="1" applyBorder="1" applyAlignment="1" applyProtection="1">
      <alignment horizontal="right" vertical="top" wrapText="1"/>
      <protection locked="0"/>
    </xf>
    <xf numFmtId="164" fontId="1" fillId="4" borderId="34" xfId="0" applyNumberFormat="1" applyFont="1" applyFill="1" applyBorder="1" applyAlignment="1" applyProtection="1">
      <alignment horizontal="right" vertical="top" wrapText="1"/>
      <protection locked="0"/>
    </xf>
    <xf numFmtId="0" fontId="1" fillId="0" borderId="15" xfId="0" applyFont="1" applyBorder="1" applyAlignment="1" applyProtection="1">
      <alignment horizontal="center" vertical="top" wrapText="1"/>
      <protection locked="0"/>
    </xf>
    <xf numFmtId="0" fontId="1" fillId="5" borderId="7" xfId="0" applyFont="1" applyFill="1" applyBorder="1" applyAlignment="1" applyProtection="1">
      <alignment vertical="top" wrapText="1"/>
      <protection locked="0"/>
    </xf>
    <xf numFmtId="0" fontId="1" fillId="5" borderId="6" xfId="0" applyFont="1" applyFill="1" applyBorder="1" applyAlignment="1" applyProtection="1">
      <alignment vertical="top" wrapText="1"/>
      <protection locked="0"/>
    </xf>
    <xf numFmtId="0" fontId="1" fillId="5" borderId="35" xfId="0" applyFont="1" applyFill="1" applyBorder="1" applyAlignment="1" applyProtection="1">
      <alignment vertical="top" wrapText="1"/>
      <protection locked="0"/>
    </xf>
    <xf numFmtId="0" fontId="1" fillId="5" borderId="32" xfId="0" applyFont="1" applyFill="1" applyBorder="1" applyAlignment="1" applyProtection="1">
      <alignment horizontal="center" vertical="top" wrapText="1"/>
      <protection locked="0"/>
    </xf>
    <xf numFmtId="0" fontId="1" fillId="5" borderId="23" xfId="0" applyFont="1" applyFill="1" applyBorder="1" applyAlignment="1" applyProtection="1">
      <alignment horizontal="center" vertical="top" wrapText="1"/>
      <protection locked="0"/>
    </xf>
    <xf numFmtId="0" fontId="1" fillId="5" borderId="22" xfId="0" applyFont="1" applyFill="1" applyBorder="1" applyAlignment="1" applyProtection="1">
      <alignment horizontal="center" vertical="top" wrapText="1"/>
      <protection locked="0"/>
    </xf>
    <xf numFmtId="0" fontId="1" fillId="0" borderId="7" xfId="0" applyFont="1" applyBorder="1" applyAlignment="1" applyProtection="1">
      <alignment vertical="top" wrapText="1"/>
      <protection locked="0"/>
    </xf>
    <xf numFmtId="165" fontId="1" fillId="0" borderId="8" xfId="0" applyNumberFormat="1" applyFont="1" applyBorder="1" applyAlignment="1" applyProtection="1">
      <alignment horizontal="right" vertical="top" wrapText="1"/>
      <protection locked="0"/>
    </xf>
    <xf numFmtId="165" fontId="1" fillId="0" borderId="12" xfId="0" applyNumberFormat="1" applyFont="1" applyBorder="1" applyAlignment="1" applyProtection="1">
      <alignment horizontal="right" vertical="top" wrapText="1"/>
      <protection locked="0"/>
    </xf>
    <xf numFmtId="0" fontId="1" fillId="0" borderId="6" xfId="0" applyFont="1" applyBorder="1" applyAlignment="1" applyProtection="1">
      <alignment vertical="top" wrapText="1"/>
      <protection locked="0"/>
    </xf>
    <xf numFmtId="165" fontId="1" fillId="0" borderId="3" xfId="0" applyNumberFormat="1" applyFont="1" applyBorder="1" applyAlignment="1" applyProtection="1">
      <alignment horizontal="right" vertical="top" wrapText="1"/>
      <protection locked="0"/>
    </xf>
    <xf numFmtId="1" fontId="1" fillId="0" borderId="0" xfId="0" applyNumberFormat="1" applyFont="1" applyAlignment="1">
      <alignment horizontal="right" vertical="top" wrapText="1"/>
    </xf>
    <xf numFmtId="165" fontId="1" fillId="0" borderId="0" xfId="0" applyNumberFormat="1" applyFont="1" applyAlignment="1" applyProtection="1">
      <alignment horizontal="right" vertical="top" wrapText="1"/>
      <protection locked="0"/>
    </xf>
    <xf numFmtId="1" fontId="1" fillId="0" borderId="0" xfId="0" applyNumberFormat="1" applyFont="1" applyAlignment="1" applyProtection="1">
      <alignment horizontal="right" vertical="top" wrapText="1"/>
      <protection locked="0"/>
    </xf>
    <xf numFmtId="1" fontId="1" fillId="0" borderId="0" xfId="0" applyNumberFormat="1" applyFont="1" applyAlignment="1">
      <alignment vertical="top" wrapText="1"/>
    </xf>
    <xf numFmtId="1" fontId="1" fillId="5" borderId="1" xfId="0" applyNumberFormat="1" applyFont="1" applyFill="1" applyBorder="1" applyAlignment="1" applyProtection="1">
      <alignment vertical="top" wrapText="1"/>
      <protection locked="0"/>
    </xf>
    <xf numFmtId="165" fontId="1" fillId="5" borderId="4" xfId="0" applyNumberFormat="1" applyFont="1" applyFill="1" applyBorder="1" applyAlignment="1" applyProtection="1">
      <alignment horizontal="right" vertical="top" wrapText="1"/>
      <protection locked="0"/>
    </xf>
    <xf numFmtId="1" fontId="1" fillId="5" borderId="61" xfId="0" applyNumberFormat="1" applyFont="1" applyFill="1" applyBorder="1" applyAlignment="1" applyProtection="1">
      <alignment vertical="top" wrapText="1"/>
      <protection locked="0"/>
    </xf>
    <xf numFmtId="1" fontId="1" fillId="4" borderId="34" xfId="0" applyNumberFormat="1" applyFont="1" applyFill="1" applyBorder="1" applyAlignment="1" applyProtection="1">
      <alignment vertical="top" wrapText="1"/>
      <protection locked="0"/>
    </xf>
    <xf numFmtId="1" fontId="1" fillId="5" borderId="8" xfId="0" applyNumberFormat="1" applyFont="1" applyFill="1" applyBorder="1" applyAlignment="1" applyProtection="1">
      <alignment vertical="top" wrapText="1"/>
      <protection locked="0"/>
    </xf>
    <xf numFmtId="1" fontId="1" fillId="0" borderId="0" xfId="0" applyNumberFormat="1" applyFont="1" applyAlignment="1">
      <alignment horizontal="left" vertical="top" wrapText="1"/>
    </xf>
    <xf numFmtId="1" fontId="1" fillId="5" borderId="8" xfId="0" applyNumberFormat="1" applyFont="1" applyFill="1" applyBorder="1" applyAlignment="1" applyProtection="1">
      <alignment horizontal="left" vertical="top" wrapText="1"/>
      <protection locked="0"/>
    </xf>
    <xf numFmtId="1" fontId="1" fillId="5" borderId="1" xfId="0" applyNumberFormat="1" applyFont="1" applyFill="1" applyBorder="1" applyAlignment="1" applyProtection="1">
      <alignment horizontal="left" vertical="top" wrapText="1"/>
      <protection locked="0"/>
    </xf>
    <xf numFmtId="1" fontId="1" fillId="5" borderId="61" xfId="0" applyNumberFormat="1" applyFont="1" applyFill="1" applyBorder="1" applyAlignment="1" applyProtection="1">
      <alignment horizontal="left" vertical="top" wrapText="1"/>
      <protection locked="0"/>
    </xf>
    <xf numFmtId="1" fontId="1" fillId="4" borderId="34" xfId="0" applyNumberFormat="1" applyFont="1" applyFill="1" applyBorder="1" applyAlignment="1" applyProtection="1">
      <alignment horizontal="left" vertical="top" wrapText="1"/>
      <protection locked="0"/>
    </xf>
    <xf numFmtId="0" fontId="1" fillId="0" borderId="0" xfId="0" applyFont="1" applyAlignment="1">
      <alignment wrapText="1"/>
    </xf>
    <xf numFmtId="165" fontId="1" fillId="0" borderId="0" xfId="0" applyNumberFormat="1" applyFont="1" applyAlignment="1">
      <alignment horizontal="center" vertical="top" wrapText="1"/>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1" fontId="1" fillId="0" borderId="8" xfId="0" applyNumberFormat="1" applyFont="1" applyBorder="1" applyAlignment="1" applyProtection="1">
      <alignment horizontal="left" vertical="top" wrapText="1"/>
      <protection locked="0"/>
    </xf>
    <xf numFmtId="165" fontId="1" fillId="5" borderId="12" xfId="0" applyNumberFormat="1" applyFont="1" applyFill="1" applyBorder="1" applyAlignment="1" applyProtection="1">
      <alignment horizontal="right" vertical="top" wrapText="1"/>
      <protection locked="0"/>
    </xf>
    <xf numFmtId="0" fontId="1" fillId="0" borderId="2" xfId="0" applyFont="1" applyBorder="1" applyAlignment="1" applyProtection="1">
      <alignment horizontal="left" vertical="top" wrapText="1"/>
      <protection locked="0"/>
    </xf>
    <xf numFmtId="1" fontId="1" fillId="0" borderId="1" xfId="0" applyNumberFormat="1" applyFont="1" applyBorder="1" applyAlignment="1" applyProtection="1">
      <alignment horizontal="center" vertical="top" wrapText="1"/>
      <protection locked="0"/>
    </xf>
    <xf numFmtId="1" fontId="1" fillId="0" borderId="1" xfId="0" applyNumberFormat="1" applyFont="1" applyBorder="1" applyAlignment="1" applyProtection="1">
      <alignment horizontal="left" vertical="top" wrapText="1"/>
      <protection locked="0"/>
    </xf>
    <xf numFmtId="165" fontId="1" fillId="5" borderId="3" xfId="0" applyNumberFormat="1" applyFont="1" applyFill="1" applyBorder="1" applyAlignment="1" applyProtection="1">
      <alignment horizontal="right" vertical="top" wrapText="1"/>
      <protection locked="0"/>
    </xf>
    <xf numFmtId="165" fontId="1" fillId="5" borderId="14" xfId="0" applyNumberFormat="1" applyFont="1" applyFill="1" applyBorder="1" applyAlignment="1" applyProtection="1">
      <alignment horizontal="right" vertical="top" wrapText="1"/>
      <protection locked="0"/>
    </xf>
    <xf numFmtId="49" fontId="2" fillId="0" borderId="0" xfId="5" applyNumberFormat="1" applyFont="1" applyAlignment="1">
      <alignment horizontal="left" vertical="top" wrapText="1"/>
    </xf>
    <xf numFmtId="49" fontId="2" fillId="0" borderId="0" xfId="5" applyNumberFormat="1" applyFont="1" applyAlignment="1">
      <alignment vertical="top" wrapText="1"/>
    </xf>
    <xf numFmtId="0" fontId="2" fillId="0" borderId="0" xfId="5" applyFont="1" applyAlignment="1">
      <alignment horizontal="right" vertical="top" wrapText="1"/>
    </xf>
    <xf numFmtId="0" fontId="2" fillId="0" borderId="0" xfId="5" applyFont="1" applyAlignment="1">
      <alignment vertical="top" wrapText="1"/>
    </xf>
    <xf numFmtId="0" fontId="11" fillId="0" borderId="0" xfId="5" applyFont="1" applyAlignment="1">
      <alignment vertical="center" wrapText="1"/>
    </xf>
    <xf numFmtId="0" fontId="9" fillId="0" borderId="0" xfId="5" applyFont="1" applyAlignment="1">
      <alignment vertical="center" wrapText="1"/>
    </xf>
    <xf numFmtId="0" fontId="1" fillId="0" borderId="0" xfId="5" applyFont="1" applyAlignment="1">
      <alignment vertical="top" wrapText="1"/>
    </xf>
    <xf numFmtId="49" fontId="1" fillId="0" borderId="0" xfId="5" applyNumberFormat="1" applyFont="1" applyAlignment="1">
      <alignment horizontal="left" vertical="top" wrapText="1"/>
    </xf>
    <xf numFmtId="49" fontId="1" fillId="0" borderId="0" xfId="5" applyNumberFormat="1" applyFont="1" applyAlignment="1">
      <alignment horizontal="center" vertical="top" wrapText="1"/>
    </xf>
    <xf numFmtId="165" fontId="1" fillId="0" borderId="0" xfId="5" applyNumberFormat="1" applyFont="1" applyAlignment="1">
      <alignment horizontal="right" vertical="top" wrapText="1"/>
    </xf>
    <xf numFmtId="1" fontId="1" fillId="0" borderId="0" xfId="5" applyNumberFormat="1" applyFont="1" applyAlignment="1">
      <alignment horizontal="center" vertical="top" wrapText="1"/>
    </xf>
    <xf numFmtId="0" fontId="1" fillId="0" borderId="0" xfId="5" applyFont="1" applyAlignment="1">
      <alignment horizontal="center" vertical="top" wrapText="1"/>
    </xf>
    <xf numFmtId="0" fontId="3" fillId="6" borderId="54" xfId="5" applyFont="1" applyFill="1" applyBorder="1" applyAlignment="1">
      <alignment horizontal="center" vertical="center" wrapText="1"/>
    </xf>
    <xf numFmtId="0" fontId="4" fillId="6" borderId="57" xfId="5" applyFont="1" applyFill="1" applyBorder="1" applyAlignment="1">
      <alignment horizontal="center" vertical="center" wrapText="1"/>
    </xf>
    <xf numFmtId="0" fontId="4" fillId="6" borderId="55" xfId="5" applyFont="1" applyFill="1" applyBorder="1" applyAlignment="1">
      <alignment horizontal="center" vertical="center" wrapText="1"/>
    </xf>
    <xf numFmtId="165" fontId="4" fillId="6" borderId="55" xfId="5" applyNumberFormat="1" applyFont="1" applyFill="1" applyBorder="1" applyAlignment="1">
      <alignment horizontal="center" vertical="center" wrapText="1"/>
    </xf>
    <xf numFmtId="1" fontId="4" fillId="6" borderId="55" xfId="5" applyNumberFormat="1" applyFont="1" applyFill="1" applyBorder="1" applyAlignment="1">
      <alignment horizontal="center" vertical="center" wrapText="1"/>
    </xf>
    <xf numFmtId="0" fontId="4" fillId="6" borderId="56" xfId="5" applyFont="1" applyFill="1" applyBorder="1" applyAlignment="1">
      <alignment horizontal="center" vertical="center" wrapText="1"/>
    </xf>
    <xf numFmtId="0" fontId="3" fillId="0" borderId="0" xfId="5" applyFont="1" applyAlignment="1">
      <alignment vertical="top" wrapText="1"/>
    </xf>
    <xf numFmtId="0" fontId="42" fillId="4" borderId="73" xfId="5" applyFont="1" applyFill="1" applyBorder="1" applyAlignment="1">
      <alignment horizontal="center" vertical="top" wrapText="1"/>
    </xf>
    <xf numFmtId="0" fontId="41" fillId="4" borderId="73" xfId="5" applyFont="1" applyFill="1" applyBorder="1" applyAlignment="1">
      <alignment horizontal="left" vertical="top" wrapText="1"/>
    </xf>
    <xf numFmtId="0" fontId="42" fillId="4" borderId="74" xfId="5" applyFont="1" applyFill="1" applyBorder="1" applyAlignment="1">
      <alignment horizontal="center" vertical="top" wrapText="1"/>
    </xf>
    <xf numFmtId="165" fontId="42" fillId="4" borderId="74" xfId="5" applyNumberFormat="1" applyFont="1" applyFill="1" applyBorder="1" applyAlignment="1">
      <alignment horizontal="right" vertical="top" wrapText="1"/>
    </xf>
    <xf numFmtId="1" fontId="42" fillId="4" borderId="74" xfId="5" applyNumberFormat="1" applyFont="1" applyFill="1" applyBorder="1" applyAlignment="1">
      <alignment horizontal="center" vertical="top" wrapText="1"/>
    </xf>
    <xf numFmtId="0" fontId="42" fillId="4" borderId="75" xfId="5" applyFont="1" applyFill="1" applyBorder="1" applyAlignment="1">
      <alignment horizontal="left" vertical="top" wrapText="1"/>
    </xf>
    <xf numFmtId="0" fontId="1" fillId="0" borderId="2" xfId="5" applyFont="1" applyBorder="1" applyAlignment="1">
      <alignment horizontal="center" vertical="top" wrapText="1"/>
    </xf>
    <xf numFmtId="0" fontId="1" fillId="5" borderId="7" xfId="5" applyFont="1" applyFill="1" applyBorder="1" applyAlignment="1" applyProtection="1">
      <alignment horizontal="left" vertical="top" wrapText="1"/>
      <protection locked="0"/>
    </xf>
    <xf numFmtId="0" fontId="1" fillId="5" borderId="8" xfId="5" applyFont="1" applyFill="1" applyBorder="1" applyAlignment="1" applyProtection="1">
      <alignment horizontal="center" vertical="top" wrapText="1"/>
      <protection locked="0"/>
    </xf>
    <xf numFmtId="165" fontId="1" fillId="5" borderId="8" xfId="5" applyNumberFormat="1" applyFont="1" applyFill="1" applyBorder="1" applyAlignment="1" applyProtection="1">
      <alignment horizontal="right" vertical="top" wrapText="1"/>
      <protection locked="0"/>
    </xf>
    <xf numFmtId="165" fontId="1" fillId="4" borderId="8" xfId="5" applyNumberFormat="1" applyFont="1" applyFill="1" applyBorder="1" applyAlignment="1" applyProtection="1">
      <alignment horizontal="right" vertical="top" wrapText="1"/>
      <protection locked="0"/>
    </xf>
    <xf numFmtId="0" fontId="1" fillId="5" borderId="32" xfId="5" applyFont="1" applyFill="1" applyBorder="1" applyAlignment="1" applyProtection="1">
      <alignment horizontal="left" vertical="top" wrapText="1"/>
      <protection locked="0"/>
    </xf>
    <xf numFmtId="0" fontId="1" fillId="5" borderId="6" xfId="5" applyFont="1" applyFill="1" applyBorder="1" applyAlignment="1" applyProtection="1">
      <alignment horizontal="left" vertical="top" wrapText="1"/>
      <protection locked="0"/>
    </xf>
    <xf numFmtId="0" fontId="1" fillId="5" borderId="1" xfId="5" applyFont="1" applyFill="1" applyBorder="1" applyAlignment="1" applyProtection="1">
      <alignment horizontal="center" vertical="top" wrapText="1"/>
      <protection locked="0"/>
    </xf>
    <xf numFmtId="165" fontId="1" fillId="5" borderId="1" xfId="5" applyNumberFormat="1" applyFont="1" applyFill="1" applyBorder="1" applyAlignment="1" applyProtection="1">
      <alignment horizontal="right" vertical="top" wrapText="1"/>
      <protection locked="0"/>
    </xf>
    <xf numFmtId="165" fontId="1" fillId="4" borderId="1" xfId="5" applyNumberFormat="1" applyFont="1" applyFill="1" applyBorder="1" applyAlignment="1" applyProtection="1">
      <alignment horizontal="right" vertical="top" wrapText="1"/>
      <protection locked="0"/>
    </xf>
    <xf numFmtId="1" fontId="1" fillId="5" borderId="1" xfId="5" applyNumberFormat="1" applyFont="1" applyFill="1" applyBorder="1" applyAlignment="1" applyProtection="1">
      <alignment horizontal="center" vertical="top" wrapText="1"/>
      <protection locked="0"/>
    </xf>
    <xf numFmtId="0" fontId="1" fillId="5" borderId="23" xfId="5" applyFont="1" applyFill="1" applyBorder="1" applyAlignment="1" applyProtection="1">
      <alignment horizontal="left" vertical="top" wrapText="1"/>
      <protection locked="0"/>
    </xf>
    <xf numFmtId="0" fontId="1" fillId="0" borderId="46" xfId="5" applyFont="1" applyBorder="1" applyAlignment="1">
      <alignment horizontal="center" vertical="top" wrapText="1"/>
    </xf>
    <xf numFmtId="0" fontId="1" fillId="5" borderId="35" xfId="5" applyFont="1" applyFill="1" applyBorder="1" applyAlignment="1" applyProtection="1">
      <alignment horizontal="left" vertical="top" wrapText="1"/>
      <protection locked="0"/>
    </xf>
    <xf numFmtId="0" fontId="1" fillId="5" borderId="61" xfId="5" applyFont="1" applyFill="1" applyBorder="1" applyAlignment="1" applyProtection="1">
      <alignment horizontal="center" vertical="top" wrapText="1"/>
      <protection locked="0"/>
    </xf>
    <xf numFmtId="165" fontId="1" fillId="5" borderId="61" xfId="5" applyNumberFormat="1" applyFont="1" applyFill="1" applyBorder="1" applyAlignment="1" applyProtection="1">
      <alignment horizontal="right" vertical="top" wrapText="1"/>
      <protection locked="0"/>
    </xf>
    <xf numFmtId="165" fontId="1" fillId="4" borderId="61" xfId="5" applyNumberFormat="1" applyFont="1" applyFill="1" applyBorder="1" applyAlignment="1" applyProtection="1">
      <alignment horizontal="right" vertical="top" wrapText="1"/>
      <protection locked="0"/>
    </xf>
    <xf numFmtId="1" fontId="1" fillId="5" borderId="61" xfId="5" applyNumberFormat="1" applyFont="1" applyFill="1" applyBorder="1" applyAlignment="1" applyProtection="1">
      <alignment horizontal="center" vertical="top" wrapText="1"/>
      <protection locked="0"/>
    </xf>
    <xf numFmtId="0" fontId="1" fillId="5" borderId="22" xfId="5" applyFont="1" applyFill="1" applyBorder="1" applyAlignment="1" applyProtection="1">
      <alignment horizontal="left" vertical="top" wrapText="1"/>
      <protection locked="0"/>
    </xf>
    <xf numFmtId="0" fontId="1" fillId="4" borderId="42" xfId="5" applyFont="1" applyFill="1" applyBorder="1" applyAlignment="1">
      <alignment horizontal="center" vertical="top" wrapText="1"/>
    </xf>
    <xf numFmtId="0" fontId="3" fillId="4" borderId="39" xfId="5" applyFont="1" applyFill="1" applyBorder="1" applyAlignment="1" applyProtection="1">
      <alignment horizontal="right" vertical="top" wrapText="1"/>
      <protection locked="0"/>
    </xf>
    <xf numFmtId="0" fontId="1" fillId="4" borderId="34" xfId="5" applyFont="1" applyFill="1" applyBorder="1" applyAlignment="1" applyProtection="1">
      <alignment horizontal="center" vertical="top" wrapText="1"/>
      <protection locked="0"/>
    </xf>
    <xf numFmtId="165" fontId="1" fillId="4" borderId="34" xfId="5" applyNumberFormat="1" applyFont="1" applyFill="1" applyBorder="1" applyAlignment="1" applyProtection="1">
      <alignment horizontal="right" vertical="top" wrapText="1"/>
      <protection locked="0"/>
    </xf>
    <xf numFmtId="1" fontId="1" fillId="4" borderId="34" xfId="5" applyNumberFormat="1" applyFont="1" applyFill="1" applyBorder="1" applyAlignment="1" applyProtection="1">
      <alignment horizontal="center" vertical="top" wrapText="1"/>
      <protection locked="0"/>
    </xf>
    <xf numFmtId="0" fontId="1" fillId="4" borderId="40" xfId="5" applyFont="1" applyFill="1" applyBorder="1" applyAlignment="1" applyProtection="1">
      <alignment horizontal="center" vertical="top" wrapText="1"/>
      <protection locked="0"/>
    </xf>
    <xf numFmtId="0" fontId="1" fillId="0" borderId="15" xfId="5" applyFont="1" applyBorder="1" applyAlignment="1">
      <alignment horizontal="center" vertical="top" wrapText="1"/>
    </xf>
    <xf numFmtId="1" fontId="1" fillId="5" borderId="8" xfId="5" applyNumberFormat="1" applyFont="1" applyFill="1" applyBorder="1" applyAlignment="1" applyProtection="1">
      <alignment horizontal="center" vertical="top" wrapText="1"/>
      <protection locked="0"/>
    </xf>
    <xf numFmtId="165" fontId="3" fillId="4" borderId="34" xfId="5" applyNumberFormat="1" applyFont="1" applyFill="1" applyBorder="1" applyAlignment="1" applyProtection="1">
      <alignment horizontal="right" vertical="top" wrapText="1"/>
      <protection locked="0"/>
    </xf>
    <xf numFmtId="0" fontId="0" fillId="0" borderId="6" xfId="0" applyBorder="1" applyAlignment="1">
      <alignment vertical="top"/>
    </xf>
    <xf numFmtId="0" fontId="1" fillId="5" borderId="6" xfId="0" applyFont="1" applyFill="1" applyBorder="1" applyAlignment="1" applyProtection="1">
      <alignment vertical="top"/>
      <protection locked="0"/>
    </xf>
    <xf numFmtId="165" fontId="1" fillId="0" borderId="0" xfId="0" applyNumberFormat="1" applyFont="1" applyAlignment="1">
      <alignment horizontal="left" vertical="center" wrapText="1"/>
    </xf>
    <xf numFmtId="0" fontId="1" fillId="0" borderId="3" xfId="0" applyFont="1" applyBorder="1" applyAlignment="1" applyProtection="1">
      <alignment vertical="top" wrapText="1"/>
      <protection locked="0"/>
    </xf>
    <xf numFmtId="0" fontId="0" fillId="0" borderId="6" xfId="0" applyBorder="1" applyAlignment="1">
      <alignment vertical="top" wrapText="1"/>
    </xf>
    <xf numFmtId="44" fontId="1" fillId="0" borderId="0" xfId="1" applyFont="1" applyFill="1" applyAlignment="1" applyProtection="1">
      <alignment vertical="top" wrapText="1"/>
      <protection locked="0"/>
    </xf>
    <xf numFmtId="44" fontId="1" fillId="0" borderId="0" xfId="0" applyNumberFormat="1" applyFont="1" applyAlignment="1" applyProtection="1">
      <alignment vertical="top" wrapText="1"/>
      <protection locked="0"/>
    </xf>
    <xf numFmtId="0" fontId="1" fillId="0" borderId="8" xfId="0" applyFont="1" applyBorder="1" applyAlignment="1" applyProtection="1">
      <alignment vertical="center" wrapText="1"/>
      <protection locked="0"/>
    </xf>
    <xf numFmtId="0" fontId="0" fillId="0" borderId="81" xfId="0" applyBorder="1" applyAlignment="1">
      <alignment vertical="top"/>
    </xf>
    <xf numFmtId="0" fontId="1" fillId="0" borderId="23" xfId="0" applyFont="1" applyBorder="1" applyAlignment="1">
      <alignment horizontal="center" vertical="center" wrapText="1"/>
    </xf>
    <xf numFmtId="0" fontId="1" fillId="0" borderId="22" xfId="0" applyFont="1" applyBorder="1" applyAlignment="1">
      <alignment horizontal="center" vertical="center" wrapText="1"/>
    </xf>
    <xf numFmtId="168" fontId="7" fillId="0" borderId="0" xfId="0" applyNumberFormat="1" applyFont="1" applyAlignment="1">
      <alignment vertical="center" wrapText="1"/>
    </xf>
    <xf numFmtId="165" fontId="1" fillId="0" borderId="0" xfId="0" applyNumberFormat="1" applyFont="1" applyAlignment="1">
      <alignment vertical="top" wrapText="1"/>
    </xf>
    <xf numFmtId="165" fontId="1" fillId="0" borderId="8" xfId="1" applyNumberFormat="1" applyFont="1" applyBorder="1" applyAlignment="1" applyProtection="1">
      <alignment horizontal="right" vertical="top" wrapText="1"/>
      <protection locked="0"/>
    </xf>
    <xf numFmtId="165" fontId="1" fillId="0" borderId="7" xfId="1" applyNumberFormat="1" applyFont="1" applyBorder="1" applyAlignment="1" applyProtection="1">
      <alignment vertical="top" wrapText="1"/>
      <protection locked="0"/>
    </xf>
    <xf numFmtId="49" fontId="40" fillId="0" borderId="0" xfId="0" applyNumberFormat="1" applyFont="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Alignment="1">
      <alignment horizontal="right" vertical="center" wrapText="1"/>
    </xf>
    <xf numFmtId="0" fontId="4"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1" fillId="0" borderId="62" xfId="0" applyFont="1" applyBorder="1" applyAlignment="1" applyProtection="1">
      <alignment vertical="top" wrapText="1"/>
      <protection locked="0"/>
    </xf>
    <xf numFmtId="0" fontId="1" fillId="0" borderId="29" xfId="0" applyFont="1" applyBorder="1" applyAlignment="1" applyProtection="1">
      <alignment vertical="top" wrapText="1"/>
      <protection locked="0"/>
    </xf>
    <xf numFmtId="0" fontId="1" fillId="0" borderId="30" xfId="0" applyFont="1" applyBorder="1" applyAlignment="1" applyProtection="1">
      <alignment vertical="top" wrapText="1"/>
      <protection locked="0"/>
    </xf>
    <xf numFmtId="0" fontId="1" fillId="0" borderId="63" xfId="0" applyFont="1" applyBorder="1" applyAlignment="1" applyProtection="1">
      <alignment vertical="top" wrapText="1"/>
      <protection locked="0"/>
    </xf>
    <xf numFmtId="0" fontId="1" fillId="0" borderId="31" xfId="0" applyFont="1" applyBorder="1" applyAlignment="1" applyProtection="1">
      <alignment vertical="top" wrapText="1"/>
      <protection locked="0"/>
    </xf>
    <xf numFmtId="0" fontId="1" fillId="0" borderId="64" xfId="0" applyFont="1" applyBorder="1" applyAlignment="1" applyProtection="1">
      <alignment vertical="top" wrapText="1"/>
      <protection locked="0"/>
    </xf>
    <xf numFmtId="0" fontId="7" fillId="0" borderId="10" xfId="0" applyFont="1" applyBorder="1" applyAlignment="1" applyProtection="1">
      <alignment horizontal="left" vertical="center" wrapText="1"/>
      <protection locked="0"/>
    </xf>
    <xf numFmtId="0" fontId="36" fillId="6" borderId="37" xfId="0" applyFont="1" applyFill="1" applyBorder="1" applyAlignment="1">
      <alignment horizontal="center" vertical="center" wrapText="1"/>
    </xf>
    <xf numFmtId="0" fontId="16" fillId="6" borderId="60"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29" fillId="6" borderId="37" xfId="0" applyFont="1" applyFill="1" applyBorder="1" applyAlignment="1">
      <alignment horizontal="left" vertical="center" wrapText="1" readingOrder="1"/>
    </xf>
    <xf numFmtId="0" fontId="29" fillId="6" borderId="60" xfId="0" applyFont="1" applyFill="1" applyBorder="1" applyAlignment="1">
      <alignment horizontal="left" vertical="center" wrapText="1" readingOrder="1"/>
    </xf>
    <xf numFmtId="0" fontId="29" fillId="6" borderId="36" xfId="0" applyFont="1" applyFill="1" applyBorder="1" applyAlignment="1">
      <alignment horizontal="left" vertical="center" wrapText="1" readingOrder="1"/>
    </xf>
    <xf numFmtId="0" fontId="2" fillId="4" borderId="70" xfId="0" applyFont="1" applyFill="1" applyBorder="1" applyAlignment="1">
      <alignment horizontal="center" vertical="center" wrapText="1"/>
    </xf>
    <xf numFmtId="0" fontId="2" fillId="4" borderId="71" xfId="0" applyFont="1" applyFill="1" applyBorder="1" applyAlignment="1">
      <alignment horizontal="center" vertical="center" wrapText="1"/>
    </xf>
    <xf numFmtId="0" fontId="2" fillId="4" borderId="72" xfId="0" applyFont="1" applyFill="1" applyBorder="1" applyAlignment="1">
      <alignment horizontal="center" vertical="center" wrapText="1"/>
    </xf>
    <xf numFmtId="165" fontId="1" fillId="7" borderId="3" xfId="0" applyNumberFormat="1" applyFont="1" applyFill="1" applyBorder="1" applyAlignment="1">
      <alignment horizontal="center" vertical="center" wrapText="1"/>
    </xf>
    <xf numFmtId="165" fontId="1" fillId="7" borderId="10" xfId="0" applyNumberFormat="1" applyFont="1" applyFill="1" applyBorder="1" applyAlignment="1">
      <alignment horizontal="center" vertical="center" wrapText="1"/>
    </xf>
    <xf numFmtId="165" fontId="1" fillId="7" borderId="6" xfId="0" applyNumberFormat="1" applyFont="1" applyFill="1" applyBorder="1" applyAlignment="1">
      <alignment horizontal="center" vertical="center" wrapText="1"/>
    </xf>
    <xf numFmtId="0" fontId="4" fillId="6" borderId="54"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15" fillId="6" borderId="62"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63"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4" xfId="0" applyFont="1" applyFill="1" applyBorder="1" applyAlignment="1">
      <alignment horizontal="left" vertical="center" wrapText="1"/>
    </xf>
    <xf numFmtId="0" fontId="3" fillId="0" borderId="31" xfId="0" applyFont="1" applyBorder="1" applyAlignment="1">
      <alignment vertical="center" wrapText="1"/>
    </xf>
    <xf numFmtId="165" fontId="4" fillId="6" borderId="54" xfId="0" applyNumberFormat="1" applyFont="1" applyFill="1" applyBorder="1" applyAlignment="1">
      <alignment horizontal="center" vertical="center" wrapText="1"/>
    </xf>
    <xf numFmtId="165" fontId="4" fillId="6" borderId="43" xfId="0" applyNumberFormat="1" applyFont="1" applyFill="1" applyBorder="1" applyAlignment="1">
      <alignment horizontal="center" vertical="center" wrapText="1"/>
    </xf>
    <xf numFmtId="0" fontId="4" fillId="6" borderId="56" xfId="0" applyFont="1" applyFill="1" applyBorder="1" applyAlignment="1">
      <alignment horizontal="center" vertical="center" wrapText="1"/>
    </xf>
    <xf numFmtId="0" fontId="4" fillId="6" borderId="45" xfId="0" applyFont="1" applyFill="1" applyBorder="1" applyAlignment="1">
      <alignment horizontal="center" vertical="center" wrapText="1"/>
    </xf>
    <xf numFmtId="165" fontId="4" fillId="6" borderId="55"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0" fontId="4" fillId="6" borderId="33" xfId="0" applyFont="1" applyFill="1" applyBorder="1" applyAlignment="1">
      <alignment horizontal="center" vertical="center" wrapText="1"/>
    </xf>
    <xf numFmtId="49" fontId="10" fillId="0" borderId="31" xfId="0" applyNumberFormat="1" applyFont="1" applyBorder="1" applyAlignment="1">
      <alignment horizontal="center" vertical="center" wrapText="1"/>
    </xf>
    <xf numFmtId="1" fontId="4" fillId="6" borderId="55"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2" fillId="0" borderId="0" xfId="0" applyFont="1" applyAlignment="1">
      <alignment horizontal="right" vertical="center" wrapText="1"/>
    </xf>
    <xf numFmtId="49" fontId="2" fillId="0" borderId="0" xfId="0" applyNumberFormat="1" applyFont="1" applyAlignment="1">
      <alignment horizontal="left" vertical="center" wrapText="1"/>
    </xf>
    <xf numFmtId="0" fontId="3" fillId="0" borderId="0" xfId="0" applyFont="1" applyAlignment="1">
      <alignment vertical="center" wrapText="1"/>
    </xf>
    <xf numFmtId="0" fontId="48" fillId="0" borderId="37" xfId="0" applyFont="1" applyBorder="1" applyAlignment="1" applyProtection="1">
      <alignment vertical="top" wrapText="1"/>
      <protection locked="0"/>
    </xf>
    <xf numFmtId="0" fontId="1" fillId="0" borderId="60" xfId="0" applyFont="1" applyBorder="1" applyAlignment="1" applyProtection="1">
      <alignment vertical="top" wrapText="1"/>
      <protection locked="0"/>
    </xf>
    <xf numFmtId="0" fontId="1" fillId="0" borderId="36" xfId="0" applyFont="1" applyBorder="1" applyAlignment="1" applyProtection="1">
      <alignment vertical="top" wrapText="1"/>
      <protection locked="0"/>
    </xf>
    <xf numFmtId="0" fontId="3" fillId="6" borderId="37" xfId="0" applyFont="1" applyFill="1" applyBorder="1" applyAlignment="1">
      <alignment horizontal="left" vertical="center" wrapText="1"/>
    </xf>
    <xf numFmtId="0" fontId="3" fillId="6" borderId="60"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1" fillId="5" borderId="62" xfId="0" applyFont="1" applyFill="1" applyBorder="1" applyAlignment="1" applyProtection="1">
      <alignment horizontal="left" vertical="center" wrapText="1"/>
      <protection locked="0"/>
    </xf>
    <xf numFmtId="0" fontId="1" fillId="5" borderId="29" xfId="0" applyFont="1" applyFill="1" applyBorder="1" applyAlignment="1" applyProtection="1">
      <alignment horizontal="left" vertical="center" wrapText="1"/>
      <protection locked="0"/>
    </xf>
    <xf numFmtId="0" fontId="1" fillId="5" borderId="30" xfId="0" applyFont="1" applyFill="1" applyBorder="1" applyAlignment="1" applyProtection="1">
      <alignment horizontal="left" vertical="center" wrapText="1"/>
      <protection locked="0"/>
    </xf>
    <xf numFmtId="0" fontId="1" fillId="5" borderId="16" xfId="0" applyFont="1" applyFill="1" applyBorder="1" applyAlignment="1" applyProtection="1">
      <alignment horizontal="left" vertical="center" wrapText="1"/>
      <protection locked="0"/>
    </xf>
    <xf numFmtId="0" fontId="1" fillId="5" borderId="0" xfId="0" applyFont="1" applyFill="1" applyAlignment="1" applyProtection="1">
      <alignment horizontal="left" vertical="center" wrapText="1"/>
      <protection locked="0"/>
    </xf>
    <xf numFmtId="0" fontId="1" fillId="5" borderId="17" xfId="0" applyFont="1" applyFill="1" applyBorder="1" applyAlignment="1" applyProtection="1">
      <alignment horizontal="left" vertical="center" wrapText="1"/>
      <protection locked="0"/>
    </xf>
    <xf numFmtId="0" fontId="1" fillId="5" borderId="63" xfId="0" applyFont="1" applyFill="1" applyBorder="1" applyAlignment="1" applyProtection="1">
      <alignment horizontal="left" vertical="center" wrapText="1"/>
      <protection locked="0"/>
    </xf>
    <xf numFmtId="0" fontId="1" fillId="5" borderId="31" xfId="0" applyFont="1" applyFill="1" applyBorder="1" applyAlignment="1" applyProtection="1">
      <alignment horizontal="left" vertical="center" wrapText="1"/>
      <protection locked="0"/>
    </xf>
    <xf numFmtId="0" fontId="1" fillId="5" borderId="64" xfId="0" applyFont="1" applyFill="1" applyBorder="1" applyAlignment="1" applyProtection="1">
      <alignment horizontal="left" vertical="center" wrapText="1"/>
      <protection locked="0"/>
    </xf>
    <xf numFmtId="0" fontId="3" fillId="6" borderId="62" xfId="0" applyFont="1" applyFill="1" applyBorder="1" applyAlignment="1">
      <alignment horizontal="left" vertical="center" wrapText="1"/>
    </xf>
    <xf numFmtId="49" fontId="4" fillId="6" borderId="33" xfId="2" applyNumberFormat="1" applyFont="1" applyFill="1" applyBorder="1" applyAlignment="1">
      <alignment horizontal="center" vertical="center" wrapText="1"/>
    </xf>
    <xf numFmtId="0" fontId="15" fillId="6" borderId="37" xfId="0" applyFont="1" applyFill="1" applyBorder="1" applyAlignment="1">
      <alignment horizontal="left" vertical="center" wrapText="1"/>
    </xf>
    <xf numFmtId="0" fontId="15" fillId="6" borderId="60" xfId="0" applyFont="1" applyFill="1" applyBorder="1" applyAlignment="1">
      <alignment horizontal="left" vertical="center" wrapText="1"/>
    </xf>
    <xf numFmtId="0" fontId="15" fillId="6" borderId="36" xfId="0" applyFont="1" applyFill="1" applyBorder="1" applyAlignment="1">
      <alignment horizontal="left" vertical="center" wrapText="1"/>
    </xf>
    <xf numFmtId="0" fontId="1" fillId="0" borderId="62" xfId="0" applyFont="1" applyBorder="1" applyAlignment="1" applyProtection="1">
      <alignment horizontal="left" vertical="top" wrapText="1"/>
      <protection locked="0"/>
    </xf>
    <xf numFmtId="0" fontId="1" fillId="0" borderId="29" xfId="0" applyFont="1" applyBorder="1" applyAlignment="1" applyProtection="1">
      <alignment horizontal="left" vertical="top" wrapText="1"/>
      <protection locked="0"/>
    </xf>
    <xf numFmtId="0" fontId="1" fillId="0" borderId="30" xfId="0" applyFont="1" applyBorder="1" applyAlignment="1" applyProtection="1">
      <alignment horizontal="left" vertical="top" wrapText="1"/>
      <protection locked="0"/>
    </xf>
    <xf numFmtId="0" fontId="1" fillId="0" borderId="63" xfId="0" applyFont="1" applyBorder="1" applyAlignment="1" applyProtection="1">
      <alignment horizontal="left" vertical="top" wrapText="1"/>
      <protection locked="0"/>
    </xf>
    <xf numFmtId="0" fontId="1" fillId="0" borderId="31" xfId="0" applyFont="1" applyBorder="1" applyAlignment="1" applyProtection="1">
      <alignment horizontal="left" vertical="top" wrapText="1"/>
      <protection locked="0"/>
    </xf>
    <xf numFmtId="0" fontId="1" fillId="0" borderId="64" xfId="0" applyFont="1" applyBorder="1" applyAlignment="1" applyProtection="1">
      <alignment horizontal="left" vertical="top" wrapText="1"/>
      <protection locked="0"/>
    </xf>
    <xf numFmtId="0" fontId="10" fillId="0" borderId="0" xfId="0" applyFont="1" applyAlignment="1">
      <alignment horizontal="center" vertical="center" wrapText="1"/>
    </xf>
    <xf numFmtId="49" fontId="2" fillId="0" borderId="0" xfId="0" applyNumberFormat="1" applyFont="1" applyAlignment="1">
      <alignment horizontal="left" vertical="top" wrapText="1"/>
    </xf>
    <xf numFmtId="0" fontId="4" fillId="6" borderId="60" xfId="0" applyFont="1" applyFill="1" applyBorder="1" applyAlignment="1">
      <alignment horizontal="left" vertical="top" wrapText="1"/>
    </xf>
    <xf numFmtId="0" fontId="4" fillId="6" borderId="36" xfId="0" applyFont="1" applyFill="1" applyBorder="1" applyAlignment="1">
      <alignment horizontal="left" vertical="top" wrapText="1"/>
    </xf>
    <xf numFmtId="0" fontId="4" fillId="6" borderId="60"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4" fillId="6" borderId="37" xfId="5" applyFont="1" applyFill="1" applyBorder="1" applyAlignment="1" applyProtection="1">
      <alignment horizontal="center" vertical="top" wrapText="1"/>
      <protection locked="0"/>
    </xf>
    <xf numFmtId="0" fontId="4" fillId="6" borderId="60" xfId="5" applyFont="1" applyFill="1" applyBorder="1" applyAlignment="1" applyProtection="1">
      <alignment horizontal="center" vertical="top" wrapText="1"/>
      <protection locked="0"/>
    </xf>
    <xf numFmtId="0" fontId="4" fillId="6" borderId="36" xfId="5" applyFont="1" applyFill="1" applyBorder="1" applyAlignment="1" applyProtection="1">
      <alignment horizontal="center" vertical="top" wrapText="1"/>
      <protection locked="0"/>
    </xf>
    <xf numFmtId="0" fontId="1" fillId="0" borderId="62" xfId="5" applyFont="1" applyBorder="1" applyAlignment="1" applyProtection="1">
      <alignment horizontal="left" vertical="top" wrapText="1"/>
      <protection locked="0"/>
    </xf>
    <xf numFmtId="0" fontId="1" fillId="0" borderId="29" xfId="5" applyFont="1" applyBorder="1" applyAlignment="1" applyProtection="1">
      <alignment horizontal="left" vertical="top" wrapText="1"/>
      <protection locked="0"/>
    </xf>
    <xf numFmtId="0" fontId="1" fillId="0" borderId="30" xfId="5" applyFont="1" applyBorder="1" applyAlignment="1" applyProtection="1">
      <alignment horizontal="left" vertical="top" wrapText="1"/>
      <protection locked="0"/>
    </xf>
    <xf numFmtId="0" fontId="1" fillId="0" borderId="63" xfId="5" applyFont="1" applyBorder="1" applyAlignment="1" applyProtection="1">
      <alignment horizontal="left" vertical="top" wrapText="1"/>
      <protection locked="0"/>
    </xf>
    <xf numFmtId="0" fontId="1" fillId="0" borderId="31" xfId="5" applyFont="1" applyBorder="1" applyAlignment="1" applyProtection="1">
      <alignment horizontal="left" vertical="top" wrapText="1"/>
      <protection locked="0"/>
    </xf>
    <xf numFmtId="0" fontId="1" fillId="0" borderId="64" xfId="5" applyFont="1" applyBorder="1" applyAlignment="1" applyProtection="1">
      <alignment horizontal="left" vertical="top" wrapText="1"/>
      <protection locked="0"/>
    </xf>
    <xf numFmtId="49" fontId="2" fillId="0" borderId="0" xfId="5" applyNumberFormat="1" applyFont="1" applyAlignment="1">
      <alignment horizontal="left" vertical="top" wrapText="1"/>
    </xf>
    <xf numFmtId="0" fontId="10" fillId="0" borderId="31" xfId="5" applyFont="1" applyBorder="1" applyAlignment="1">
      <alignment horizontal="center" vertical="center" wrapText="1"/>
    </xf>
    <xf numFmtId="0" fontId="13" fillId="6" borderId="37" xfId="5" applyFont="1" applyFill="1" applyBorder="1" applyAlignment="1">
      <alignment horizontal="left" vertical="center" wrapText="1"/>
    </xf>
    <xf numFmtId="0" fontId="13" fillId="6" borderId="60" xfId="5" applyFont="1" applyFill="1" applyBorder="1" applyAlignment="1">
      <alignment horizontal="left" vertical="center" wrapText="1"/>
    </xf>
    <xf numFmtId="0" fontId="13" fillId="6" borderId="36" xfId="5" applyFont="1" applyFill="1" applyBorder="1" applyAlignment="1">
      <alignment horizontal="left" vertical="center" wrapText="1"/>
    </xf>
    <xf numFmtId="0" fontId="4" fillId="6" borderId="37" xfId="5" applyFont="1" applyFill="1" applyBorder="1" applyAlignment="1">
      <alignment horizontal="center" vertical="top" wrapText="1"/>
    </xf>
    <xf numFmtId="0" fontId="4" fillId="6" borderId="60" xfId="5" applyFont="1" applyFill="1" applyBorder="1" applyAlignment="1">
      <alignment horizontal="center" vertical="top" wrapText="1"/>
    </xf>
    <xf numFmtId="0" fontId="4" fillId="6" borderId="36" xfId="5" applyFont="1" applyFill="1" applyBorder="1" applyAlignment="1">
      <alignment horizontal="center" vertical="top" wrapText="1"/>
    </xf>
    <xf numFmtId="0" fontId="13" fillId="6" borderId="37" xfId="0" applyFont="1" applyFill="1" applyBorder="1" applyAlignment="1">
      <alignment horizontal="left" vertical="center" wrapText="1"/>
    </xf>
    <xf numFmtId="0" fontId="13" fillId="6" borderId="60" xfId="0" applyFont="1" applyFill="1" applyBorder="1" applyAlignment="1">
      <alignment horizontal="left" vertical="center" wrapText="1"/>
    </xf>
    <xf numFmtId="0" fontId="13" fillId="6" borderId="36" xfId="0" applyFont="1" applyFill="1" applyBorder="1" applyAlignment="1">
      <alignment horizontal="left" vertical="center" wrapText="1"/>
    </xf>
    <xf numFmtId="0" fontId="4" fillId="6" borderId="37" xfId="0" applyFont="1" applyFill="1" applyBorder="1" applyAlignment="1">
      <alignment horizontal="center" vertical="top" wrapText="1"/>
    </xf>
    <xf numFmtId="0" fontId="4" fillId="6" borderId="60" xfId="0" applyFont="1" applyFill="1" applyBorder="1" applyAlignment="1">
      <alignment horizontal="center" vertical="top" wrapText="1"/>
    </xf>
    <xf numFmtId="0" fontId="4" fillId="6" borderId="36" xfId="0" applyFont="1" applyFill="1" applyBorder="1" applyAlignment="1">
      <alignment horizontal="center" vertical="top" wrapText="1"/>
    </xf>
    <xf numFmtId="0" fontId="10" fillId="0" borderId="31" xfId="0" applyFont="1" applyBorder="1" applyAlignment="1">
      <alignment horizontal="center" vertical="center" wrapText="1"/>
    </xf>
    <xf numFmtId="0" fontId="4" fillId="6" borderId="37" xfId="0" applyFont="1" applyFill="1" applyBorder="1" applyAlignment="1" applyProtection="1">
      <alignment horizontal="center" vertical="top" wrapText="1"/>
      <protection locked="0"/>
    </xf>
    <xf numFmtId="0" fontId="4" fillId="6" borderId="60" xfId="0" applyFont="1" applyFill="1" applyBorder="1" applyAlignment="1" applyProtection="1">
      <alignment horizontal="center" vertical="top" wrapText="1"/>
      <protection locked="0"/>
    </xf>
    <xf numFmtId="0" fontId="4" fillId="6" borderId="36" xfId="0" applyFont="1" applyFill="1" applyBorder="1" applyAlignment="1" applyProtection="1">
      <alignment horizontal="center" vertical="top" wrapText="1"/>
      <protection locked="0"/>
    </xf>
    <xf numFmtId="0" fontId="2" fillId="0" borderId="0" xfId="0" applyFont="1" applyAlignment="1">
      <alignment horizontal="right" vertical="top" wrapText="1"/>
    </xf>
    <xf numFmtId="0" fontId="4" fillId="6" borderId="58" xfId="0" applyFont="1" applyFill="1" applyBorder="1" applyAlignment="1">
      <alignment horizontal="center" vertical="center" wrapText="1"/>
    </xf>
    <xf numFmtId="0" fontId="0" fillId="0" borderId="39" xfId="0" applyBorder="1" applyAlignment="1">
      <alignment horizontal="center" vertical="center" wrapText="1"/>
    </xf>
    <xf numFmtId="0" fontId="3" fillId="4" borderId="26" xfId="0" applyFont="1" applyFill="1" applyBorder="1" applyAlignment="1" applyProtection="1">
      <alignment horizontal="right" vertical="top" wrapText="1"/>
      <protection locked="0"/>
    </xf>
    <xf numFmtId="0" fontId="0" fillId="0" borderId="50" xfId="0" applyBorder="1" applyAlignment="1">
      <alignment horizontal="right" vertical="top" wrapText="1"/>
    </xf>
    <xf numFmtId="0" fontId="4" fillId="6" borderId="79" xfId="0" applyFont="1" applyFill="1" applyBorder="1" applyAlignment="1">
      <alignment horizontal="center" vertical="center" wrapText="1"/>
    </xf>
    <xf numFmtId="0" fontId="0" fillId="0" borderId="57" xfId="0" applyBorder="1" applyAlignment="1">
      <alignment horizontal="center" vertical="center" wrapText="1"/>
    </xf>
    <xf numFmtId="0" fontId="1" fillId="0" borderId="3" xfId="0" applyFont="1" applyBorder="1" applyAlignment="1" applyProtection="1">
      <alignment vertical="top" wrapText="1"/>
      <protection locked="0"/>
    </xf>
    <xf numFmtId="0" fontId="0" fillId="0" borderId="6" xfId="0" applyBorder="1" applyAlignment="1">
      <alignment vertical="top" wrapText="1"/>
    </xf>
    <xf numFmtId="0" fontId="3" fillId="4" borderId="37" xfId="0" applyFont="1" applyFill="1" applyBorder="1" applyAlignment="1">
      <alignment horizontal="right" vertical="top" wrapText="1"/>
    </xf>
    <xf numFmtId="0" fontId="0" fillId="0" borderId="60" xfId="0" applyBorder="1" applyAlignment="1">
      <alignment horizontal="right" vertical="top" wrapText="1"/>
    </xf>
    <xf numFmtId="0" fontId="0" fillId="0" borderId="39" xfId="0" applyBorder="1" applyAlignment="1">
      <alignment horizontal="right" vertical="top" wrapText="1"/>
    </xf>
    <xf numFmtId="49" fontId="10" fillId="0" borderId="0" xfId="0" applyNumberFormat="1" applyFont="1" applyAlignment="1">
      <alignment horizontal="center" vertical="center" wrapText="1"/>
    </xf>
    <xf numFmtId="49" fontId="4" fillId="0" borderId="37" xfId="0" applyNumberFormat="1" applyFont="1" applyBorder="1" applyAlignment="1">
      <alignment horizontal="left" wrapText="1"/>
    </xf>
    <xf numFmtId="49" fontId="4" fillId="0" borderId="60" xfId="0" applyNumberFormat="1" applyFont="1" applyBorder="1" applyAlignment="1">
      <alignment horizontal="left" wrapText="1"/>
    </xf>
    <xf numFmtId="49" fontId="4" fillId="0" borderId="36" xfId="0" applyNumberFormat="1" applyFont="1" applyBorder="1" applyAlignment="1">
      <alignment horizontal="left" wrapText="1"/>
    </xf>
    <xf numFmtId="0" fontId="1" fillId="6" borderId="37" xfId="0" applyFont="1" applyFill="1" applyBorder="1" applyAlignment="1">
      <alignment horizontal="left" vertical="center" wrapText="1"/>
    </xf>
    <xf numFmtId="0" fontId="1" fillId="6" borderId="60" xfId="0" applyFont="1" applyFill="1" applyBorder="1" applyAlignment="1">
      <alignment horizontal="left" vertical="center" wrapText="1"/>
    </xf>
    <xf numFmtId="0" fontId="1" fillId="6" borderId="36" xfId="0" applyFont="1" applyFill="1" applyBorder="1" applyAlignment="1">
      <alignment horizontal="left" vertical="center" wrapText="1"/>
    </xf>
    <xf numFmtId="0" fontId="42" fillId="0" borderId="0" xfId="0" applyFont="1" applyAlignment="1">
      <alignment horizontal="center" wrapText="1"/>
    </xf>
    <xf numFmtId="0" fontId="48" fillId="0" borderId="62" xfId="0" applyFont="1" applyBorder="1" applyAlignment="1">
      <alignment vertical="top" wrapText="1"/>
    </xf>
    <xf numFmtId="0" fontId="1" fillId="0" borderId="29" xfId="0" applyFont="1" applyBorder="1" applyAlignment="1">
      <alignment vertical="top" wrapText="1"/>
    </xf>
    <xf numFmtId="0" fontId="1" fillId="0" borderId="30" xfId="0" applyFont="1" applyBorder="1" applyAlignment="1">
      <alignment vertical="top" wrapText="1"/>
    </xf>
    <xf numFmtId="0" fontId="1" fillId="0" borderId="16" xfId="0" applyFont="1" applyBorder="1" applyAlignment="1">
      <alignment vertical="top" wrapText="1"/>
    </xf>
    <xf numFmtId="0" fontId="1" fillId="0" borderId="0" xfId="0" applyFont="1" applyAlignment="1">
      <alignment vertical="top" wrapText="1"/>
    </xf>
    <xf numFmtId="0" fontId="1" fillId="0" borderId="17" xfId="0" applyFont="1" applyBorder="1" applyAlignment="1">
      <alignment vertical="top" wrapText="1"/>
    </xf>
    <xf numFmtId="0" fontId="1" fillId="0" borderId="63" xfId="0" applyFont="1" applyBorder="1" applyAlignment="1">
      <alignment vertical="top" wrapText="1"/>
    </xf>
    <xf numFmtId="0" fontId="1" fillId="0" borderId="31" xfId="0" applyFont="1" applyBorder="1" applyAlignment="1">
      <alignment vertical="top" wrapText="1"/>
    </xf>
    <xf numFmtId="0" fontId="1" fillId="0" borderId="64" xfId="0" applyFont="1" applyBorder="1" applyAlignment="1">
      <alignment vertical="top" wrapText="1"/>
    </xf>
    <xf numFmtId="166" fontId="46" fillId="5" borderId="1" xfId="4" applyNumberFormat="1" applyFont="1" applyFill="1" applyBorder="1" applyAlignment="1" applyProtection="1">
      <alignment horizontal="center" wrapText="1"/>
    </xf>
    <xf numFmtId="0" fontId="45" fillId="5" borderId="23" xfId="0" applyFont="1" applyFill="1" applyBorder="1" applyAlignment="1">
      <alignment horizontal="center" wrapText="1"/>
    </xf>
    <xf numFmtId="165" fontId="4" fillId="5" borderId="1" xfId="1" applyNumberFormat="1" applyFont="1" applyFill="1" applyBorder="1" applyAlignment="1" applyProtection="1">
      <alignment horizontal="center" wrapText="1"/>
    </xf>
    <xf numFmtId="0" fontId="0" fillId="5" borderId="23" xfId="0" applyFill="1" applyBorder="1" applyAlignment="1">
      <alignment horizontal="center" wrapText="1"/>
    </xf>
    <xf numFmtId="166" fontId="4" fillId="4" borderId="1" xfId="4" applyNumberFormat="1" applyFont="1" applyFill="1" applyBorder="1" applyAlignment="1" applyProtection="1">
      <alignment horizontal="center" wrapText="1"/>
    </xf>
    <xf numFmtId="0" fontId="0" fillId="4" borderId="23" xfId="0" applyFill="1" applyBorder="1" applyAlignment="1">
      <alignment horizontal="center" wrapText="1"/>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2" fillId="6" borderId="37" xfId="0" applyFont="1" applyFill="1" applyBorder="1" applyAlignment="1"/>
    <xf numFmtId="0" fontId="33" fillId="6" borderId="60" xfId="0" applyFont="1" applyFill="1" applyBorder="1" applyAlignment="1"/>
    <xf numFmtId="0" fontId="33" fillId="6" borderId="36" xfId="0" applyFont="1" applyFill="1" applyBorder="1" applyAlignment="1"/>
    <xf numFmtId="0" fontId="4" fillId="6" borderId="62" xfId="0" applyFont="1" applyFill="1" applyBorder="1" applyAlignment="1">
      <alignment horizontal="left" vertical="center" wrapText="1" indent="1"/>
    </xf>
    <xf numFmtId="0" fontId="4" fillId="6" borderId="29" xfId="0" applyFont="1" applyFill="1" applyBorder="1" applyAlignment="1">
      <alignment horizontal="left" vertical="center" wrapText="1" indent="1"/>
    </xf>
    <xf numFmtId="0" fontId="4" fillId="6" borderId="30" xfId="0" applyFont="1" applyFill="1" applyBorder="1" applyAlignment="1">
      <alignment horizontal="left" vertical="center" wrapText="1" indent="1"/>
    </xf>
    <xf numFmtId="166" fontId="46" fillId="5" borderId="1" xfId="4" applyNumberFormat="1" applyFont="1" applyFill="1" applyBorder="1" applyAlignment="1" applyProtection="1">
      <alignment horizontal="center" vertical="top" wrapText="1"/>
    </xf>
    <xf numFmtId="0" fontId="45" fillId="5" borderId="23" xfId="0" applyFont="1" applyFill="1" applyBorder="1" applyAlignment="1">
      <alignment horizontal="center" vertical="top" wrapText="1"/>
    </xf>
    <xf numFmtId="0" fontId="3" fillId="5" borderId="37" xfId="0" applyFont="1" applyFill="1" applyBorder="1" applyAlignment="1" applyProtection="1">
      <alignment horizontal="left" vertical="center" wrapText="1"/>
      <protection locked="0"/>
    </xf>
    <xf numFmtId="0" fontId="1" fillId="5" borderId="60" xfId="0" applyFont="1" applyFill="1" applyBorder="1" applyAlignment="1" applyProtection="1">
      <alignment horizontal="left" vertical="center" wrapText="1"/>
      <protection locked="0"/>
    </xf>
    <xf numFmtId="0" fontId="1" fillId="5" borderId="36" xfId="0" applyFont="1" applyFill="1" applyBorder="1" applyAlignment="1" applyProtection="1">
      <alignment horizontal="left" vertical="center" wrapText="1"/>
      <protection locked="0"/>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xf>
    <xf numFmtId="49" fontId="10" fillId="0" borderId="31" xfId="0" applyNumberFormat="1" applyFont="1" applyBorder="1" applyAlignment="1">
      <alignment horizontal="center" vertical="center"/>
    </xf>
    <xf numFmtId="0" fontId="1" fillId="6" borderId="37" xfId="0" applyFont="1" applyFill="1" applyBorder="1" applyAlignment="1" applyProtection="1">
      <alignment horizontal="left" vertical="center" wrapText="1"/>
      <protection locked="0"/>
    </xf>
    <xf numFmtId="49" fontId="4"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2" fillId="0" borderId="0" xfId="0" applyNumberFormat="1" applyFont="1" applyAlignment="1">
      <alignment horizontal="right" vertical="top" wrapText="1"/>
    </xf>
    <xf numFmtId="0" fontId="2" fillId="0" borderId="0" xfId="0" applyFont="1" applyAlignment="1">
      <alignment vertical="top" wrapText="1"/>
    </xf>
    <xf numFmtId="164" fontId="16" fillId="0" borderId="0" xfId="0" applyNumberFormat="1" applyFont="1" applyAlignment="1">
      <alignment horizontal="right" vertical="top" wrapText="1"/>
    </xf>
    <xf numFmtId="0" fontId="16" fillId="0" borderId="0" xfId="0" applyFont="1" applyAlignment="1">
      <alignment horizontal="right" vertical="top" wrapText="1"/>
    </xf>
    <xf numFmtId="0" fontId="20" fillId="2" borderId="12" xfId="0" applyFont="1" applyFill="1" applyBorder="1" applyAlignment="1">
      <alignment horizontal="center" vertical="center"/>
    </xf>
    <xf numFmtId="0" fontId="20" fillId="2" borderId="11" xfId="0" applyFont="1" applyFill="1" applyBorder="1" applyAlignment="1">
      <alignment horizontal="center" vertical="center"/>
    </xf>
    <xf numFmtId="0" fontId="19" fillId="0" borderId="0" xfId="0" applyFont="1" applyAlignment="1">
      <alignment horizontal="right" vertical="center"/>
    </xf>
    <xf numFmtId="0" fontId="0" fillId="0" borderId="0" xfId="0" applyAlignment="1">
      <alignment vertical="center"/>
    </xf>
    <xf numFmtId="0" fontId="21"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right" vertical="center"/>
    </xf>
    <xf numFmtId="0" fontId="0" fillId="0" borderId="0" xfId="0" applyAlignment="1">
      <alignment horizontal="right" vertical="center"/>
    </xf>
    <xf numFmtId="0" fontId="23" fillId="0" borderId="65" xfId="0" applyFont="1" applyBorder="1" applyAlignment="1">
      <alignment vertical="center"/>
    </xf>
    <xf numFmtId="0" fontId="23" fillId="0" borderId="66" xfId="0" applyFont="1" applyBorder="1" applyAlignment="1">
      <alignment vertical="center"/>
    </xf>
    <xf numFmtId="0" fontId="20" fillId="2" borderId="66" xfId="0" applyFont="1" applyFill="1" applyBorder="1" applyAlignment="1">
      <alignment vertical="center"/>
    </xf>
    <xf numFmtId="0" fontId="20" fillId="2" borderId="29" xfId="0" applyFont="1" applyFill="1" applyBorder="1" applyAlignment="1">
      <alignment vertical="center"/>
    </xf>
    <xf numFmtId="0" fontId="20" fillId="2" borderId="30" xfId="0" applyFont="1" applyFill="1" applyBorder="1" applyAlignment="1">
      <alignment vertical="center"/>
    </xf>
    <xf numFmtId="0" fontId="20" fillId="0" borderId="3" xfId="0" applyFont="1" applyBorder="1" applyAlignment="1">
      <alignment horizontal="center" vertical="center"/>
    </xf>
    <xf numFmtId="0" fontId="20" fillId="0" borderId="10" xfId="0" applyFont="1" applyBorder="1" applyAlignment="1">
      <alignment horizontal="center" vertical="center"/>
    </xf>
    <xf numFmtId="0" fontId="0" fillId="0" borderId="19" xfId="0" applyBorder="1" applyAlignment="1">
      <alignment horizontal="center" vertical="center"/>
    </xf>
    <xf numFmtId="0" fontId="20" fillId="0" borderId="16" xfId="0" applyFont="1" applyBorder="1" applyAlignment="1">
      <alignment vertical="center"/>
    </xf>
    <xf numFmtId="0" fontId="0" fillId="0" borderId="16" xfId="0" applyBorder="1" applyAlignment="1">
      <alignment vertical="center"/>
    </xf>
    <xf numFmtId="0" fontId="20" fillId="0" borderId="5" xfId="0" applyFont="1" applyBorder="1" applyAlignment="1">
      <alignment horizontal="center" vertical="center" wrapText="1"/>
    </xf>
    <xf numFmtId="0" fontId="0" fillId="0" borderId="5" xfId="0" applyBorder="1" applyAlignment="1">
      <alignment vertical="center"/>
    </xf>
    <xf numFmtId="0" fontId="20" fillId="0" borderId="4" xfId="0" applyFont="1" applyBorder="1" applyAlignment="1">
      <alignment horizontal="center" vertical="center" wrapText="1"/>
    </xf>
    <xf numFmtId="0" fontId="0" fillId="0" borderId="4" xfId="0" applyBorder="1" applyAlignment="1">
      <alignment vertical="center"/>
    </xf>
    <xf numFmtId="0" fontId="20" fillId="0" borderId="0" xfId="0" applyFont="1" applyAlignment="1">
      <alignment vertical="center"/>
    </xf>
    <xf numFmtId="0" fontId="20" fillId="0" borderId="10" xfId="0" applyFont="1" applyBorder="1" applyAlignment="1">
      <alignment vertical="center"/>
    </xf>
    <xf numFmtId="0" fontId="23" fillId="0" borderId="67" xfId="0" applyFont="1" applyBorder="1" applyAlignment="1">
      <alignment horizontal="center" vertical="center"/>
    </xf>
    <xf numFmtId="0" fontId="23" fillId="0" borderId="13" xfId="0" applyFont="1" applyBorder="1" applyAlignment="1">
      <alignment horizontal="center" vertical="center"/>
    </xf>
    <xf numFmtId="0" fontId="20" fillId="2" borderId="13" xfId="0" applyFont="1" applyFill="1" applyBorder="1" applyAlignment="1">
      <alignment vertical="center"/>
    </xf>
    <xf numFmtId="0" fontId="0" fillId="2" borderId="68" xfId="0" applyFill="1" applyBorder="1" applyAlignment="1">
      <alignment vertical="center"/>
    </xf>
    <xf numFmtId="49" fontId="20" fillId="0" borderId="67" xfId="0" applyNumberFormat="1" applyFont="1" applyBorder="1" applyAlignment="1">
      <alignment horizontal="right" vertical="center"/>
    </xf>
    <xf numFmtId="49" fontId="20" fillId="0" borderId="20" xfId="0" applyNumberFormat="1" applyFont="1" applyBorder="1" applyAlignment="1">
      <alignment horizontal="right" vertical="center"/>
    </xf>
    <xf numFmtId="0" fontId="20" fillId="0" borderId="13" xfId="0" applyFont="1" applyBorder="1" applyAlignment="1">
      <alignment vertical="center"/>
    </xf>
    <xf numFmtId="0" fontId="20"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3" fillId="0" borderId="3" xfId="0" applyFont="1" applyBorder="1" applyAlignment="1">
      <alignment horizontal="center" vertical="center"/>
    </xf>
    <xf numFmtId="0" fontId="23" fillId="0" borderId="10" xfId="0" applyFont="1" applyBorder="1" applyAlignment="1">
      <alignment horizontal="center" vertical="center"/>
    </xf>
    <xf numFmtId="0" fontId="20" fillId="0" borderId="22" xfId="0" applyFont="1" applyBorder="1" applyAlignment="1">
      <alignment horizontal="center" vertical="center"/>
    </xf>
    <xf numFmtId="0" fontId="20" fillId="0" borderId="32" xfId="0" applyFont="1" applyBorder="1" applyAlignment="1">
      <alignment horizontal="center" vertical="center"/>
    </xf>
    <xf numFmtId="0" fontId="20" fillId="0" borderId="6" xfId="0" applyFont="1" applyBorder="1" applyAlignment="1">
      <alignment vertical="center"/>
    </xf>
    <xf numFmtId="0" fontId="20" fillId="2" borderId="18" xfId="0" applyFont="1" applyFill="1" applyBorder="1" applyAlignment="1">
      <alignment vertical="center"/>
    </xf>
    <xf numFmtId="0" fontId="20" fillId="2" borderId="10" xfId="0" applyFont="1" applyFill="1" applyBorder="1" applyAlignment="1">
      <alignment vertical="center"/>
    </xf>
    <xf numFmtId="0" fontId="20" fillId="2" borderId="19" xfId="0" applyFont="1" applyFill="1" applyBorder="1" applyAlignment="1">
      <alignment vertical="center"/>
    </xf>
    <xf numFmtId="0" fontId="25" fillId="0" borderId="0" xfId="0" applyFont="1" applyAlignment="1">
      <alignment horizontal="center" vertical="center"/>
    </xf>
    <xf numFmtId="0" fontId="26" fillId="0" borderId="0" xfId="0" applyFont="1" applyAlignment="1">
      <alignment horizontal="center"/>
    </xf>
    <xf numFmtId="0" fontId="0" fillId="0" borderId="0" xfId="0" applyAlignment="1"/>
    <xf numFmtId="0" fontId="23" fillId="0" borderId="10" xfId="0" applyFont="1" applyBorder="1" applyAlignment="1">
      <alignment vertical="center"/>
    </xf>
    <xf numFmtId="0" fontId="0" fillId="0" borderId="10" xfId="0" applyBorder="1" applyAlignment="1">
      <alignment vertical="center"/>
    </xf>
    <xf numFmtId="0" fontId="20" fillId="0" borderId="0" xfId="0" applyFont="1" applyAlignment="1">
      <alignment horizontal="center" vertical="center"/>
    </xf>
    <xf numFmtId="0" fontId="20" fillId="0" borderId="69" xfId="0" applyFont="1" applyBorder="1" applyAlignment="1">
      <alignment vertical="center"/>
    </xf>
    <xf numFmtId="0" fontId="0" fillId="0" borderId="0" xfId="0" applyAlignment="1">
      <alignment horizontal="center"/>
    </xf>
    <xf numFmtId="0" fontId="20" fillId="0" borderId="0" xfId="0" applyFont="1" applyAlignment="1">
      <alignment horizontal="right" vertical="center"/>
    </xf>
    <xf numFmtId="0" fontId="23" fillId="0" borderId="11" xfId="0" applyFont="1" applyBorder="1" applyAlignment="1">
      <alignment vertical="center"/>
    </xf>
    <xf numFmtId="0" fontId="20" fillId="0" borderId="11" xfId="0" applyFont="1" applyBorder="1" applyAlignment="1">
      <alignment vertical="center"/>
    </xf>
    <xf numFmtId="0" fontId="0" fillId="2" borderId="10" xfId="0" applyFill="1" applyBorder="1" applyAlignment="1">
      <alignment vertical="center"/>
    </xf>
    <xf numFmtId="0" fontId="20" fillId="0" borderId="7" xfId="0" applyFont="1" applyBorder="1" applyAlignment="1">
      <alignment vertical="center"/>
    </xf>
    <xf numFmtId="0" fontId="24" fillId="0" borderId="10" xfId="0" applyFont="1" applyBorder="1" applyAlignment="1">
      <alignment horizontal="left" vertical="center"/>
    </xf>
    <xf numFmtId="0" fontId="24" fillId="0" borderId="6" xfId="0" applyFont="1" applyBorder="1" applyAlignment="1">
      <alignment horizontal="left" vertical="center"/>
    </xf>
    <xf numFmtId="0" fontId="20" fillId="0" borderId="10" xfId="0" applyFont="1" applyBorder="1" applyAlignment="1">
      <alignment horizontal="left" vertical="center"/>
    </xf>
    <xf numFmtId="0" fontId="20" fillId="0" borderId="13" xfId="0" applyFont="1" applyBorder="1" applyAlignment="1">
      <alignment horizontal="center"/>
    </xf>
    <xf numFmtId="0" fontId="0" fillId="0" borderId="13" xfId="0" applyBorder="1" applyAlignment="1"/>
    <xf numFmtId="0" fontId="0" fillId="0" borderId="11" xfId="0" applyBorder="1" applyAlignment="1"/>
    <xf numFmtId="0" fontId="20" fillId="0" borderId="10" xfId="0" applyFont="1" applyBorder="1" applyAlignment="1" applyProtection="1">
      <alignment horizontal="left" vertical="center"/>
      <protection locked="0"/>
    </xf>
    <xf numFmtId="0" fontId="20" fillId="0" borderId="6" xfId="0" applyFont="1" applyBorder="1" applyAlignment="1" applyProtection="1">
      <alignment horizontal="left" vertical="center"/>
      <protection locked="0"/>
    </xf>
    <xf numFmtId="0" fontId="20" fillId="0" borderId="13" xfId="0" applyFont="1" applyBorder="1" applyAlignment="1">
      <alignment horizontal="left" vertical="top"/>
    </xf>
    <xf numFmtId="0" fontId="28" fillId="0" borderId="0" xfId="0" applyFont="1" applyAlignment="1">
      <alignment horizontal="center" vertical="center"/>
    </xf>
    <xf numFmtId="0" fontId="20" fillId="0" borderId="0" xfId="0" applyFont="1" applyAlignment="1">
      <alignment vertical="top"/>
    </xf>
    <xf numFmtId="0" fontId="19"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0" fillId="0" borderId="0" xfId="0" applyAlignment="1">
      <alignment vertical="top"/>
    </xf>
    <xf numFmtId="0" fontId="20" fillId="0" borderId="11" xfId="0" applyFont="1" applyBorder="1" applyAlignment="1">
      <alignment vertical="top"/>
    </xf>
    <xf numFmtId="0" fontId="0" fillId="0" borderId="11" xfId="0" applyBorder="1" applyAlignment="1">
      <alignment vertical="top"/>
    </xf>
    <xf numFmtId="0" fontId="0" fillId="0" borderId="11" xfId="0" applyBorder="1" applyAlignment="1">
      <alignment horizontal="left" vertical="top"/>
    </xf>
    <xf numFmtId="0" fontId="0" fillId="0" borderId="7" xfId="0" applyBorder="1" applyAlignment="1">
      <alignment horizontal="left" vertical="top"/>
    </xf>
    <xf numFmtId="0" fontId="20" fillId="0" borderId="12" xfId="0" applyFont="1" applyBorder="1" applyAlignment="1">
      <alignment horizontal="left" vertical="top"/>
    </xf>
    <xf numFmtId="0" fontId="20" fillId="0" borderId="13" xfId="0" applyFont="1" applyBorder="1" applyAlignment="1">
      <alignment vertical="top"/>
    </xf>
    <xf numFmtId="0" fontId="23" fillId="0" borderId="0" xfId="0" applyFont="1" applyAlignment="1">
      <alignment vertical="center"/>
    </xf>
    <xf numFmtId="0" fontId="20" fillId="2" borderId="0" xfId="0" applyFont="1" applyFill="1" applyAlignment="1">
      <alignment vertical="center"/>
    </xf>
    <xf numFmtId="0" fontId="20" fillId="0" borderId="35" xfId="0" applyFont="1" applyBorder="1" applyAlignment="1">
      <alignment horizontal="left" vertical="top"/>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0" xfId="0" applyFont="1" applyAlignment="1">
      <alignmen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2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1" fillId="0" borderId="0" xfId="0" applyFont="1" applyAlignment="1">
      <alignment horizontal="right" vertical="center"/>
    </xf>
    <xf numFmtId="0" fontId="4" fillId="0" borderId="10" xfId="0" applyFont="1" applyBorder="1" applyAlignment="1">
      <alignment vertical="center"/>
    </xf>
    <xf numFmtId="0" fontId="7" fillId="2" borderId="10" xfId="0" applyFont="1" applyFill="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61" xfId="0" applyFont="1" applyBorder="1" applyAlignment="1">
      <alignment horizontal="center" vertical="center"/>
    </xf>
    <xf numFmtId="0" fontId="7" fillId="0" borderId="8" xfId="0" applyFont="1" applyBorder="1" applyAlignment="1">
      <alignment horizontal="center" vertical="center"/>
    </xf>
    <xf numFmtId="0" fontId="26" fillId="0" borderId="0" xfId="0" applyFont="1" applyAlignment="1">
      <alignment horizontal="center" vertical="center"/>
    </xf>
    <xf numFmtId="0" fontId="1" fillId="0" borderId="0" xfId="0" applyFont="1" applyAlignment="1"/>
    <xf numFmtId="0" fontId="7" fillId="0" borderId="6" xfId="0" applyFont="1" applyBorder="1" applyAlignment="1">
      <alignment vertical="center"/>
    </xf>
    <xf numFmtId="0" fontId="31" fillId="0" borderId="0" xfId="0" applyFont="1" applyAlignment="1">
      <alignment horizontal="center" vertical="center"/>
    </xf>
    <xf numFmtId="0" fontId="1" fillId="0" borderId="0" xfId="0" applyFont="1" applyAlignment="1">
      <alignment horizontal="center"/>
    </xf>
    <xf numFmtId="0" fontId="31" fillId="0" borderId="0" xfId="0" applyFont="1" applyAlignment="1">
      <alignment horizontal="right" vertical="center"/>
    </xf>
    <xf numFmtId="0" fontId="1" fillId="0" borderId="80" xfId="0" applyFont="1" applyFill="1" applyBorder="1" applyAlignment="1" applyProtection="1">
      <alignment vertical="top"/>
      <protection locked="0"/>
    </xf>
    <xf numFmtId="0" fontId="1" fillId="0" borderId="3" xfId="0" applyFont="1" applyFill="1" applyBorder="1" applyAlignment="1" applyProtection="1">
      <alignment vertical="top"/>
      <protection locked="0"/>
    </xf>
    <xf numFmtId="14" fontId="7" fillId="0" borderId="11" xfId="0" applyNumberFormat="1" applyFont="1" applyFill="1" applyBorder="1" applyAlignment="1" applyProtection="1">
      <alignment horizontal="left" vertical="center" wrapText="1"/>
      <protection locked="0"/>
    </xf>
  </cellXfs>
  <cellStyles count="6">
    <cellStyle name="Currency" xfId="1" builtinId="4"/>
    <cellStyle name="Normal" xfId="0" builtinId="0"/>
    <cellStyle name="Normal 2" xfId="2" xr:uid="{00000000-0005-0000-0000-000002000000}"/>
    <cellStyle name="Normal 3" xfId="3" xr:uid="{00000000-0005-0000-0000-000003000000}"/>
    <cellStyle name="Normal 3 2" xfId="5" xr:uid="{D2AE7EC8-C881-45F8-A9B5-D884C48AED3B}"/>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ams/IIJA-InfrastructureInvestmentandJobsAct/Shared%20Documents/General/Programs/GRIP/Grid%20Resilience%2040101c/IIJA%20GRIP%20Resilience%20Input%20She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hillil/Documents/LP%20Documents/Analysis/2023/IIJA/DOE%20Files/1D_Resiliency_FOA%20Budget%20Justification%201-5%20Y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ef"/>
      <sheetName val="Term page"/>
      <sheetName val="COST"/>
      <sheetName val="AdditionalProjects"/>
      <sheetName val="Assumptions"/>
      <sheetName val="InvestmentDescriptions"/>
      <sheetName val="DeviceDetails_Dist"/>
      <sheetName val="CostAssumptions"/>
      <sheetName val="Pivot for DeviceDetailsDistCost"/>
      <sheetName val="Pivot for UG Calc"/>
      <sheetName val="Device Details Subst"/>
      <sheetName val="Pivot for DeviceDetailsSubst"/>
      <sheetName val="Priority"/>
      <sheetName val="Hours backup"/>
      <sheetName val="Hours"/>
      <sheetName val="Substation"/>
      <sheetName val="Model Assumptions"/>
      <sheetName val="IIJA GRIP Resilience Input She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nd Summary"/>
      <sheetName val="a. Personnel"/>
      <sheetName val="b. Fringe"/>
      <sheetName val="c. Travel"/>
      <sheetName val="d. Equipment"/>
      <sheetName val="e. Supplies"/>
      <sheetName val="f. Contractual"/>
      <sheetName val="g. Construction"/>
      <sheetName val="h. Other"/>
      <sheetName val="i. Indirect"/>
      <sheetName val="j. Cost Share"/>
      <sheetName val="SF-424A"/>
      <sheetName val="SF-424A Cost Categories"/>
    </sheetNames>
    <sheetDataSet>
      <sheetData sheetId="0">
        <row r="32">
          <cell r="F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
          <cell r="F7">
            <v>0</v>
          </cell>
        </row>
      </sheetData>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5" Type="http://schemas.openxmlformats.org/officeDocument/2006/relationships/printerSettings" Target="../printerSettings/printerSettings62.bin"/><Relationship Id="rId4" Type="http://schemas.openxmlformats.org/officeDocument/2006/relationships/printerSettings" Target="../printerSettings/printerSettings6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41"/>
  <sheetViews>
    <sheetView showGridLines="0" tabSelected="1" zoomScaleNormal="100" workbookViewId="0"/>
  </sheetViews>
  <sheetFormatPr defaultColWidth="9.140625" defaultRowHeight="12.75" x14ac:dyDescent="0.2"/>
  <cols>
    <col min="1" max="1" width="24.140625" style="133" customWidth="1"/>
    <col min="2" max="6" width="16.42578125" style="133" customWidth="1"/>
    <col min="7" max="8" width="16.42578125" style="109" customWidth="1"/>
    <col min="9" max="9" width="42.140625" style="110" customWidth="1"/>
    <col min="10" max="10" width="9.28515625" style="109" customWidth="1"/>
    <col min="11" max="11" width="17.85546875" style="109" customWidth="1"/>
    <col min="12" max="12" width="13.7109375" style="109" customWidth="1"/>
    <col min="13" max="13" width="14.140625" style="109" customWidth="1"/>
    <col min="14" max="22" width="9.28515625" style="109" customWidth="1"/>
    <col min="23" max="16384" width="9.140625" style="109"/>
  </cols>
  <sheetData>
    <row r="1" spans="1:16" s="110" customFormat="1" ht="11.25" customHeight="1" x14ac:dyDescent="0.2">
      <c r="A1" s="124"/>
      <c r="B1" s="125"/>
      <c r="C1" s="538" t="s">
        <v>0</v>
      </c>
      <c r="D1" s="538"/>
      <c r="E1" s="538"/>
      <c r="F1" s="538"/>
      <c r="G1" s="538"/>
      <c r="H1" s="538"/>
      <c r="I1" s="126"/>
      <c r="J1" s="328"/>
      <c r="K1" s="328"/>
      <c r="L1" s="328"/>
      <c r="M1" s="328"/>
      <c r="N1" s="328"/>
      <c r="O1" s="328"/>
      <c r="P1" s="328"/>
    </row>
    <row r="2" spans="1:16" s="110" customFormat="1" ht="11.25" customHeight="1" x14ac:dyDescent="0.2">
      <c r="A2" s="127"/>
      <c r="B2" s="125"/>
      <c r="C2" s="538"/>
      <c r="D2" s="538"/>
      <c r="E2" s="538"/>
      <c r="F2" s="538"/>
      <c r="G2" s="538"/>
      <c r="H2" s="538"/>
      <c r="I2" s="126"/>
      <c r="J2" s="328"/>
      <c r="K2" s="328"/>
      <c r="L2" s="328"/>
      <c r="M2" s="328"/>
      <c r="N2" s="328"/>
      <c r="O2" s="328"/>
      <c r="P2" s="328"/>
    </row>
    <row r="3" spans="1:16" s="130" customFormat="1" ht="16.5" customHeight="1" x14ac:dyDescent="0.2">
      <c r="A3" s="128" t="s">
        <v>1</v>
      </c>
      <c r="B3" s="539"/>
      <c r="C3" s="539"/>
      <c r="D3" s="540" t="s">
        <v>2</v>
      </c>
      <c r="E3" s="540"/>
      <c r="F3" s="540"/>
      <c r="G3" s="540"/>
      <c r="H3" s="540"/>
      <c r="I3" s="823">
        <v>44999</v>
      </c>
    </row>
    <row r="4" spans="1:16" s="130" customFormat="1" ht="15" customHeight="1" x14ac:dyDescent="0.2">
      <c r="A4" s="128" t="s">
        <v>3</v>
      </c>
      <c r="B4" s="550" t="s">
        <v>4</v>
      </c>
      <c r="C4" s="550"/>
      <c r="D4" s="540" t="s">
        <v>5</v>
      </c>
      <c r="E4" s="540"/>
      <c r="F4" s="540"/>
      <c r="G4" s="540"/>
      <c r="H4" s="540"/>
      <c r="I4" s="129" t="s">
        <v>4</v>
      </c>
    </row>
    <row r="5" spans="1:16" s="130" customFormat="1" ht="10.5" customHeight="1" thickBot="1" x14ac:dyDescent="0.25">
      <c r="A5" s="128"/>
      <c r="B5" s="131"/>
      <c r="C5" s="131"/>
      <c r="D5" s="128"/>
      <c r="E5" s="128"/>
      <c r="F5" s="128"/>
      <c r="G5" s="128"/>
      <c r="H5" s="128"/>
      <c r="I5" s="132" t="s">
        <v>6</v>
      </c>
    </row>
    <row r="6" spans="1:16" ht="32.25" customHeight="1" thickBot="1" x14ac:dyDescent="0.25">
      <c r="A6" s="551" t="s">
        <v>7</v>
      </c>
      <c r="B6" s="552"/>
      <c r="C6" s="552"/>
      <c r="D6" s="552"/>
      <c r="E6" s="552"/>
      <c r="F6" s="552"/>
      <c r="G6" s="552"/>
      <c r="H6" s="552"/>
      <c r="I6" s="553"/>
    </row>
    <row r="7" spans="1:16" ht="228.75" customHeight="1" thickBot="1" x14ac:dyDescent="0.25">
      <c r="A7" s="554" t="s">
        <v>8</v>
      </c>
      <c r="B7" s="555"/>
      <c r="C7" s="555"/>
      <c r="D7" s="555"/>
      <c r="E7" s="555"/>
      <c r="F7" s="555"/>
      <c r="G7" s="555"/>
      <c r="H7" s="555"/>
      <c r="I7" s="556"/>
      <c r="K7" s="130"/>
      <c r="L7" s="130"/>
      <c r="M7" s="130"/>
      <c r="N7" s="130"/>
      <c r="O7" s="130"/>
      <c r="P7" s="130"/>
    </row>
    <row r="8" spans="1:16" ht="7.5" customHeight="1" thickBot="1" x14ac:dyDescent="0.25">
      <c r="G8" s="133"/>
      <c r="H8" s="133"/>
      <c r="I8" s="329"/>
      <c r="K8" s="130"/>
      <c r="L8" s="130"/>
      <c r="M8" s="130"/>
      <c r="N8" s="130"/>
      <c r="O8" s="130"/>
      <c r="P8" s="130"/>
    </row>
    <row r="9" spans="1:16" ht="29.25" customHeight="1" thickBot="1" x14ac:dyDescent="0.25">
      <c r="A9" s="541" t="s">
        <v>9</v>
      </c>
      <c r="B9" s="542"/>
      <c r="C9" s="542"/>
      <c r="D9" s="542"/>
      <c r="E9" s="542"/>
      <c r="F9" s="542"/>
      <c r="G9" s="542"/>
      <c r="H9" s="542"/>
      <c r="I9" s="543"/>
      <c r="K9" s="130"/>
      <c r="L9" s="130"/>
      <c r="M9" s="130"/>
      <c r="N9" s="130"/>
      <c r="O9" s="130"/>
      <c r="P9" s="130"/>
    </row>
    <row r="10" spans="1:16" ht="9.75" customHeight="1" thickBot="1" x14ac:dyDescent="0.25">
      <c r="A10" s="163" t="s">
        <v>10</v>
      </c>
      <c r="B10" s="159"/>
      <c r="C10" s="152"/>
      <c r="D10" s="152"/>
      <c r="E10" s="152"/>
      <c r="F10" s="152"/>
      <c r="G10" s="152"/>
      <c r="H10" s="152"/>
      <c r="I10" s="158"/>
      <c r="K10" s="130"/>
      <c r="L10" s="130"/>
      <c r="M10" s="130"/>
      <c r="N10" s="130"/>
      <c r="O10" s="130"/>
      <c r="P10" s="130"/>
    </row>
    <row r="11" spans="1:16" ht="15" thickBot="1" x14ac:dyDescent="0.25">
      <c r="A11" s="557"/>
      <c r="B11" s="160"/>
      <c r="C11" s="161" t="s">
        <v>11</v>
      </c>
      <c r="D11" s="161" t="s">
        <v>12</v>
      </c>
      <c r="E11" s="161"/>
      <c r="F11" s="161"/>
      <c r="G11" s="161" t="s">
        <v>13</v>
      </c>
      <c r="H11" s="161" t="s">
        <v>14</v>
      </c>
      <c r="I11" s="162" t="s">
        <v>15</v>
      </c>
      <c r="K11" s="130"/>
      <c r="L11" s="130"/>
      <c r="M11" s="130"/>
      <c r="N11" s="130"/>
      <c r="O11" s="130"/>
      <c r="P11" s="130"/>
    </row>
    <row r="12" spans="1:16" ht="14.25" x14ac:dyDescent="0.2">
      <c r="A12" s="558"/>
      <c r="B12" s="153" t="s">
        <v>16</v>
      </c>
      <c r="C12" s="330">
        <f>G12-D12</f>
        <v>1164610.658137793</v>
      </c>
      <c r="D12" s="330">
        <f>'j. Cost Share'!D17</f>
        <v>1219635.0373212548</v>
      </c>
      <c r="E12" s="330"/>
      <c r="F12" s="330"/>
      <c r="G12" s="330">
        <f>B34</f>
        <v>2384245.6954590478</v>
      </c>
      <c r="H12" s="331">
        <f>IF(G12&gt;0,D12/G12,0)</f>
        <v>0.51153915875537903</v>
      </c>
      <c r="I12" s="532" t="s">
        <v>17</v>
      </c>
      <c r="K12" s="534"/>
      <c r="L12" s="534"/>
      <c r="M12" s="534"/>
      <c r="N12" s="130"/>
      <c r="O12" s="130"/>
      <c r="P12" s="130"/>
    </row>
    <row r="13" spans="1:16" ht="14.25" x14ac:dyDescent="0.2">
      <c r="A13" s="558"/>
      <c r="B13" s="154" t="s">
        <v>18</v>
      </c>
      <c r="C13" s="330">
        <f>G13-D13</f>
        <v>13226370.431939555</v>
      </c>
      <c r="D13" s="330">
        <f>'j. Cost Share'!E17</f>
        <v>13851276.976270581</v>
      </c>
      <c r="E13" s="330"/>
      <c r="F13" s="330"/>
      <c r="G13" s="330">
        <f>C34</f>
        <v>27077647.408210136</v>
      </c>
      <c r="H13" s="331">
        <f t="shared" ref="H13:H17" si="0">IF(G13&gt;0,D13/G13,0)</f>
        <v>0.51153915875537892</v>
      </c>
      <c r="I13" s="532" t="s">
        <v>19</v>
      </c>
      <c r="K13" s="534"/>
      <c r="L13" s="534"/>
      <c r="M13" s="534"/>
      <c r="N13" s="130"/>
      <c r="O13" s="130"/>
      <c r="P13" s="130"/>
    </row>
    <row r="14" spans="1:16" ht="14.25" x14ac:dyDescent="0.2">
      <c r="A14" s="558"/>
      <c r="B14" s="154" t="s">
        <v>20</v>
      </c>
      <c r="C14" s="330">
        <f>G14-D14</f>
        <v>20502713.082358994</v>
      </c>
      <c r="D14" s="330">
        <f>'j. Cost Share'!F17</f>
        <v>21471405.109218299</v>
      </c>
      <c r="E14" s="330"/>
      <c r="F14" s="330"/>
      <c r="G14" s="330">
        <f>D34</f>
        <v>41974118.191577293</v>
      </c>
      <c r="H14" s="331">
        <f t="shared" si="0"/>
        <v>0.51153915875537903</v>
      </c>
      <c r="I14" s="532" t="s">
        <v>21</v>
      </c>
      <c r="K14" s="534"/>
      <c r="L14" s="534"/>
      <c r="M14" s="534"/>
      <c r="N14" s="130"/>
      <c r="O14" s="130"/>
      <c r="P14" s="130"/>
    </row>
    <row r="15" spans="1:16" ht="14.25" x14ac:dyDescent="0.2">
      <c r="A15" s="558"/>
      <c r="B15" s="154" t="s">
        <v>22</v>
      </c>
      <c r="C15" s="330">
        <f t="shared" ref="C15:C16" si="1">G15-D15</f>
        <v>15093269.731097218</v>
      </c>
      <c r="D15" s="330">
        <f>'j. Cost Share'!G17</f>
        <v>15806381.697743755</v>
      </c>
      <c r="E15" s="332"/>
      <c r="F15" s="332"/>
      <c r="G15" s="330">
        <f>E34</f>
        <v>30899651.428840972</v>
      </c>
      <c r="H15" s="331">
        <f t="shared" si="0"/>
        <v>0.51153915875537892</v>
      </c>
      <c r="I15" s="532" t="s">
        <v>23</v>
      </c>
      <c r="K15" s="534"/>
      <c r="L15" s="534"/>
      <c r="M15" s="534"/>
      <c r="N15" s="130"/>
      <c r="O15" s="130"/>
      <c r="P15" s="130"/>
    </row>
    <row r="16" spans="1:16" ht="14.25" x14ac:dyDescent="0.2">
      <c r="A16" s="558"/>
      <c r="B16" s="154" t="s">
        <v>24</v>
      </c>
      <c r="C16" s="330">
        <f t="shared" si="1"/>
        <v>13036.096466444646</v>
      </c>
      <c r="D16" s="330">
        <f>'j. Cost Share'!H17</f>
        <v>13652.013133555354</v>
      </c>
      <c r="E16" s="332"/>
      <c r="F16" s="332"/>
      <c r="G16" s="330">
        <f>F34</f>
        <v>26688.1096</v>
      </c>
      <c r="H16" s="331">
        <f t="shared" si="0"/>
        <v>0.51153915875537903</v>
      </c>
      <c r="I16" s="533" t="s">
        <v>25</v>
      </c>
      <c r="K16" s="534"/>
      <c r="L16" s="534"/>
      <c r="M16" s="534"/>
      <c r="N16" s="130"/>
      <c r="O16" s="130"/>
      <c r="P16" s="130"/>
    </row>
    <row r="17" spans="1:16" ht="15" thickBot="1" x14ac:dyDescent="0.25">
      <c r="A17" s="559"/>
      <c r="B17" s="155" t="s">
        <v>26</v>
      </c>
      <c r="C17" s="333">
        <f>SUM(C12:C16)</f>
        <v>50000000.000000007</v>
      </c>
      <c r="D17" s="333">
        <f>SUM(D12:D16)</f>
        <v>52362350.83368744</v>
      </c>
      <c r="E17" s="333"/>
      <c r="F17" s="333"/>
      <c r="G17" s="333">
        <f>SUM(G12:G16)</f>
        <v>102362350.83368744</v>
      </c>
      <c r="H17" s="331">
        <f t="shared" si="0"/>
        <v>0.51153915875537903</v>
      </c>
      <c r="I17" s="334"/>
      <c r="K17" s="534"/>
      <c r="L17" s="534"/>
      <c r="M17" s="534"/>
      <c r="N17" s="130"/>
      <c r="O17" s="130"/>
      <c r="P17" s="130"/>
    </row>
    <row r="18" spans="1:16" ht="9.75" customHeight="1" thickBot="1" x14ac:dyDescent="0.25">
      <c r="A18" s="164" t="s">
        <v>27</v>
      </c>
      <c r="B18" s="156"/>
      <c r="C18" s="157"/>
      <c r="D18" s="157"/>
      <c r="E18" s="157"/>
      <c r="F18" s="157"/>
      <c r="G18" s="157"/>
      <c r="H18" s="157"/>
      <c r="I18" s="158"/>
      <c r="K18" s="130"/>
      <c r="L18" s="130"/>
      <c r="M18" s="130"/>
      <c r="N18" s="130"/>
      <c r="O18" s="130"/>
      <c r="P18" s="130"/>
    </row>
    <row r="19" spans="1:16" s="134" customFormat="1" ht="15" thickBot="1" x14ac:dyDescent="0.25">
      <c r="A19" s="165" t="s">
        <v>28</v>
      </c>
      <c r="B19" s="166" t="s">
        <v>16</v>
      </c>
      <c r="C19" s="166" t="s">
        <v>18</v>
      </c>
      <c r="D19" s="166" t="s">
        <v>20</v>
      </c>
      <c r="E19" s="166" t="s">
        <v>22</v>
      </c>
      <c r="F19" s="166" t="s">
        <v>24</v>
      </c>
      <c r="G19" s="166" t="s">
        <v>29</v>
      </c>
      <c r="H19" s="166" t="s">
        <v>30</v>
      </c>
      <c r="I19" s="167" t="s">
        <v>31</v>
      </c>
      <c r="K19" s="130"/>
      <c r="L19" s="130"/>
      <c r="M19" s="130"/>
      <c r="N19" s="130"/>
      <c r="O19" s="130"/>
      <c r="P19" s="130"/>
    </row>
    <row r="20" spans="1:16" ht="15.75" customHeight="1" x14ac:dyDescent="0.2">
      <c r="A20" s="168" t="s">
        <v>32</v>
      </c>
      <c r="B20" s="330">
        <f>'a. Personnel'!E111</f>
        <v>443469.63049049285</v>
      </c>
      <c r="C20" s="330">
        <f>'a. Personnel'!H111</f>
        <v>1346744.4726614777</v>
      </c>
      <c r="D20" s="330">
        <f>'a. Personnel'!K111</f>
        <v>2064124.1595659151</v>
      </c>
      <c r="E20" s="330">
        <f>'a. Personnel'!N111</f>
        <v>1495547.1751287603</v>
      </c>
      <c r="F20" s="330">
        <f>'a. Personnel'!Q111</f>
        <v>0</v>
      </c>
      <c r="G20" s="330">
        <f>SUM(B20:F20)</f>
        <v>5349885.4378466457</v>
      </c>
      <c r="H20" s="331">
        <f>IF(G20&gt;0,G20/G17,0)</f>
        <v>5.2264190830658405E-2</v>
      </c>
      <c r="I20" s="335"/>
      <c r="J20" s="328"/>
      <c r="K20" s="130"/>
      <c r="L20" s="130"/>
      <c r="M20" s="130"/>
      <c r="N20" s="130"/>
      <c r="O20" s="130"/>
      <c r="P20" s="130"/>
    </row>
    <row r="21" spans="1:16" ht="15.75" customHeight="1" x14ac:dyDescent="0.2">
      <c r="A21" s="169" t="s">
        <v>33</v>
      </c>
      <c r="B21" s="332">
        <f>'b. Fringe'!D13</f>
        <v>0</v>
      </c>
      <c r="C21" s="332">
        <f>'b. Fringe'!G13</f>
        <v>0</v>
      </c>
      <c r="D21" s="332">
        <f>'b. Fringe'!J13</f>
        <v>0</v>
      </c>
      <c r="E21" s="330">
        <f>'b. Fringe'!M13</f>
        <v>0</v>
      </c>
      <c r="F21" s="330">
        <f>'b. Fringe'!P13</f>
        <v>0</v>
      </c>
      <c r="G21" s="330">
        <f t="shared" ref="G21:G33" si="2">SUM(B21:F21)</f>
        <v>0</v>
      </c>
      <c r="H21" s="331">
        <f>IF(G21&gt;0,G21/G17,0)</f>
        <v>0</v>
      </c>
      <c r="I21" s="336"/>
      <c r="J21" s="328"/>
      <c r="K21" s="130"/>
      <c r="L21" s="130"/>
      <c r="M21" s="130"/>
      <c r="N21" s="130"/>
      <c r="O21" s="130"/>
      <c r="P21" s="130"/>
    </row>
    <row r="22" spans="1:16" ht="15.75" customHeight="1" x14ac:dyDescent="0.2">
      <c r="A22" s="169" t="s">
        <v>34</v>
      </c>
      <c r="B22" s="332">
        <f>'c. Travel'!K14</f>
        <v>3731</v>
      </c>
      <c r="C22" s="332">
        <f>'c. Travel'!K22</f>
        <v>6814</v>
      </c>
      <c r="D22" s="332">
        <f>'c. Travel'!K30</f>
        <v>3731</v>
      </c>
      <c r="E22" s="330">
        <f>'c. Travel'!K38</f>
        <v>0</v>
      </c>
      <c r="F22" s="330">
        <f>'c. Travel'!K46</f>
        <v>0</v>
      </c>
      <c r="G22" s="330">
        <f t="shared" si="2"/>
        <v>14276</v>
      </c>
      <c r="H22" s="331">
        <f>IF(G22&gt;0,G22/G17,0)</f>
        <v>1.3946533939216419E-4</v>
      </c>
      <c r="I22" s="336"/>
      <c r="J22" s="328"/>
      <c r="K22" s="130"/>
      <c r="L22" s="130"/>
      <c r="M22" s="130"/>
      <c r="N22" s="130"/>
      <c r="O22" s="130"/>
      <c r="P22" s="130"/>
    </row>
    <row r="23" spans="1:16" ht="15.75" customHeight="1" x14ac:dyDescent="0.2">
      <c r="A23" s="169" t="s">
        <v>35</v>
      </c>
      <c r="B23" s="332">
        <f>'d. Equipment'!E10</f>
        <v>0</v>
      </c>
      <c r="C23" s="332">
        <f>'d. Equipment'!E27</f>
        <v>3849599.44</v>
      </c>
      <c r="D23" s="332">
        <f>'d. Equipment'!E49</f>
        <v>7553137.2799999993</v>
      </c>
      <c r="E23" s="330">
        <f>'d. Equipment'!E70</f>
        <v>11656204.949999999</v>
      </c>
      <c r="F23" s="330">
        <f>'d. Equipment'!E78</f>
        <v>0</v>
      </c>
      <c r="G23" s="330">
        <f t="shared" si="2"/>
        <v>23058941.669999998</v>
      </c>
      <c r="H23" s="331">
        <f>IF(G23&gt;0,G23/G17,0)</f>
        <v>0.2252678009267769</v>
      </c>
      <c r="I23" s="336"/>
      <c r="J23" s="328"/>
      <c r="K23" s="130"/>
      <c r="L23" s="130"/>
      <c r="M23" s="130"/>
      <c r="N23" s="130"/>
      <c r="O23" s="130"/>
      <c r="P23" s="130"/>
    </row>
    <row r="24" spans="1:16" ht="15.75" customHeight="1" x14ac:dyDescent="0.2">
      <c r="A24" s="169" t="s">
        <v>36</v>
      </c>
      <c r="B24" s="332">
        <f>'e. Supplies'!E15</f>
        <v>0</v>
      </c>
      <c r="C24" s="332">
        <f>'e. Supplies'!E25</f>
        <v>0</v>
      </c>
      <c r="D24" s="332">
        <f>'e. Supplies'!E35</f>
        <v>0</v>
      </c>
      <c r="E24" s="330">
        <f>'e. Supplies'!E45</f>
        <v>0</v>
      </c>
      <c r="F24" s="330">
        <f>'e. Supplies'!E55</f>
        <v>0</v>
      </c>
      <c r="G24" s="330">
        <f t="shared" si="2"/>
        <v>0</v>
      </c>
      <c r="H24" s="331">
        <f>IF(G24&gt;0,G24/G17,0)</f>
        <v>0</v>
      </c>
      <c r="I24" s="336"/>
      <c r="J24" s="328"/>
      <c r="K24" s="130"/>
      <c r="L24" s="130"/>
      <c r="M24" s="130"/>
      <c r="N24" s="130"/>
      <c r="O24" s="130"/>
      <c r="P24" s="130"/>
    </row>
    <row r="25" spans="1:16" ht="14.25" x14ac:dyDescent="0.2">
      <c r="A25" s="170" t="s">
        <v>37</v>
      </c>
      <c r="B25" s="560"/>
      <c r="C25" s="561"/>
      <c r="D25" s="561"/>
      <c r="E25" s="561"/>
      <c r="F25" s="561"/>
      <c r="G25" s="561"/>
      <c r="H25" s="562"/>
      <c r="I25" s="336"/>
      <c r="J25" s="328"/>
      <c r="K25" s="130"/>
      <c r="L25" s="130"/>
      <c r="M25" s="130"/>
      <c r="N25" s="130"/>
      <c r="O25" s="130"/>
      <c r="P25" s="130"/>
    </row>
    <row r="26" spans="1:16" ht="14.25" x14ac:dyDescent="0.2">
      <c r="A26" s="171" t="s">
        <v>38</v>
      </c>
      <c r="B26" s="332">
        <f>'f. Contractual'!E13</f>
        <v>0</v>
      </c>
      <c r="C26" s="332">
        <f>'f. Contractual'!F13</f>
        <v>0</v>
      </c>
      <c r="D26" s="332">
        <f>'f. Contractual'!G13</f>
        <v>0</v>
      </c>
      <c r="E26" s="330">
        <f>'f. Contractual'!H13</f>
        <v>0</v>
      </c>
      <c r="F26" s="330">
        <f>'f. Contractual'!I13</f>
        <v>0</v>
      </c>
      <c r="G26" s="330">
        <f t="shared" si="2"/>
        <v>0</v>
      </c>
      <c r="H26" s="331">
        <f>IF(G26&gt;0,G26/G17,0)</f>
        <v>0</v>
      </c>
      <c r="I26" s="336"/>
      <c r="J26" s="328"/>
      <c r="K26" s="130"/>
      <c r="L26" s="130"/>
      <c r="M26" s="130"/>
      <c r="N26" s="130"/>
      <c r="O26" s="130"/>
      <c r="P26" s="130"/>
    </row>
    <row r="27" spans="1:16" ht="14.25" x14ac:dyDescent="0.2">
      <c r="A27" s="171" t="s">
        <v>39</v>
      </c>
      <c r="B27" s="330">
        <f>'f. Contractual'!E48</f>
        <v>1818977.2000000002</v>
      </c>
      <c r="C27" s="330">
        <f>'f. Contractual'!F48</f>
        <v>12110709.799999999</v>
      </c>
      <c r="D27" s="330">
        <f>'f. Contractual'!G48</f>
        <v>17484472</v>
      </c>
      <c r="E27" s="330">
        <f>'f. Contractual'!H48</f>
        <v>10596269</v>
      </c>
      <c r="F27" s="330">
        <f>'f. Contractual'!I48</f>
        <v>25721</v>
      </c>
      <c r="G27" s="330">
        <f t="shared" si="2"/>
        <v>42036149</v>
      </c>
      <c r="H27" s="331">
        <f>IF(G27&gt;0,G27/G17,0)</f>
        <v>0.4106602540644847</v>
      </c>
      <c r="I27" s="336"/>
      <c r="J27" s="328"/>
      <c r="K27" s="130"/>
      <c r="L27" s="130"/>
      <c r="M27" s="130"/>
      <c r="N27" s="130"/>
      <c r="O27" s="130"/>
      <c r="P27" s="130"/>
    </row>
    <row r="28" spans="1:16" ht="14.25" x14ac:dyDescent="0.2">
      <c r="A28" s="171" t="s">
        <v>40</v>
      </c>
      <c r="B28" s="330">
        <f>'f. Contractual'!E53</f>
        <v>0</v>
      </c>
      <c r="C28" s="330">
        <f>'f. Contractual'!F53</f>
        <v>0</v>
      </c>
      <c r="D28" s="330">
        <f>'f. Contractual'!G53</f>
        <v>0</v>
      </c>
      <c r="E28" s="330">
        <f>'f. Contractual'!H53</f>
        <v>0</v>
      </c>
      <c r="F28" s="330">
        <f>'f. Contractual'!I53</f>
        <v>0</v>
      </c>
      <c r="G28" s="330">
        <f t="shared" si="2"/>
        <v>0</v>
      </c>
      <c r="H28" s="331">
        <f>IF(G28&gt;0,G28/G17,0)</f>
        <v>0</v>
      </c>
      <c r="I28" s="336"/>
      <c r="J28" s="328"/>
      <c r="K28" s="130"/>
      <c r="L28" s="130"/>
      <c r="M28" s="130"/>
      <c r="N28" s="130"/>
      <c r="O28" s="130"/>
      <c r="P28" s="130"/>
    </row>
    <row r="29" spans="1:16" ht="14.25" x14ac:dyDescent="0.2">
      <c r="A29" s="172" t="s">
        <v>41</v>
      </c>
      <c r="B29" s="330">
        <f>SUM(B26:B28)</f>
        <v>1818977.2000000002</v>
      </c>
      <c r="C29" s="330">
        <f>SUM(C26:C28)</f>
        <v>12110709.799999999</v>
      </c>
      <c r="D29" s="330">
        <f>SUM(D26:D28)</f>
        <v>17484472</v>
      </c>
      <c r="E29" s="330">
        <f t="shared" ref="E29:F29" si="3">SUM(E26:E28)</f>
        <v>10596269</v>
      </c>
      <c r="F29" s="330">
        <f t="shared" si="3"/>
        <v>25721</v>
      </c>
      <c r="G29" s="330">
        <f t="shared" si="2"/>
        <v>42036149</v>
      </c>
      <c r="H29" s="331">
        <f>IF(G29&gt;0,G29/G17,0)</f>
        <v>0.4106602540644847</v>
      </c>
      <c r="I29" s="336"/>
      <c r="J29" s="328"/>
      <c r="K29" s="130"/>
      <c r="L29" s="130"/>
      <c r="M29" s="130"/>
      <c r="N29" s="130"/>
      <c r="O29" s="130"/>
      <c r="P29" s="130"/>
    </row>
    <row r="30" spans="1:16" ht="15.75" customHeight="1" x14ac:dyDescent="0.2">
      <c r="A30" s="169" t="s">
        <v>42</v>
      </c>
      <c r="B30" s="330">
        <f>'g. Construction'!C15</f>
        <v>0</v>
      </c>
      <c r="C30" s="330">
        <f>'g. Construction'!C22</f>
        <v>0</v>
      </c>
      <c r="D30" s="330">
        <f>'g. Construction'!C29</f>
        <v>0</v>
      </c>
      <c r="E30" s="330">
        <f>'g. Construction'!C36</f>
        <v>0</v>
      </c>
      <c r="F30" s="330">
        <f>'g. Construction'!C43</f>
        <v>0</v>
      </c>
      <c r="G30" s="330">
        <f t="shared" si="2"/>
        <v>0</v>
      </c>
      <c r="H30" s="331">
        <f>IF(G30&gt;0,G30/G17,0)</f>
        <v>0</v>
      </c>
      <c r="I30" s="336"/>
      <c r="J30" s="328"/>
      <c r="K30" s="130"/>
      <c r="L30" s="130"/>
      <c r="M30" s="130"/>
      <c r="N30" s="130"/>
      <c r="O30" s="130"/>
      <c r="P30" s="130"/>
    </row>
    <row r="31" spans="1:16" ht="15.75" customHeight="1" x14ac:dyDescent="0.2">
      <c r="A31" s="169" t="s">
        <v>43</v>
      </c>
      <c r="B31" s="332">
        <f>'h. Other'!C10</f>
        <v>0</v>
      </c>
      <c r="C31" s="332">
        <f>'h. Other'!C928</f>
        <v>8422894.3899999969</v>
      </c>
      <c r="D31" s="332">
        <f>'h. Other'!C2364</f>
        <v>12790095.099999994</v>
      </c>
      <c r="E31" s="330">
        <f>'h. Other'!C3196</f>
        <v>5621479.3300000029</v>
      </c>
      <c r="F31" s="330">
        <f>'h. Other'!C3204</f>
        <v>0</v>
      </c>
      <c r="G31" s="330">
        <f t="shared" si="2"/>
        <v>26834468.819999993</v>
      </c>
      <c r="H31" s="331">
        <f>IF(G31&gt;0,G31/G17,0)</f>
        <v>0.26215174428339499</v>
      </c>
      <c r="I31" s="336"/>
      <c r="J31" s="328"/>
      <c r="K31" s="130"/>
      <c r="L31" s="130"/>
      <c r="M31" s="130"/>
      <c r="N31" s="130"/>
      <c r="O31" s="130"/>
      <c r="P31" s="130"/>
    </row>
    <row r="32" spans="1:16" ht="15.75" customHeight="1" x14ac:dyDescent="0.2">
      <c r="A32" s="169" t="s">
        <v>44</v>
      </c>
      <c r="B32" s="332">
        <f>B20+B21+B22+B23+B24+B29+B30+B31</f>
        <v>2266177.8304904932</v>
      </c>
      <c r="C32" s="332">
        <f>C20+C21+C22+C23+C24+C29+C30+C31</f>
        <v>25736762.102661472</v>
      </c>
      <c r="D32" s="332">
        <f>D20+D21+D22+D23+D24+D29+D30+D31</f>
        <v>39895559.539565906</v>
      </c>
      <c r="E32" s="332">
        <f t="shared" ref="E32:F32" si="4">E20+E21+E22+E23+E24+E29+E30+E31</f>
        <v>29369500.455128763</v>
      </c>
      <c r="F32" s="332">
        <f t="shared" si="4"/>
        <v>25721</v>
      </c>
      <c r="G32" s="332">
        <f>G20+G21+G22+G23+G24+G29+G30+G31</f>
        <v>97293720.92784664</v>
      </c>
      <c r="H32" s="331">
        <f>IF(G32&gt;0,G32/G17,0)</f>
        <v>0.95048345544470714</v>
      </c>
      <c r="I32" s="336"/>
      <c r="J32" s="328"/>
      <c r="K32" s="130"/>
      <c r="L32" s="130"/>
      <c r="M32" s="130"/>
      <c r="N32" s="130"/>
      <c r="O32" s="130"/>
      <c r="P32" s="130"/>
    </row>
    <row r="33" spans="1:16" ht="15.75" customHeight="1" x14ac:dyDescent="0.2">
      <c r="A33" s="169" t="s">
        <v>45</v>
      </c>
      <c r="B33" s="332">
        <f>'i. Indirect'!B16</f>
        <v>118067.8649685547</v>
      </c>
      <c r="C33" s="332">
        <f>'i. Indirect'!C16</f>
        <v>1340885.3055486628</v>
      </c>
      <c r="D33" s="332">
        <f>'i. Indirect'!D16</f>
        <v>2078558.6520113838</v>
      </c>
      <c r="E33" s="330">
        <f>'i. Indirect'!E16</f>
        <v>1530150.9737122087</v>
      </c>
      <c r="F33" s="330">
        <f>'i. Indirect'!F16</f>
        <v>967.1096</v>
      </c>
      <c r="G33" s="330">
        <f t="shared" si="2"/>
        <v>5068629.9058408104</v>
      </c>
      <c r="H33" s="331">
        <f>IF(G33&gt;0,G33/G17,0)</f>
        <v>4.9516544555292932E-2</v>
      </c>
      <c r="I33" s="336"/>
      <c r="J33" s="328"/>
      <c r="K33" s="130"/>
      <c r="L33" s="130"/>
      <c r="M33" s="130"/>
      <c r="N33" s="130"/>
      <c r="O33" s="130"/>
      <c r="P33" s="130"/>
    </row>
    <row r="34" spans="1:16" ht="15.75" customHeight="1" thickBot="1" x14ac:dyDescent="0.25">
      <c r="A34" s="173" t="s">
        <v>13</v>
      </c>
      <c r="B34" s="337">
        <f>B32+B33</f>
        <v>2384245.6954590478</v>
      </c>
      <c r="C34" s="337">
        <f>C32+C33</f>
        <v>27077647.408210136</v>
      </c>
      <c r="D34" s="337">
        <f>D32+D33</f>
        <v>41974118.191577293</v>
      </c>
      <c r="E34" s="337">
        <f t="shared" ref="E34:F34" si="5">E32+E33</f>
        <v>30899651.428840972</v>
      </c>
      <c r="F34" s="337">
        <f t="shared" si="5"/>
        <v>26688.1096</v>
      </c>
      <c r="G34" s="337">
        <f>G32+G33</f>
        <v>102362350.83368745</v>
      </c>
      <c r="H34" s="338">
        <f>H32+H33</f>
        <v>1</v>
      </c>
      <c r="I34" s="339"/>
      <c r="J34" s="328"/>
    </row>
    <row r="35" spans="1:16" ht="8.25" customHeight="1" thickBot="1" x14ac:dyDescent="0.25">
      <c r="I35" s="328"/>
    </row>
    <row r="36" spans="1:16" x14ac:dyDescent="0.2">
      <c r="A36" s="544" t="s">
        <v>46</v>
      </c>
      <c r="B36" s="545"/>
      <c r="C36" s="545"/>
      <c r="D36" s="545"/>
      <c r="E36" s="545"/>
      <c r="F36" s="545"/>
      <c r="G36" s="545"/>
      <c r="H36" s="545"/>
      <c r="I36" s="546"/>
    </row>
    <row r="37" spans="1:16" ht="10.5" customHeight="1" thickBot="1" x14ac:dyDescent="0.25">
      <c r="A37" s="547"/>
      <c r="B37" s="548"/>
      <c r="C37" s="548"/>
      <c r="D37" s="548"/>
      <c r="E37" s="548"/>
      <c r="F37" s="548"/>
      <c r="G37" s="548"/>
      <c r="H37" s="548"/>
      <c r="I37" s="549"/>
    </row>
    <row r="40" spans="1:16" x14ac:dyDescent="0.2">
      <c r="B40" s="525"/>
      <c r="C40" s="525"/>
      <c r="D40" s="525"/>
      <c r="E40" s="525"/>
      <c r="I40" s="328"/>
    </row>
    <row r="41" spans="1:16" x14ac:dyDescent="0.2">
      <c r="A41" s="135"/>
      <c r="B41" s="525"/>
      <c r="C41" s="525"/>
      <c r="D41" s="525"/>
      <c r="E41" s="525"/>
      <c r="F41" s="135"/>
      <c r="I41" s="328"/>
    </row>
  </sheetData>
  <sheetProtection formatCells="0" formatColumns="0" formatRows="0" selectLockedCells="1"/>
  <customSheetViews>
    <customSheetView guid="{BF352FCE-C1BE-4B84-9561-6030FEF6A15F}" scale="90" showPageBreaks="1" fitToPage="1">
      <selection activeCell="C1" sqref="C1:F2"/>
      <pageMargins left="0" right="0" top="0" bottom="0" header="0" footer="0"/>
      <printOptions horizontalCentered="1"/>
      <pageSetup scale="85" orientation="landscape" horizontalDpi="300" verticalDpi="300" r:id="rId1"/>
      <headerFooter alignWithMargins="0"/>
    </customSheetView>
    <customSheetView guid="{D5CEF8EB-A9A7-4458-BF65-8F18E34CBA87}" scale="90">
      <selection activeCell="A8" sqref="A8:G8"/>
      <pageMargins left="0" right="0" top="0" bottom="0" header="0" footer="0"/>
      <printOptions horizontalCentered="1"/>
      <pageSetup scale="85" fitToHeight="2" orientation="landscape" horizontalDpi="300" verticalDpi="300" r:id="rId2"/>
      <headerFooter alignWithMargins="0"/>
    </customSheetView>
    <customSheetView guid="{6588CF8C-0BB8-4786-9A46-0A2D10254132}" scale="90" topLeftCell="A10">
      <selection activeCell="C38" sqref="C38"/>
      <pageMargins left="0" right="0" top="0" bottom="0" header="0" footer="0"/>
      <printOptions horizontalCentered="1"/>
      <pageSetup scale="85" fitToHeight="2" orientation="landscape" horizontalDpi="300" verticalDpi="300" r:id="rId3"/>
      <headerFooter alignWithMargins="0"/>
    </customSheetView>
    <customSheetView guid="{712CE29F-EFCA-4968-A7C5-599F87319D6A}" scale="90">
      <selection activeCell="D24" sqref="D24"/>
      <pageMargins left="0" right="0" top="0" bottom="0" header="0" footer="0"/>
      <printOptions horizontalCentered="1"/>
      <pageSetup scale="85" fitToHeight="2" orientation="landscape" horizontalDpi="300" verticalDpi="300" r:id="rId4"/>
      <headerFooter alignWithMargins="0"/>
    </customSheetView>
    <customSheetView guid="{5BEC5FDE-32D0-42EF-8D2A-06DCBD4F05CC}" scale="90" topLeftCell="A7">
      <selection activeCell="M21" sqref="M21"/>
      <pageMargins left="0" right="0" top="0" bottom="0" header="0" footer="0"/>
      <printOptions horizontalCentered="1"/>
      <pageSetup scale="85" fitToHeight="2" orientation="landscape" horizontalDpi="300" verticalDpi="300" r:id="rId5"/>
      <headerFooter alignWithMargins="0"/>
    </customSheetView>
    <customSheetView guid="{D7FF18E2-A72D-4088-BD59-9D74A43C39A8}" scale="90" topLeftCell="A7">
      <selection activeCell="D14" sqref="D14"/>
      <pageMargins left="0" right="0" top="0" bottom="0" header="0" footer="0"/>
      <printOptions horizontalCentered="1"/>
      <pageSetup scale="85" fitToHeight="2" orientation="landscape" horizontalDpi="300" verticalDpi="300" r:id="rId6"/>
      <headerFooter alignWithMargins="0"/>
    </customSheetView>
  </customSheetViews>
  <mergeCells count="11">
    <mergeCell ref="C1:H2"/>
    <mergeCell ref="B3:C3"/>
    <mergeCell ref="D3:H3"/>
    <mergeCell ref="A9:I9"/>
    <mergeCell ref="A36:I37"/>
    <mergeCell ref="B4:C4"/>
    <mergeCell ref="D4:H4"/>
    <mergeCell ref="A6:I6"/>
    <mergeCell ref="A7:I7"/>
    <mergeCell ref="A11:A17"/>
    <mergeCell ref="B25:H25"/>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T114"/>
  <sheetViews>
    <sheetView showGridLines="0" topLeftCell="H10" zoomScale="110" zoomScaleNormal="110" workbookViewId="0">
      <selection activeCell="S12" sqref="S12"/>
    </sheetView>
  </sheetViews>
  <sheetFormatPr defaultColWidth="9.140625" defaultRowHeight="12.75" x14ac:dyDescent="0.2"/>
  <cols>
    <col min="1" max="1" width="8.7109375" style="110" customWidth="1"/>
    <col min="2" max="2" width="43.28515625" style="110" bestFit="1" customWidth="1"/>
    <col min="3" max="3" width="6.7109375" style="118" bestFit="1" customWidth="1"/>
    <col min="4" max="4" width="7.85546875" style="119" customWidth="1"/>
    <col min="5" max="5" width="11.42578125" style="120" customWidth="1"/>
    <col min="6" max="6" width="6.7109375" style="121" bestFit="1" customWidth="1"/>
    <col min="7" max="7" width="7.85546875" style="119" customWidth="1"/>
    <col min="8" max="8" width="11.42578125" style="120" customWidth="1"/>
    <col min="9" max="9" width="6.7109375" style="121" bestFit="1" customWidth="1"/>
    <col min="10" max="10" width="7.85546875" style="119" customWidth="1"/>
    <col min="11" max="11" width="11.42578125" style="120" customWidth="1"/>
    <col min="12" max="12" width="6.140625" style="121" bestFit="1" customWidth="1"/>
    <col min="13" max="13" width="7.85546875" style="119" customWidth="1"/>
    <col min="14" max="14" width="11.42578125" style="120" customWidth="1"/>
    <col min="15" max="15" width="6.140625" style="121" bestFit="1" customWidth="1"/>
    <col min="16" max="16" width="7.85546875" style="119" customWidth="1"/>
    <col min="17" max="17" width="11.42578125" style="120" customWidth="1"/>
    <col min="18" max="18" width="8.5703125" style="122" customWidth="1"/>
    <col min="19" max="19" width="11.42578125" style="123" customWidth="1"/>
    <col min="20" max="20" width="24.140625" style="118" customWidth="1"/>
    <col min="21" max="16384" width="9.140625" style="110"/>
  </cols>
  <sheetData>
    <row r="1" spans="1:20" s="137" customFormat="1" ht="11.25" customHeight="1" x14ac:dyDescent="0.2">
      <c r="A1" s="583" t="s">
        <v>47</v>
      </c>
      <c r="B1" s="583"/>
      <c r="C1" s="268"/>
      <c r="D1" s="268"/>
      <c r="E1" s="268"/>
      <c r="F1" s="268"/>
      <c r="G1" s="268"/>
      <c r="H1" s="268"/>
      <c r="I1" s="136"/>
      <c r="J1" s="136"/>
      <c r="K1" s="136"/>
      <c r="L1" s="136"/>
      <c r="M1" s="136"/>
      <c r="N1" s="136"/>
      <c r="O1" s="136"/>
      <c r="P1" s="136"/>
      <c r="Q1" s="136"/>
      <c r="R1" s="582"/>
      <c r="S1" s="582"/>
      <c r="T1" s="582"/>
    </row>
    <row r="2" spans="1:20" s="3" customFormat="1" ht="18.75" thickBot="1" x14ac:dyDescent="0.25">
      <c r="A2" s="579" t="s">
        <v>32</v>
      </c>
      <c r="B2" s="579"/>
      <c r="C2" s="579"/>
      <c r="D2" s="579"/>
      <c r="E2" s="579"/>
      <c r="F2" s="579"/>
      <c r="G2" s="579"/>
      <c r="H2" s="579"/>
      <c r="I2" s="579"/>
      <c r="J2" s="579"/>
      <c r="K2" s="579"/>
      <c r="L2" s="579"/>
      <c r="M2" s="579"/>
      <c r="N2" s="579"/>
      <c r="O2" s="579"/>
      <c r="P2" s="579"/>
      <c r="Q2" s="579"/>
      <c r="R2" s="579"/>
      <c r="S2" s="579"/>
      <c r="T2" s="579"/>
    </row>
    <row r="3" spans="1:20" s="111" customFormat="1" ht="14.25" customHeight="1" x14ac:dyDescent="0.2">
      <c r="A3" s="565" t="s">
        <v>48</v>
      </c>
      <c r="B3" s="566"/>
      <c r="C3" s="566"/>
      <c r="D3" s="566"/>
      <c r="E3" s="566"/>
      <c r="F3" s="566"/>
      <c r="G3" s="566"/>
      <c r="H3" s="566"/>
      <c r="I3" s="566"/>
      <c r="J3" s="566"/>
      <c r="K3" s="566"/>
      <c r="L3" s="566"/>
      <c r="M3" s="566"/>
      <c r="N3" s="566"/>
      <c r="O3" s="566"/>
      <c r="P3" s="566"/>
      <c r="Q3" s="566"/>
      <c r="R3" s="566"/>
      <c r="S3" s="566"/>
      <c r="T3" s="567"/>
    </row>
    <row r="4" spans="1:20" ht="87" customHeight="1" thickBot="1" x14ac:dyDescent="0.25">
      <c r="A4" s="568"/>
      <c r="B4" s="569"/>
      <c r="C4" s="569"/>
      <c r="D4" s="569"/>
      <c r="E4" s="569"/>
      <c r="F4" s="569"/>
      <c r="G4" s="569"/>
      <c r="H4" s="569"/>
      <c r="I4" s="569"/>
      <c r="J4" s="569"/>
      <c r="K4" s="569"/>
      <c r="L4" s="569"/>
      <c r="M4" s="569"/>
      <c r="N4" s="569"/>
      <c r="O4" s="569"/>
      <c r="P4" s="569"/>
      <c r="Q4" s="569"/>
      <c r="R4" s="569"/>
      <c r="S4" s="569"/>
      <c r="T4" s="570"/>
    </row>
    <row r="5" spans="1:20" ht="7.5" customHeight="1" thickBot="1" x14ac:dyDescent="0.25">
      <c r="A5" s="112"/>
      <c r="B5" s="112"/>
      <c r="C5" s="112"/>
      <c r="D5" s="112"/>
      <c r="E5" s="112"/>
      <c r="F5" s="112"/>
      <c r="G5" s="112"/>
      <c r="H5" s="112"/>
      <c r="I5" s="112"/>
      <c r="J5" s="112"/>
      <c r="K5" s="112"/>
      <c r="L5" s="112"/>
      <c r="M5" s="112"/>
      <c r="N5" s="112"/>
      <c r="O5" s="112"/>
      <c r="P5" s="112"/>
      <c r="Q5" s="112"/>
      <c r="R5" s="113"/>
      <c r="S5" s="114"/>
      <c r="T5" s="112"/>
    </row>
    <row r="6" spans="1:20" ht="19.5" customHeight="1" x14ac:dyDescent="0.2">
      <c r="A6" s="572" t="s">
        <v>49</v>
      </c>
      <c r="B6" s="563" t="s">
        <v>50</v>
      </c>
      <c r="C6" s="578" t="s">
        <v>16</v>
      </c>
      <c r="D6" s="578"/>
      <c r="E6" s="578"/>
      <c r="F6" s="578" t="s">
        <v>18</v>
      </c>
      <c r="G6" s="578"/>
      <c r="H6" s="578"/>
      <c r="I6" s="578" t="s">
        <v>20</v>
      </c>
      <c r="J6" s="578"/>
      <c r="K6" s="578"/>
      <c r="L6" s="578" t="s">
        <v>22</v>
      </c>
      <c r="M6" s="578"/>
      <c r="N6" s="578"/>
      <c r="O6" s="578" t="s">
        <v>24</v>
      </c>
      <c r="P6" s="578"/>
      <c r="Q6" s="578"/>
      <c r="R6" s="580" t="s">
        <v>51</v>
      </c>
      <c r="S6" s="576" t="s">
        <v>52</v>
      </c>
      <c r="T6" s="574" t="s">
        <v>53</v>
      </c>
    </row>
    <row r="7" spans="1:20" s="115" customFormat="1" ht="45.75" thickBot="1" x14ac:dyDescent="0.25">
      <c r="A7" s="573"/>
      <c r="B7" s="564"/>
      <c r="C7" s="174" t="s">
        <v>54</v>
      </c>
      <c r="D7" s="175" t="s">
        <v>55</v>
      </c>
      <c r="E7" s="223" t="s">
        <v>56</v>
      </c>
      <c r="F7" s="224" t="s">
        <v>54</v>
      </c>
      <c r="G7" s="175" t="s">
        <v>55</v>
      </c>
      <c r="H7" s="223" t="s">
        <v>57</v>
      </c>
      <c r="I7" s="224" t="s">
        <v>54</v>
      </c>
      <c r="J7" s="175" t="s">
        <v>55</v>
      </c>
      <c r="K7" s="223" t="s">
        <v>58</v>
      </c>
      <c r="L7" s="224" t="s">
        <v>54</v>
      </c>
      <c r="M7" s="175" t="s">
        <v>55</v>
      </c>
      <c r="N7" s="223" t="s">
        <v>59</v>
      </c>
      <c r="O7" s="224" t="s">
        <v>54</v>
      </c>
      <c r="P7" s="175" t="s">
        <v>55</v>
      </c>
      <c r="Q7" s="223" t="s">
        <v>60</v>
      </c>
      <c r="R7" s="581"/>
      <c r="S7" s="577"/>
      <c r="T7" s="575"/>
    </row>
    <row r="8" spans="1:20" s="116" customFormat="1" ht="15.75" customHeight="1" x14ac:dyDescent="0.2">
      <c r="A8" s="340">
        <v>4</v>
      </c>
      <c r="B8" s="530" t="s">
        <v>61</v>
      </c>
      <c r="C8" s="342">
        <v>0</v>
      </c>
      <c r="D8" s="343">
        <v>87.38</v>
      </c>
      <c r="E8" s="344">
        <f t="shared" ref="E8:E38" si="0">C8*D8</f>
        <v>0</v>
      </c>
      <c r="F8" s="345">
        <v>4</v>
      </c>
      <c r="G8" s="343">
        <v>87.38</v>
      </c>
      <c r="H8" s="344">
        <f t="shared" ref="H8:H38" si="1">F8*G8</f>
        <v>349.52</v>
      </c>
      <c r="I8" s="345">
        <v>6</v>
      </c>
      <c r="J8" s="343">
        <v>87.38</v>
      </c>
      <c r="K8" s="344">
        <f t="shared" ref="K8:K38" si="2">I8*J8</f>
        <v>524.28</v>
      </c>
      <c r="L8" s="345">
        <v>5</v>
      </c>
      <c r="M8" s="346">
        <v>87.38</v>
      </c>
      <c r="N8" s="344">
        <f t="shared" ref="N8:N38" si="3">L8*M8</f>
        <v>436.9</v>
      </c>
      <c r="O8" s="345"/>
      <c r="P8" s="346"/>
      <c r="Q8" s="344">
        <f t="shared" ref="Q8:Q38" si="4">O8*P8</f>
        <v>0</v>
      </c>
      <c r="R8" s="347">
        <f t="shared" ref="R8:R38" si="5">SUM(C8+F8+I8+L8+O8)</f>
        <v>15</v>
      </c>
      <c r="S8" s="348">
        <f t="shared" ref="S8:S38" si="6">SUM(E8+H8+K8+N8+Q8)</f>
        <v>1310.6999999999998</v>
      </c>
      <c r="T8" s="349" t="s">
        <v>62</v>
      </c>
    </row>
    <row r="9" spans="1:20" s="116" customFormat="1" ht="15.75" customHeight="1" x14ac:dyDescent="0.2">
      <c r="A9" s="340" t="s">
        <v>63</v>
      </c>
      <c r="B9" s="341" t="s">
        <v>64</v>
      </c>
      <c r="C9" s="342">
        <v>139</v>
      </c>
      <c r="D9" s="343">
        <v>102</v>
      </c>
      <c r="E9" s="344">
        <f t="shared" si="0"/>
        <v>14178</v>
      </c>
      <c r="F9" s="345">
        <v>723</v>
      </c>
      <c r="G9" s="343">
        <v>102</v>
      </c>
      <c r="H9" s="344">
        <f t="shared" si="1"/>
        <v>73746</v>
      </c>
      <c r="I9" s="345">
        <v>1110</v>
      </c>
      <c r="J9" s="343">
        <v>102</v>
      </c>
      <c r="K9" s="344">
        <f t="shared" si="2"/>
        <v>113220</v>
      </c>
      <c r="L9" s="345">
        <v>803</v>
      </c>
      <c r="M9" s="346">
        <v>102</v>
      </c>
      <c r="N9" s="344">
        <f t="shared" si="3"/>
        <v>81906</v>
      </c>
      <c r="O9" s="345"/>
      <c r="P9" s="346"/>
      <c r="Q9" s="344">
        <f t="shared" si="4"/>
        <v>0</v>
      </c>
      <c r="R9" s="347">
        <f t="shared" si="5"/>
        <v>2775</v>
      </c>
      <c r="S9" s="348">
        <f t="shared" si="6"/>
        <v>283050</v>
      </c>
      <c r="T9" s="349" t="s">
        <v>62</v>
      </c>
    </row>
    <row r="10" spans="1:20" s="116" customFormat="1" ht="15.75" customHeight="1" x14ac:dyDescent="0.2">
      <c r="A10" s="340" t="s">
        <v>63</v>
      </c>
      <c r="B10" s="341" t="s">
        <v>65</v>
      </c>
      <c r="C10" s="342">
        <v>20</v>
      </c>
      <c r="D10" s="343">
        <v>105.1</v>
      </c>
      <c r="E10" s="344">
        <f t="shared" si="0"/>
        <v>2102</v>
      </c>
      <c r="F10" s="345">
        <v>103</v>
      </c>
      <c r="G10" s="343">
        <v>105.1</v>
      </c>
      <c r="H10" s="344">
        <f t="shared" si="1"/>
        <v>10825.3</v>
      </c>
      <c r="I10" s="345">
        <v>157</v>
      </c>
      <c r="J10" s="343">
        <v>105.1</v>
      </c>
      <c r="K10" s="344">
        <f t="shared" si="2"/>
        <v>16500.7</v>
      </c>
      <c r="L10" s="345">
        <v>114</v>
      </c>
      <c r="M10" s="346">
        <v>105.1</v>
      </c>
      <c r="N10" s="344">
        <f t="shared" si="3"/>
        <v>11981.4</v>
      </c>
      <c r="O10" s="345"/>
      <c r="P10" s="346"/>
      <c r="Q10" s="344">
        <f t="shared" si="4"/>
        <v>0</v>
      </c>
      <c r="R10" s="347">
        <f t="shared" si="5"/>
        <v>394</v>
      </c>
      <c r="S10" s="348">
        <f t="shared" si="6"/>
        <v>41409.4</v>
      </c>
      <c r="T10" s="349" t="s">
        <v>62</v>
      </c>
    </row>
    <row r="11" spans="1:20" s="116" customFormat="1" ht="15.75" customHeight="1" x14ac:dyDescent="0.2">
      <c r="A11" s="340">
        <v>4</v>
      </c>
      <c r="B11" s="341" t="s">
        <v>66</v>
      </c>
      <c r="C11" s="342">
        <v>0</v>
      </c>
      <c r="D11" s="343">
        <v>66.39</v>
      </c>
      <c r="E11" s="344">
        <f t="shared" si="0"/>
        <v>0</v>
      </c>
      <c r="F11" s="345">
        <v>209</v>
      </c>
      <c r="G11" s="343">
        <v>66.39</v>
      </c>
      <c r="H11" s="344">
        <f t="shared" si="1"/>
        <v>13875.51</v>
      </c>
      <c r="I11" s="345">
        <v>319</v>
      </c>
      <c r="J11" s="343">
        <v>66.39</v>
      </c>
      <c r="K11" s="344">
        <f t="shared" si="2"/>
        <v>21178.41</v>
      </c>
      <c r="L11" s="345">
        <v>232</v>
      </c>
      <c r="M11" s="346">
        <v>66.39</v>
      </c>
      <c r="N11" s="344">
        <f t="shared" si="3"/>
        <v>15402.48</v>
      </c>
      <c r="O11" s="345"/>
      <c r="P11" s="346"/>
      <c r="Q11" s="344">
        <f t="shared" si="4"/>
        <v>0</v>
      </c>
      <c r="R11" s="347">
        <f t="shared" si="5"/>
        <v>760</v>
      </c>
      <c r="S11" s="348">
        <f t="shared" si="6"/>
        <v>50456.399999999994</v>
      </c>
      <c r="T11" s="349" t="s">
        <v>62</v>
      </c>
    </row>
    <row r="12" spans="1:20" s="116" customFormat="1" ht="15.75" customHeight="1" x14ac:dyDescent="0.2">
      <c r="A12" s="340" t="s">
        <v>63</v>
      </c>
      <c r="B12" s="341" t="s">
        <v>67</v>
      </c>
      <c r="C12" s="342">
        <v>277</v>
      </c>
      <c r="D12" s="343">
        <v>102</v>
      </c>
      <c r="E12" s="344">
        <f t="shared" si="0"/>
        <v>28254</v>
      </c>
      <c r="F12" s="345">
        <v>1447</v>
      </c>
      <c r="G12" s="343">
        <v>102</v>
      </c>
      <c r="H12" s="344">
        <f t="shared" si="1"/>
        <v>147594</v>
      </c>
      <c r="I12" s="345">
        <v>2217</v>
      </c>
      <c r="J12" s="343">
        <v>102</v>
      </c>
      <c r="K12" s="344">
        <f t="shared" si="2"/>
        <v>226134</v>
      </c>
      <c r="L12" s="345">
        <v>1606</v>
      </c>
      <c r="M12" s="346">
        <v>102</v>
      </c>
      <c r="N12" s="344">
        <f t="shared" si="3"/>
        <v>163812</v>
      </c>
      <c r="O12" s="345"/>
      <c r="P12" s="346"/>
      <c r="Q12" s="344">
        <f t="shared" si="4"/>
        <v>0</v>
      </c>
      <c r="R12" s="347">
        <f t="shared" si="5"/>
        <v>5547</v>
      </c>
      <c r="S12" s="348">
        <f t="shared" si="6"/>
        <v>565794</v>
      </c>
      <c r="T12" s="349" t="s">
        <v>62</v>
      </c>
    </row>
    <row r="13" spans="1:20" s="117" customFormat="1" ht="15.75" customHeight="1" x14ac:dyDescent="0.2">
      <c r="A13" s="340" t="s">
        <v>63</v>
      </c>
      <c r="B13" s="530" t="s">
        <v>68</v>
      </c>
      <c r="C13" s="342">
        <v>1</v>
      </c>
      <c r="D13" s="343">
        <v>80.92</v>
      </c>
      <c r="E13" s="344">
        <f t="shared" si="0"/>
        <v>80.92</v>
      </c>
      <c r="F13" s="345">
        <v>8</v>
      </c>
      <c r="G13" s="343">
        <v>80.92</v>
      </c>
      <c r="H13" s="344">
        <f t="shared" si="1"/>
        <v>647.36</v>
      </c>
      <c r="I13" s="345">
        <v>12</v>
      </c>
      <c r="J13" s="343">
        <v>80.92</v>
      </c>
      <c r="K13" s="344">
        <f t="shared" si="2"/>
        <v>971.04</v>
      </c>
      <c r="L13" s="345">
        <v>9</v>
      </c>
      <c r="M13" s="346">
        <v>80.92</v>
      </c>
      <c r="N13" s="344">
        <f t="shared" si="3"/>
        <v>728.28</v>
      </c>
      <c r="O13" s="345"/>
      <c r="P13" s="346"/>
      <c r="Q13" s="344">
        <f t="shared" si="4"/>
        <v>0</v>
      </c>
      <c r="R13" s="347">
        <f t="shared" si="5"/>
        <v>30</v>
      </c>
      <c r="S13" s="348">
        <f t="shared" si="6"/>
        <v>2427.6</v>
      </c>
      <c r="T13" s="349" t="s">
        <v>62</v>
      </c>
    </row>
    <row r="14" spans="1:20" s="117" customFormat="1" ht="15.75" customHeight="1" x14ac:dyDescent="0.2">
      <c r="A14" s="340" t="s">
        <v>69</v>
      </c>
      <c r="B14" s="341" t="s">
        <v>70</v>
      </c>
      <c r="C14" s="342">
        <v>282</v>
      </c>
      <c r="D14" s="343">
        <v>80.92</v>
      </c>
      <c r="E14" s="344">
        <f t="shared" si="0"/>
        <v>22819.439999999999</v>
      </c>
      <c r="F14" s="345">
        <v>310</v>
      </c>
      <c r="G14" s="343">
        <v>80.92</v>
      </c>
      <c r="H14" s="344">
        <f t="shared" si="1"/>
        <v>25085.200000000001</v>
      </c>
      <c r="I14" s="345">
        <v>475</v>
      </c>
      <c r="J14" s="343">
        <v>80.92</v>
      </c>
      <c r="K14" s="344">
        <f t="shared" si="2"/>
        <v>38437</v>
      </c>
      <c r="L14" s="345">
        <v>344</v>
      </c>
      <c r="M14" s="346">
        <v>80.92</v>
      </c>
      <c r="N14" s="344">
        <f t="shared" si="3"/>
        <v>27836.48</v>
      </c>
      <c r="O14" s="345"/>
      <c r="P14" s="346"/>
      <c r="Q14" s="344">
        <f t="shared" si="4"/>
        <v>0</v>
      </c>
      <c r="R14" s="347">
        <f t="shared" si="5"/>
        <v>1411</v>
      </c>
      <c r="S14" s="348">
        <f t="shared" si="6"/>
        <v>114178.12</v>
      </c>
      <c r="T14" s="349" t="s">
        <v>62</v>
      </c>
    </row>
    <row r="15" spans="1:20" s="117" customFormat="1" ht="15.75" customHeight="1" x14ac:dyDescent="0.2">
      <c r="A15" s="340" t="s">
        <v>63</v>
      </c>
      <c r="B15" s="341" t="s">
        <v>71</v>
      </c>
      <c r="C15" s="342">
        <v>1</v>
      </c>
      <c r="D15" s="343">
        <v>52.97</v>
      </c>
      <c r="E15" s="344">
        <f t="shared" si="0"/>
        <v>52.97</v>
      </c>
      <c r="F15" s="345">
        <v>5</v>
      </c>
      <c r="G15" s="343">
        <v>52.97</v>
      </c>
      <c r="H15" s="344">
        <f t="shared" si="1"/>
        <v>264.85000000000002</v>
      </c>
      <c r="I15" s="345">
        <v>8</v>
      </c>
      <c r="J15" s="343">
        <v>52.97</v>
      </c>
      <c r="K15" s="344">
        <f t="shared" si="2"/>
        <v>423.76</v>
      </c>
      <c r="L15" s="345">
        <v>5</v>
      </c>
      <c r="M15" s="346">
        <v>52.97</v>
      </c>
      <c r="N15" s="344">
        <f t="shared" si="3"/>
        <v>264.85000000000002</v>
      </c>
      <c r="O15" s="345"/>
      <c r="P15" s="346"/>
      <c r="Q15" s="344">
        <f t="shared" si="4"/>
        <v>0</v>
      </c>
      <c r="R15" s="347">
        <f t="shared" si="5"/>
        <v>19</v>
      </c>
      <c r="S15" s="348">
        <f t="shared" si="6"/>
        <v>1006.4300000000001</v>
      </c>
      <c r="T15" s="349" t="s">
        <v>62</v>
      </c>
    </row>
    <row r="16" spans="1:20" s="117" customFormat="1" ht="15.75" customHeight="1" x14ac:dyDescent="0.2">
      <c r="A16" s="340" t="s">
        <v>63</v>
      </c>
      <c r="B16" s="341" t="s">
        <v>72</v>
      </c>
      <c r="C16" s="342">
        <v>139</v>
      </c>
      <c r="D16" s="343">
        <v>102</v>
      </c>
      <c r="E16" s="344">
        <f t="shared" si="0"/>
        <v>14178</v>
      </c>
      <c r="F16" s="345">
        <v>723</v>
      </c>
      <c r="G16" s="343">
        <v>102</v>
      </c>
      <c r="H16" s="344">
        <f t="shared" si="1"/>
        <v>73746</v>
      </c>
      <c r="I16" s="345">
        <v>1110</v>
      </c>
      <c r="J16" s="343">
        <v>102</v>
      </c>
      <c r="K16" s="344">
        <f t="shared" si="2"/>
        <v>113220</v>
      </c>
      <c r="L16" s="345">
        <v>803</v>
      </c>
      <c r="M16" s="346">
        <v>102</v>
      </c>
      <c r="N16" s="344">
        <f t="shared" si="3"/>
        <v>81906</v>
      </c>
      <c r="O16" s="345"/>
      <c r="P16" s="346"/>
      <c r="Q16" s="344">
        <f t="shared" si="4"/>
        <v>0</v>
      </c>
      <c r="R16" s="347">
        <f t="shared" si="5"/>
        <v>2775</v>
      </c>
      <c r="S16" s="348">
        <f t="shared" si="6"/>
        <v>283050</v>
      </c>
      <c r="T16" s="349" t="s">
        <v>62</v>
      </c>
    </row>
    <row r="17" spans="1:20" s="117" customFormat="1" ht="15.75" customHeight="1" x14ac:dyDescent="0.2">
      <c r="A17" s="340" t="s">
        <v>73</v>
      </c>
      <c r="B17" s="341" t="s">
        <v>74</v>
      </c>
      <c r="C17" s="342">
        <v>98</v>
      </c>
      <c r="D17" s="343">
        <v>72.16</v>
      </c>
      <c r="E17" s="344">
        <f t="shared" si="0"/>
        <v>7071.6799999999994</v>
      </c>
      <c r="F17" s="345">
        <v>107</v>
      </c>
      <c r="G17" s="343">
        <v>72.16</v>
      </c>
      <c r="H17" s="344">
        <f t="shared" si="1"/>
        <v>7721.12</v>
      </c>
      <c r="I17" s="345">
        <v>166</v>
      </c>
      <c r="J17" s="343">
        <v>72.16</v>
      </c>
      <c r="K17" s="344">
        <f t="shared" si="2"/>
        <v>11978.56</v>
      </c>
      <c r="L17" s="345">
        <v>119</v>
      </c>
      <c r="M17" s="346">
        <v>72.16</v>
      </c>
      <c r="N17" s="344">
        <f t="shared" si="3"/>
        <v>8587.0399999999991</v>
      </c>
      <c r="O17" s="345"/>
      <c r="P17" s="346"/>
      <c r="Q17" s="344">
        <f t="shared" si="4"/>
        <v>0</v>
      </c>
      <c r="R17" s="347">
        <f t="shared" si="5"/>
        <v>490</v>
      </c>
      <c r="S17" s="348">
        <f t="shared" si="6"/>
        <v>35358.400000000001</v>
      </c>
      <c r="T17" s="349" t="s">
        <v>62</v>
      </c>
    </row>
    <row r="18" spans="1:20" s="117" customFormat="1" ht="15.75" customHeight="1" x14ac:dyDescent="0.2">
      <c r="A18" s="340" t="s">
        <v>63</v>
      </c>
      <c r="B18" s="341" t="s">
        <v>75</v>
      </c>
      <c r="C18" s="342">
        <v>2</v>
      </c>
      <c r="D18" s="343">
        <v>174.09</v>
      </c>
      <c r="E18" s="344">
        <f t="shared" si="0"/>
        <v>348.18</v>
      </c>
      <c r="F18" s="345">
        <v>10</v>
      </c>
      <c r="G18" s="343">
        <v>174.09</v>
      </c>
      <c r="H18" s="344">
        <f t="shared" si="1"/>
        <v>1740.9</v>
      </c>
      <c r="I18" s="345">
        <v>13</v>
      </c>
      <c r="J18" s="343">
        <v>174.09</v>
      </c>
      <c r="K18" s="344">
        <f t="shared" si="2"/>
        <v>2263.17</v>
      </c>
      <c r="L18" s="345">
        <v>10</v>
      </c>
      <c r="M18" s="346">
        <v>174.09</v>
      </c>
      <c r="N18" s="344">
        <f t="shared" si="3"/>
        <v>1740.9</v>
      </c>
      <c r="O18" s="345"/>
      <c r="P18" s="346"/>
      <c r="Q18" s="344">
        <f t="shared" si="4"/>
        <v>0</v>
      </c>
      <c r="R18" s="347">
        <f t="shared" si="5"/>
        <v>35</v>
      </c>
      <c r="S18" s="348">
        <f t="shared" si="6"/>
        <v>6093.15</v>
      </c>
      <c r="T18" s="349" t="s">
        <v>62</v>
      </c>
    </row>
    <row r="19" spans="1:20" s="117" customFormat="1" ht="15.75" customHeight="1" x14ac:dyDescent="0.2">
      <c r="A19" s="340">
        <v>4</v>
      </c>
      <c r="B19" s="341" t="s">
        <v>76</v>
      </c>
      <c r="C19" s="342">
        <v>0</v>
      </c>
      <c r="D19" s="343">
        <v>63.01</v>
      </c>
      <c r="E19" s="344">
        <f t="shared" si="0"/>
        <v>0</v>
      </c>
      <c r="F19" s="345">
        <v>558</v>
      </c>
      <c r="G19" s="343">
        <v>63.01</v>
      </c>
      <c r="H19" s="344">
        <f t="shared" si="1"/>
        <v>35159.58</v>
      </c>
      <c r="I19" s="345">
        <v>855</v>
      </c>
      <c r="J19" s="343">
        <v>63.01</v>
      </c>
      <c r="K19" s="344">
        <f t="shared" si="2"/>
        <v>53873.549999999996</v>
      </c>
      <c r="L19" s="345">
        <v>619</v>
      </c>
      <c r="M19" s="346">
        <v>63.01</v>
      </c>
      <c r="N19" s="344">
        <f t="shared" si="3"/>
        <v>39003.19</v>
      </c>
      <c r="O19" s="345"/>
      <c r="P19" s="346"/>
      <c r="Q19" s="344">
        <f t="shared" si="4"/>
        <v>0</v>
      </c>
      <c r="R19" s="347">
        <f t="shared" si="5"/>
        <v>2032</v>
      </c>
      <c r="S19" s="348">
        <f t="shared" si="6"/>
        <v>128036.32</v>
      </c>
      <c r="T19" s="349" t="s">
        <v>62</v>
      </c>
    </row>
    <row r="20" spans="1:20" s="117" customFormat="1" ht="15.75" customHeight="1" x14ac:dyDescent="0.2">
      <c r="A20" s="340" t="s">
        <v>73</v>
      </c>
      <c r="B20" s="341" t="s">
        <v>77</v>
      </c>
      <c r="C20" s="342">
        <v>40</v>
      </c>
      <c r="D20" s="343">
        <v>74.599999999999994</v>
      </c>
      <c r="E20" s="344">
        <f t="shared" si="0"/>
        <v>2984</v>
      </c>
      <c r="F20" s="345">
        <v>44</v>
      </c>
      <c r="G20" s="343">
        <v>74.599999999999994</v>
      </c>
      <c r="H20" s="344">
        <f t="shared" si="1"/>
        <v>3282.3999999999996</v>
      </c>
      <c r="I20" s="345">
        <v>68</v>
      </c>
      <c r="J20" s="343">
        <v>74.599999999999994</v>
      </c>
      <c r="K20" s="344">
        <f t="shared" si="2"/>
        <v>5072.7999999999993</v>
      </c>
      <c r="L20" s="345">
        <v>50</v>
      </c>
      <c r="M20" s="346">
        <v>74.599999999999994</v>
      </c>
      <c r="N20" s="344">
        <f t="shared" si="3"/>
        <v>3729.9999999999995</v>
      </c>
      <c r="O20" s="345"/>
      <c r="P20" s="346"/>
      <c r="Q20" s="344">
        <f t="shared" si="4"/>
        <v>0</v>
      </c>
      <c r="R20" s="347">
        <f t="shared" si="5"/>
        <v>202</v>
      </c>
      <c r="S20" s="348">
        <f t="shared" si="6"/>
        <v>15069.199999999999</v>
      </c>
      <c r="T20" s="349" t="s">
        <v>62</v>
      </c>
    </row>
    <row r="21" spans="1:20" s="117" customFormat="1" ht="15.75" customHeight="1" x14ac:dyDescent="0.2">
      <c r="A21" s="340">
        <v>4</v>
      </c>
      <c r="B21" s="341" t="s">
        <v>78</v>
      </c>
      <c r="C21" s="342">
        <v>0</v>
      </c>
      <c r="D21" s="343">
        <v>73.98</v>
      </c>
      <c r="E21" s="344">
        <f t="shared" si="0"/>
        <v>0</v>
      </c>
      <c r="F21" s="345">
        <v>5</v>
      </c>
      <c r="G21" s="343">
        <v>73.98</v>
      </c>
      <c r="H21" s="344">
        <f t="shared" si="1"/>
        <v>369.90000000000003</v>
      </c>
      <c r="I21" s="345">
        <v>7</v>
      </c>
      <c r="J21" s="343">
        <v>73.98</v>
      </c>
      <c r="K21" s="344">
        <f t="shared" si="2"/>
        <v>517.86</v>
      </c>
      <c r="L21" s="345">
        <v>5</v>
      </c>
      <c r="M21" s="346">
        <v>73.98</v>
      </c>
      <c r="N21" s="344">
        <f t="shared" si="3"/>
        <v>369.90000000000003</v>
      </c>
      <c r="O21" s="345"/>
      <c r="P21" s="346"/>
      <c r="Q21" s="344">
        <f t="shared" si="4"/>
        <v>0</v>
      </c>
      <c r="R21" s="347">
        <f t="shared" si="5"/>
        <v>17</v>
      </c>
      <c r="S21" s="348">
        <f t="shared" si="6"/>
        <v>1257.6600000000001</v>
      </c>
      <c r="T21" s="349" t="s">
        <v>62</v>
      </c>
    </row>
    <row r="22" spans="1:20" s="117" customFormat="1" ht="15.75" customHeight="1" x14ac:dyDescent="0.2">
      <c r="A22" s="340">
        <v>4</v>
      </c>
      <c r="B22" s="341" t="s">
        <v>79</v>
      </c>
      <c r="C22" s="342">
        <v>0</v>
      </c>
      <c r="D22" s="343">
        <v>84.54</v>
      </c>
      <c r="E22" s="344">
        <f t="shared" si="0"/>
        <v>0</v>
      </c>
      <c r="F22" s="345">
        <v>4</v>
      </c>
      <c r="G22" s="343">
        <v>84.54</v>
      </c>
      <c r="H22" s="344">
        <f t="shared" si="1"/>
        <v>338.16</v>
      </c>
      <c r="I22" s="345">
        <v>6</v>
      </c>
      <c r="J22" s="343">
        <v>84.54</v>
      </c>
      <c r="K22" s="344">
        <f t="shared" si="2"/>
        <v>507.24</v>
      </c>
      <c r="L22" s="345">
        <v>4</v>
      </c>
      <c r="M22" s="346">
        <v>84.54</v>
      </c>
      <c r="N22" s="344">
        <f t="shared" si="3"/>
        <v>338.16</v>
      </c>
      <c r="O22" s="345"/>
      <c r="P22" s="346"/>
      <c r="Q22" s="344">
        <f t="shared" si="4"/>
        <v>0</v>
      </c>
      <c r="R22" s="347">
        <f t="shared" si="5"/>
        <v>14</v>
      </c>
      <c r="S22" s="348">
        <f t="shared" si="6"/>
        <v>1183.5600000000002</v>
      </c>
      <c r="T22" s="349" t="s">
        <v>62</v>
      </c>
    </row>
    <row r="23" spans="1:20" s="117" customFormat="1" ht="15.75" customHeight="1" x14ac:dyDescent="0.2">
      <c r="A23" s="340" t="s">
        <v>73</v>
      </c>
      <c r="B23" s="341" t="s">
        <v>80</v>
      </c>
      <c r="C23" s="342">
        <v>11</v>
      </c>
      <c r="D23" s="343">
        <v>75.98</v>
      </c>
      <c r="E23" s="344">
        <f t="shared" si="0"/>
        <v>835.78000000000009</v>
      </c>
      <c r="F23" s="345">
        <v>13</v>
      </c>
      <c r="G23" s="343">
        <v>75.98</v>
      </c>
      <c r="H23" s="344">
        <f t="shared" si="1"/>
        <v>987.74</v>
      </c>
      <c r="I23" s="345">
        <v>19</v>
      </c>
      <c r="J23" s="343">
        <v>75.98</v>
      </c>
      <c r="K23" s="344">
        <f t="shared" si="2"/>
        <v>1443.6200000000001</v>
      </c>
      <c r="L23" s="345">
        <v>14</v>
      </c>
      <c r="M23" s="346">
        <v>75.98</v>
      </c>
      <c r="N23" s="344">
        <f t="shared" si="3"/>
        <v>1063.72</v>
      </c>
      <c r="O23" s="345"/>
      <c r="P23" s="346"/>
      <c r="Q23" s="344">
        <f t="shared" si="4"/>
        <v>0</v>
      </c>
      <c r="R23" s="347">
        <f t="shared" si="5"/>
        <v>57</v>
      </c>
      <c r="S23" s="348">
        <f t="shared" si="6"/>
        <v>4330.8600000000006</v>
      </c>
      <c r="T23" s="349" t="s">
        <v>62</v>
      </c>
    </row>
    <row r="24" spans="1:20" s="117" customFormat="1" ht="15.75" customHeight="1" x14ac:dyDescent="0.2">
      <c r="A24" s="340" t="s">
        <v>73</v>
      </c>
      <c r="B24" s="341" t="s">
        <v>81</v>
      </c>
      <c r="C24" s="342">
        <v>161</v>
      </c>
      <c r="D24" s="343">
        <v>71.97</v>
      </c>
      <c r="E24" s="344">
        <f t="shared" si="0"/>
        <v>11587.17</v>
      </c>
      <c r="F24" s="342">
        <v>176</v>
      </c>
      <c r="G24" s="343">
        <v>71.97</v>
      </c>
      <c r="H24" s="344">
        <f t="shared" si="1"/>
        <v>12666.72</v>
      </c>
      <c r="I24" s="342">
        <v>270</v>
      </c>
      <c r="J24" s="343">
        <v>71.97</v>
      </c>
      <c r="K24" s="344">
        <f t="shared" si="2"/>
        <v>19431.900000000001</v>
      </c>
      <c r="L24" s="345">
        <v>196</v>
      </c>
      <c r="M24" s="346">
        <v>71.97</v>
      </c>
      <c r="N24" s="344">
        <f t="shared" si="3"/>
        <v>14106.119999999999</v>
      </c>
      <c r="O24" s="345"/>
      <c r="P24" s="346"/>
      <c r="Q24" s="344">
        <f t="shared" ref="Q24" si="7">O24*P24</f>
        <v>0</v>
      </c>
      <c r="R24" s="347">
        <f t="shared" ref="R24" si="8">SUM(C24+F24+I24+L24+O24)</f>
        <v>803</v>
      </c>
      <c r="S24" s="348">
        <f t="shared" ref="S24" si="9">SUM(E24+H24+K24+N24+Q24)</f>
        <v>57791.91</v>
      </c>
      <c r="T24" s="349" t="s">
        <v>62</v>
      </c>
    </row>
    <row r="25" spans="1:20" s="117" customFormat="1" ht="15.75" customHeight="1" x14ac:dyDescent="0.2">
      <c r="A25" s="340" t="s">
        <v>73</v>
      </c>
      <c r="B25" s="341" t="s">
        <v>82</v>
      </c>
      <c r="C25" s="342">
        <v>16</v>
      </c>
      <c r="D25" s="343">
        <v>62.92</v>
      </c>
      <c r="E25" s="344">
        <f t="shared" si="0"/>
        <v>1006.72</v>
      </c>
      <c r="F25" s="345">
        <v>18</v>
      </c>
      <c r="G25" s="343">
        <v>62.92</v>
      </c>
      <c r="H25" s="344">
        <f t="shared" si="1"/>
        <v>1132.56</v>
      </c>
      <c r="I25" s="345">
        <v>27</v>
      </c>
      <c r="J25" s="343">
        <v>62.92</v>
      </c>
      <c r="K25" s="344">
        <f t="shared" si="2"/>
        <v>1698.8400000000001</v>
      </c>
      <c r="L25" s="345">
        <v>20</v>
      </c>
      <c r="M25" s="346">
        <v>62.92</v>
      </c>
      <c r="N25" s="344">
        <f t="shared" si="3"/>
        <v>1258.4000000000001</v>
      </c>
      <c r="O25" s="345"/>
      <c r="P25" s="346"/>
      <c r="Q25" s="344">
        <f t="shared" si="4"/>
        <v>0</v>
      </c>
      <c r="R25" s="347">
        <f t="shared" si="5"/>
        <v>81</v>
      </c>
      <c r="S25" s="348">
        <f t="shared" si="6"/>
        <v>5096.5200000000004</v>
      </c>
      <c r="T25" s="349" t="s">
        <v>62</v>
      </c>
    </row>
    <row r="26" spans="1:20" s="117" customFormat="1" ht="15.75" customHeight="1" x14ac:dyDescent="0.2">
      <c r="A26" s="340">
        <v>4</v>
      </c>
      <c r="B26" s="341" t="s">
        <v>83</v>
      </c>
      <c r="C26" s="342">
        <v>0</v>
      </c>
      <c r="D26" s="343">
        <v>72.260000000000005</v>
      </c>
      <c r="E26" s="344">
        <f t="shared" si="0"/>
        <v>0</v>
      </c>
      <c r="F26" s="345">
        <v>10</v>
      </c>
      <c r="G26" s="343">
        <v>72.260000000000005</v>
      </c>
      <c r="H26" s="344">
        <f t="shared" si="1"/>
        <v>722.6</v>
      </c>
      <c r="I26" s="345">
        <v>16</v>
      </c>
      <c r="J26" s="343">
        <v>72.260000000000005</v>
      </c>
      <c r="K26" s="344">
        <f t="shared" si="2"/>
        <v>1156.1600000000001</v>
      </c>
      <c r="L26" s="345">
        <v>11</v>
      </c>
      <c r="M26" s="346">
        <v>72.260000000000005</v>
      </c>
      <c r="N26" s="344">
        <f t="shared" si="3"/>
        <v>794.86</v>
      </c>
      <c r="O26" s="345"/>
      <c r="P26" s="346"/>
      <c r="Q26" s="344">
        <f t="shared" si="4"/>
        <v>0</v>
      </c>
      <c r="R26" s="347">
        <f t="shared" si="5"/>
        <v>37</v>
      </c>
      <c r="S26" s="348">
        <f t="shared" si="6"/>
        <v>2673.6200000000003</v>
      </c>
      <c r="T26" s="349" t="s">
        <v>62</v>
      </c>
    </row>
    <row r="27" spans="1:20" s="117" customFormat="1" ht="15.75" customHeight="1" x14ac:dyDescent="0.2">
      <c r="A27" s="340" t="s">
        <v>73</v>
      </c>
      <c r="B27" s="341" t="s">
        <v>84</v>
      </c>
      <c r="C27" s="342">
        <v>4</v>
      </c>
      <c r="D27" s="343">
        <v>58.05</v>
      </c>
      <c r="E27" s="344">
        <f t="shared" si="0"/>
        <v>232.2</v>
      </c>
      <c r="F27" s="345">
        <v>5</v>
      </c>
      <c r="G27" s="343">
        <v>58.05</v>
      </c>
      <c r="H27" s="344">
        <f t="shared" si="1"/>
        <v>290.25</v>
      </c>
      <c r="I27" s="345">
        <v>7</v>
      </c>
      <c r="J27" s="343">
        <v>58.05</v>
      </c>
      <c r="K27" s="344">
        <f t="shared" si="2"/>
        <v>406.34999999999997</v>
      </c>
      <c r="L27" s="345">
        <v>5</v>
      </c>
      <c r="M27" s="346">
        <v>58.05</v>
      </c>
      <c r="N27" s="344">
        <f t="shared" si="3"/>
        <v>290.25</v>
      </c>
      <c r="O27" s="345"/>
      <c r="P27" s="346"/>
      <c r="Q27" s="344">
        <f t="shared" si="4"/>
        <v>0</v>
      </c>
      <c r="R27" s="347">
        <f t="shared" si="5"/>
        <v>21</v>
      </c>
      <c r="S27" s="348">
        <f t="shared" si="6"/>
        <v>1219.05</v>
      </c>
      <c r="T27" s="349" t="s">
        <v>62</v>
      </c>
    </row>
    <row r="28" spans="1:20" s="117" customFormat="1" ht="15.75" customHeight="1" x14ac:dyDescent="0.2">
      <c r="A28" s="340" t="s">
        <v>73</v>
      </c>
      <c r="B28" s="341" t="s">
        <v>85</v>
      </c>
      <c r="C28" s="342">
        <v>61</v>
      </c>
      <c r="D28" s="343">
        <v>62.76</v>
      </c>
      <c r="E28" s="344">
        <f t="shared" si="0"/>
        <v>3828.3599999999997</v>
      </c>
      <c r="F28" s="345">
        <v>66</v>
      </c>
      <c r="G28" s="343">
        <v>62.76</v>
      </c>
      <c r="H28" s="344">
        <f t="shared" si="1"/>
        <v>4142.16</v>
      </c>
      <c r="I28" s="345">
        <v>102</v>
      </c>
      <c r="J28" s="343">
        <v>62.76</v>
      </c>
      <c r="K28" s="344">
        <f t="shared" si="2"/>
        <v>6401.5199999999995</v>
      </c>
      <c r="L28" s="345">
        <v>74</v>
      </c>
      <c r="M28" s="346">
        <v>62.76</v>
      </c>
      <c r="N28" s="344">
        <f t="shared" si="3"/>
        <v>4644.24</v>
      </c>
      <c r="O28" s="345"/>
      <c r="P28" s="346"/>
      <c r="Q28" s="344">
        <f t="shared" si="4"/>
        <v>0</v>
      </c>
      <c r="R28" s="347">
        <f t="shared" si="5"/>
        <v>303</v>
      </c>
      <c r="S28" s="348">
        <f t="shared" si="6"/>
        <v>19016.28</v>
      </c>
      <c r="T28" s="349" t="s">
        <v>62</v>
      </c>
    </row>
    <row r="29" spans="1:20" s="117" customFormat="1" ht="15.75" customHeight="1" x14ac:dyDescent="0.2">
      <c r="A29" s="340" t="s">
        <v>73</v>
      </c>
      <c r="B29" s="341" t="s">
        <v>86</v>
      </c>
      <c r="C29" s="342">
        <v>4</v>
      </c>
      <c r="D29" s="343">
        <v>58.16</v>
      </c>
      <c r="E29" s="344">
        <f t="shared" si="0"/>
        <v>232.64</v>
      </c>
      <c r="F29" s="345">
        <v>5</v>
      </c>
      <c r="G29" s="343">
        <v>58.16</v>
      </c>
      <c r="H29" s="344">
        <f t="shared" si="1"/>
        <v>290.79999999999995</v>
      </c>
      <c r="I29" s="345">
        <v>7</v>
      </c>
      <c r="J29" s="343">
        <v>58.16</v>
      </c>
      <c r="K29" s="344">
        <f t="shared" si="2"/>
        <v>407.12</v>
      </c>
      <c r="L29" s="345">
        <v>5</v>
      </c>
      <c r="M29" s="346">
        <v>58.16</v>
      </c>
      <c r="N29" s="344">
        <f t="shared" si="3"/>
        <v>290.79999999999995</v>
      </c>
      <c r="O29" s="345"/>
      <c r="P29" s="346"/>
      <c r="Q29" s="344">
        <f t="shared" si="4"/>
        <v>0</v>
      </c>
      <c r="R29" s="347">
        <f t="shared" si="5"/>
        <v>21</v>
      </c>
      <c r="S29" s="348">
        <f t="shared" si="6"/>
        <v>1221.3599999999999</v>
      </c>
      <c r="T29" s="349" t="s">
        <v>62</v>
      </c>
    </row>
    <row r="30" spans="1:20" s="117" customFormat="1" ht="15.75" customHeight="1" x14ac:dyDescent="0.2">
      <c r="A30" s="340" t="s">
        <v>73</v>
      </c>
      <c r="B30" s="341" t="s">
        <v>87</v>
      </c>
      <c r="C30" s="342">
        <v>26</v>
      </c>
      <c r="D30" s="343">
        <v>106.26</v>
      </c>
      <c r="E30" s="344">
        <f t="shared" si="0"/>
        <v>2762.76</v>
      </c>
      <c r="F30" s="345">
        <v>28</v>
      </c>
      <c r="G30" s="343">
        <v>106.26</v>
      </c>
      <c r="H30" s="344">
        <f t="shared" si="1"/>
        <v>2975.28</v>
      </c>
      <c r="I30" s="345">
        <v>43</v>
      </c>
      <c r="J30" s="343">
        <v>106.26</v>
      </c>
      <c r="K30" s="344">
        <f t="shared" si="2"/>
        <v>4569.18</v>
      </c>
      <c r="L30" s="345">
        <v>31</v>
      </c>
      <c r="M30" s="346">
        <v>106.26</v>
      </c>
      <c r="N30" s="344">
        <f t="shared" si="3"/>
        <v>3294.06</v>
      </c>
      <c r="O30" s="345"/>
      <c r="P30" s="346"/>
      <c r="Q30" s="344">
        <f t="shared" si="4"/>
        <v>0</v>
      </c>
      <c r="R30" s="347">
        <f t="shared" si="5"/>
        <v>128</v>
      </c>
      <c r="S30" s="348">
        <f t="shared" si="6"/>
        <v>13601.28</v>
      </c>
      <c r="T30" s="349" t="s">
        <v>62</v>
      </c>
    </row>
    <row r="31" spans="1:20" s="117" customFormat="1" ht="15.75" customHeight="1" x14ac:dyDescent="0.2">
      <c r="A31" s="340" t="s">
        <v>73</v>
      </c>
      <c r="B31" s="341" t="s">
        <v>88</v>
      </c>
      <c r="C31" s="342">
        <v>285</v>
      </c>
      <c r="D31" s="343">
        <v>60.71</v>
      </c>
      <c r="E31" s="344">
        <f t="shared" si="0"/>
        <v>17302.349999999999</v>
      </c>
      <c r="F31" s="345">
        <v>314</v>
      </c>
      <c r="G31" s="343">
        <v>60.71</v>
      </c>
      <c r="H31" s="344">
        <f t="shared" si="1"/>
        <v>19062.939999999999</v>
      </c>
      <c r="I31" s="345">
        <v>480</v>
      </c>
      <c r="J31" s="343">
        <v>60.71</v>
      </c>
      <c r="K31" s="344">
        <f t="shared" si="2"/>
        <v>29140.799999999999</v>
      </c>
      <c r="L31" s="345">
        <v>348</v>
      </c>
      <c r="M31" s="346">
        <v>60.71</v>
      </c>
      <c r="N31" s="344">
        <f t="shared" si="3"/>
        <v>21127.08</v>
      </c>
      <c r="O31" s="345"/>
      <c r="P31" s="346"/>
      <c r="Q31" s="344">
        <f t="shared" si="4"/>
        <v>0</v>
      </c>
      <c r="R31" s="347">
        <f t="shared" si="5"/>
        <v>1427</v>
      </c>
      <c r="S31" s="348">
        <f t="shared" si="6"/>
        <v>86633.17</v>
      </c>
      <c r="T31" s="349" t="s">
        <v>62</v>
      </c>
    </row>
    <row r="32" spans="1:20" s="117" customFormat="1" ht="15.75" customHeight="1" x14ac:dyDescent="0.2">
      <c r="A32" s="340" t="s">
        <v>89</v>
      </c>
      <c r="B32" s="341" t="s">
        <v>90</v>
      </c>
      <c r="C32" s="342">
        <v>135</v>
      </c>
      <c r="D32" s="343">
        <v>80.52</v>
      </c>
      <c r="E32" s="344">
        <f t="shared" si="0"/>
        <v>10870.199999999999</v>
      </c>
      <c r="F32" s="345">
        <v>148</v>
      </c>
      <c r="G32" s="343">
        <v>80.52</v>
      </c>
      <c r="H32" s="344">
        <f t="shared" si="1"/>
        <v>11916.96</v>
      </c>
      <c r="I32" s="345">
        <v>227</v>
      </c>
      <c r="J32" s="343">
        <v>80.52</v>
      </c>
      <c r="K32" s="344">
        <f t="shared" si="2"/>
        <v>18278.04</v>
      </c>
      <c r="L32" s="345">
        <v>164</v>
      </c>
      <c r="M32" s="346">
        <v>80.52</v>
      </c>
      <c r="N32" s="344">
        <f t="shared" si="3"/>
        <v>13205.279999999999</v>
      </c>
      <c r="O32" s="345"/>
      <c r="P32" s="346"/>
      <c r="Q32" s="344">
        <f t="shared" si="4"/>
        <v>0</v>
      </c>
      <c r="R32" s="347">
        <f t="shared" si="5"/>
        <v>674</v>
      </c>
      <c r="S32" s="348">
        <f t="shared" si="6"/>
        <v>54270.479999999996</v>
      </c>
      <c r="T32" s="349" t="s">
        <v>62</v>
      </c>
    </row>
    <row r="33" spans="1:20" s="117" customFormat="1" ht="15.75" customHeight="1" x14ac:dyDescent="0.2">
      <c r="A33" s="340" t="s">
        <v>89</v>
      </c>
      <c r="B33" s="341" t="s">
        <v>91</v>
      </c>
      <c r="C33" s="342">
        <v>23</v>
      </c>
      <c r="D33" s="343">
        <v>91.27</v>
      </c>
      <c r="E33" s="344">
        <f t="shared" si="0"/>
        <v>2099.21</v>
      </c>
      <c r="F33" s="345">
        <v>26</v>
      </c>
      <c r="G33" s="343">
        <v>91.27</v>
      </c>
      <c r="H33" s="344">
        <f t="shared" si="1"/>
        <v>2373.02</v>
      </c>
      <c r="I33" s="345">
        <v>39</v>
      </c>
      <c r="J33" s="343">
        <v>91.27</v>
      </c>
      <c r="K33" s="344">
        <f t="shared" si="2"/>
        <v>3559.5299999999997</v>
      </c>
      <c r="L33" s="345">
        <v>29</v>
      </c>
      <c r="M33" s="346">
        <v>91.27</v>
      </c>
      <c r="N33" s="344">
        <f t="shared" si="3"/>
        <v>2646.83</v>
      </c>
      <c r="O33" s="345"/>
      <c r="P33" s="346"/>
      <c r="Q33" s="344">
        <f t="shared" si="4"/>
        <v>0</v>
      </c>
      <c r="R33" s="347">
        <f t="shared" si="5"/>
        <v>117</v>
      </c>
      <c r="S33" s="348">
        <f t="shared" si="6"/>
        <v>10678.59</v>
      </c>
      <c r="T33" s="349" t="s">
        <v>62</v>
      </c>
    </row>
    <row r="34" spans="1:20" s="117" customFormat="1" ht="15.75" customHeight="1" x14ac:dyDescent="0.2">
      <c r="A34" s="340" t="s">
        <v>89</v>
      </c>
      <c r="B34" s="341" t="s">
        <v>92</v>
      </c>
      <c r="C34" s="342">
        <v>120</v>
      </c>
      <c r="D34" s="343">
        <v>73.97</v>
      </c>
      <c r="E34" s="344">
        <f t="shared" si="0"/>
        <v>8876.4</v>
      </c>
      <c r="F34" s="345">
        <v>131</v>
      </c>
      <c r="G34" s="343">
        <v>73.97</v>
      </c>
      <c r="H34" s="344">
        <f t="shared" si="1"/>
        <v>9690.07</v>
      </c>
      <c r="I34" s="345">
        <v>202</v>
      </c>
      <c r="J34" s="343">
        <v>73.97</v>
      </c>
      <c r="K34" s="344">
        <f t="shared" si="2"/>
        <v>14941.94</v>
      </c>
      <c r="L34" s="345">
        <v>146</v>
      </c>
      <c r="M34" s="346">
        <v>73.97</v>
      </c>
      <c r="N34" s="344">
        <f t="shared" si="3"/>
        <v>10799.619999999999</v>
      </c>
      <c r="O34" s="345"/>
      <c r="P34" s="346"/>
      <c r="Q34" s="344">
        <f t="shared" si="4"/>
        <v>0</v>
      </c>
      <c r="R34" s="347">
        <f t="shared" si="5"/>
        <v>599</v>
      </c>
      <c r="S34" s="348">
        <f t="shared" si="6"/>
        <v>44308.03</v>
      </c>
      <c r="T34" s="349" t="s">
        <v>62</v>
      </c>
    </row>
    <row r="35" spans="1:20" s="117" customFormat="1" ht="15.75" customHeight="1" x14ac:dyDescent="0.2">
      <c r="A35" s="340" t="s">
        <v>89</v>
      </c>
      <c r="B35" s="341" t="s">
        <v>93</v>
      </c>
      <c r="C35" s="342">
        <v>19</v>
      </c>
      <c r="D35" s="343">
        <v>72.34</v>
      </c>
      <c r="E35" s="344">
        <f t="shared" si="0"/>
        <v>1374.46</v>
      </c>
      <c r="F35" s="345">
        <v>21</v>
      </c>
      <c r="G35" s="343">
        <v>72.34</v>
      </c>
      <c r="H35" s="344">
        <f t="shared" si="1"/>
        <v>1519.14</v>
      </c>
      <c r="I35" s="345">
        <v>31</v>
      </c>
      <c r="J35" s="343">
        <v>72.34</v>
      </c>
      <c r="K35" s="344">
        <f t="shared" si="2"/>
        <v>2242.54</v>
      </c>
      <c r="L35" s="345">
        <v>23</v>
      </c>
      <c r="M35" s="346">
        <v>72.34</v>
      </c>
      <c r="N35" s="344">
        <f t="shared" si="3"/>
        <v>1663.8200000000002</v>
      </c>
      <c r="O35" s="345"/>
      <c r="P35" s="346"/>
      <c r="Q35" s="344">
        <f t="shared" si="4"/>
        <v>0</v>
      </c>
      <c r="R35" s="347">
        <f t="shared" si="5"/>
        <v>94</v>
      </c>
      <c r="S35" s="348">
        <f t="shared" si="6"/>
        <v>6799.9600000000009</v>
      </c>
      <c r="T35" s="349" t="s">
        <v>62</v>
      </c>
    </row>
    <row r="36" spans="1:20" s="117" customFormat="1" ht="15.75" customHeight="1" x14ac:dyDescent="0.2">
      <c r="A36" s="340" t="s">
        <v>89</v>
      </c>
      <c r="B36" s="341" t="s">
        <v>94</v>
      </c>
      <c r="C36" s="342">
        <v>20</v>
      </c>
      <c r="D36" s="343">
        <v>77.510000000000005</v>
      </c>
      <c r="E36" s="344">
        <f t="shared" si="0"/>
        <v>1550.2</v>
      </c>
      <c r="F36" s="345">
        <v>22</v>
      </c>
      <c r="G36" s="343">
        <v>77.510000000000005</v>
      </c>
      <c r="H36" s="344">
        <f t="shared" si="1"/>
        <v>1705.22</v>
      </c>
      <c r="I36" s="345">
        <v>33</v>
      </c>
      <c r="J36" s="343">
        <v>77.510000000000005</v>
      </c>
      <c r="K36" s="344">
        <f t="shared" si="2"/>
        <v>2557.8300000000004</v>
      </c>
      <c r="L36" s="345">
        <v>24</v>
      </c>
      <c r="M36" s="346">
        <v>77.510000000000005</v>
      </c>
      <c r="N36" s="344">
        <f t="shared" si="3"/>
        <v>1860.2400000000002</v>
      </c>
      <c r="O36" s="345"/>
      <c r="P36" s="346"/>
      <c r="Q36" s="344">
        <f t="shared" si="4"/>
        <v>0</v>
      </c>
      <c r="R36" s="347">
        <f t="shared" si="5"/>
        <v>99</v>
      </c>
      <c r="S36" s="348">
        <f t="shared" si="6"/>
        <v>7673.49</v>
      </c>
      <c r="T36" s="349" t="s">
        <v>62</v>
      </c>
    </row>
    <row r="37" spans="1:20" s="117" customFormat="1" ht="15.75" customHeight="1" x14ac:dyDescent="0.2">
      <c r="A37" s="340" t="s">
        <v>89</v>
      </c>
      <c r="B37" s="341" t="s">
        <v>95</v>
      </c>
      <c r="C37" s="342">
        <v>7</v>
      </c>
      <c r="D37" s="343">
        <v>74.510000000000005</v>
      </c>
      <c r="E37" s="344">
        <f t="shared" si="0"/>
        <v>521.57000000000005</v>
      </c>
      <c r="F37" s="345">
        <v>8</v>
      </c>
      <c r="G37" s="343">
        <v>74.510000000000005</v>
      </c>
      <c r="H37" s="344">
        <f t="shared" si="1"/>
        <v>596.08000000000004</v>
      </c>
      <c r="I37" s="345">
        <v>11</v>
      </c>
      <c r="J37" s="343">
        <v>74.510000000000005</v>
      </c>
      <c r="K37" s="344">
        <f t="shared" si="2"/>
        <v>819.61</v>
      </c>
      <c r="L37" s="345">
        <v>9</v>
      </c>
      <c r="M37" s="346">
        <v>74.510000000000005</v>
      </c>
      <c r="N37" s="344">
        <f t="shared" si="3"/>
        <v>670.59</v>
      </c>
      <c r="O37" s="345"/>
      <c r="P37" s="346"/>
      <c r="Q37" s="344">
        <f t="shared" si="4"/>
        <v>0</v>
      </c>
      <c r="R37" s="347">
        <f t="shared" si="5"/>
        <v>35</v>
      </c>
      <c r="S37" s="348">
        <f t="shared" si="6"/>
        <v>2607.8500000000004</v>
      </c>
      <c r="T37" s="349" t="s">
        <v>62</v>
      </c>
    </row>
    <row r="38" spans="1:20" s="117" customFormat="1" ht="15.75" customHeight="1" x14ac:dyDescent="0.2">
      <c r="A38" s="340" t="s">
        <v>89</v>
      </c>
      <c r="B38" s="341" t="s">
        <v>96</v>
      </c>
      <c r="C38" s="342">
        <v>23</v>
      </c>
      <c r="D38" s="343">
        <v>92.38</v>
      </c>
      <c r="E38" s="344">
        <f t="shared" si="0"/>
        <v>2124.7399999999998</v>
      </c>
      <c r="F38" s="345">
        <v>26</v>
      </c>
      <c r="G38" s="343">
        <v>92.38</v>
      </c>
      <c r="H38" s="344">
        <f t="shared" si="1"/>
        <v>2401.88</v>
      </c>
      <c r="I38" s="345">
        <v>38</v>
      </c>
      <c r="J38" s="343">
        <v>92.38</v>
      </c>
      <c r="K38" s="344">
        <f t="shared" si="2"/>
        <v>3510.4399999999996</v>
      </c>
      <c r="L38" s="345">
        <v>28</v>
      </c>
      <c r="M38" s="346">
        <v>92.38</v>
      </c>
      <c r="N38" s="344">
        <f t="shared" si="3"/>
        <v>2586.64</v>
      </c>
      <c r="O38" s="345"/>
      <c r="P38" s="346"/>
      <c r="Q38" s="344">
        <f t="shared" si="4"/>
        <v>0</v>
      </c>
      <c r="R38" s="347">
        <f t="shared" si="5"/>
        <v>115</v>
      </c>
      <c r="S38" s="348">
        <f t="shared" si="6"/>
        <v>10623.699999999999</v>
      </c>
      <c r="T38" s="349" t="s">
        <v>62</v>
      </c>
    </row>
    <row r="39" spans="1:20" s="117" customFormat="1" ht="15.75" customHeight="1" x14ac:dyDescent="0.2">
      <c r="A39" s="340" t="s">
        <v>89</v>
      </c>
      <c r="B39" s="341" t="s">
        <v>97</v>
      </c>
      <c r="C39" s="342">
        <v>25</v>
      </c>
      <c r="D39" s="343">
        <v>72.22</v>
      </c>
      <c r="E39" s="344">
        <f t="shared" ref="E39:E70" si="10">C39*D39</f>
        <v>1805.5</v>
      </c>
      <c r="F39" s="345">
        <v>27</v>
      </c>
      <c r="G39" s="343">
        <v>72.22</v>
      </c>
      <c r="H39" s="344">
        <f t="shared" ref="H39:H70" si="11">F39*G39</f>
        <v>1949.94</v>
      </c>
      <c r="I39" s="345">
        <v>42</v>
      </c>
      <c r="J39" s="343">
        <v>72.22</v>
      </c>
      <c r="K39" s="344">
        <f t="shared" ref="K39:K70" si="12">I39*J39</f>
        <v>3033.24</v>
      </c>
      <c r="L39" s="345">
        <v>30</v>
      </c>
      <c r="M39" s="346">
        <v>72.22</v>
      </c>
      <c r="N39" s="344">
        <f t="shared" ref="N39:N70" si="13">L39*M39</f>
        <v>2166.6</v>
      </c>
      <c r="O39" s="345"/>
      <c r="P39" s="346"/>
      <c r="Q39" s="344">
        <f t="shared" ref="Q39:Q70" si="14">O39*P39</f>
        <v>0</v>
      </c>
      <c r="R39" s="347">
        <f t="shared" ref="R39:R70" si="15">SUM(C39+F39+I39+L39+O39)</f>
        <v>124</v>
      </c>
      <c r="S39" s="348">
        <f t="shared" ref="S39:S70" si="16">SUM(E39+H39+K39+N39+Q39)</f>
        <v>8955.2800000000007</v>
      </c>
      <c r="T39" s="349" t="s">
        <v>62</v>
      </c>
    </row>
    <row r="40" spans="1:20" s="117" customFormat="1" ht="15.75" customHeight="1" x14ac:dyDescent="0.2">
      <c r="A40" s="340">
        <v>4</v>
      </c>
      <c r="B40" s="341" t="s">
        <v>98</v>
      </c>
      <c r="C40" s="342">
        <v>0</v>
      </c>
      <c r="D40" s="343">
        <v>66.39</v>
      </c>
      <c r="E40" s="344">
        <f t="shared" si="10"/>
        <v>0</v>
      </c>
      <c r="F40" s="345">
        <v>51</v>
      </c>
      <c r="G40" s="343">
        <v>66.39</v>
      </c>
      <c r="H40" s="344">
        <f t="shared" si="11"/>
        <v>3385.89</v>
      </c>
      <c r="I40" s="345">
        <v>78</v>
      </c>
      <c r="J40" s="343">
        <v>66.39</v>
      </c>
      <c r="K40" s="344">
        <f t="shared" si="12"/>
        <v>5178.42</v>
      </c>
      <c r="L40" s="345">
        <v>57</v>
      </c>
      <c r="M40" s="346">
        <v>66.39</v>
      </c>
      <c r="N40" s="344">
        <f t="shared" si="13"/>
        <v>3784.23</v>
      </c>
      <c r="O40" s="345"/>
      <c r="P40" s="346"/>
      <c r="Q40" s="344">
        <f t="shared" si="14"/>
        <v>0</v>
      </c>
      <c r="R40" s="347">
        <f t="shared" si="15"/>
        <v>186</v>
      </c>
      <c r="S40" s="348">
        <f t="shared" si="16"/>
        <v>12348.539999999999</v>
      </c>
      <c r="T40" s="349" t="s">
        <v>62</v>
      </c>
    </row>
    <row r="41" spans="1:20" s="117" customFormat="1" ht="15.75" customHeight="1" x14ac:dyDescent="0.2">
      <c r="A41" s="340">
        <v>4</v>
      </c>
      <c r="B41" s="341" t="s">
        <v>99</v>
      </c>
      <c r="C41" s="342">
        <v>0</v>
      </c>
      <c r="D41" s="343">
        <v>72.59</v>
      </c>
      <c r="E41" s="344">
        <f t="shared" si="10"/>
        <v>0</v>
      </c>
      <c r="F41" s="345">
        <v>6</v>
      </c>
      <c r="G41" s="343">
        <v>72.59</v>
      </c>
      <c r="H41" s="344">
        <f t="shared" si="11"/>
        <v>435.54</v>
      </c>
      <c r="I41" s="345">
        <v>10</v>
      </c>
      <c r="J41" s="343">
        <v>72.59</v>
      </c>
      <c r="K41" s="344">
        <f t="shared" si="12"/>
        <v>725.90000000000009</v>
      </c>
      <c r="L41" s="345">
        <v>7</v>
      </c>
      <c r="M41" s="346">
        <v>72.59</v>
      </c>
      <c r="N41" s="344">
        <f t="shared" si="13"/>
        <v>508.13</v>
      </c>
      <c r="O41" s="345"/>
      <c r="P41" s="346"/>
      <c r="Q41" s="344">
        <f t="shared" si="14"/>
        <v>0</v>
      </c>
      <c r="R41" s="347">
        <f t="shared" si="15"/>
        <v>23</v>
      </c>
      <c r="S41" s="348">
        <f t="shared" si="16"/>
        <v>1669.5700000000002</v>
      </c>
      <c r="T41" s="349" t="s">
        <v>62</v>
      </c>
    </row>
    <row r="42" spans="1:20" s="117" customFormat="1" ht="15.75" customHeight="1" x14ac:dyDescent="0.2">
      <c r="A42" s="340" t="s">
        <v>63</v>
      </c>
      <c r="B42" s="341" t="s">
        <v>100</v>
      </c>
      <c r="C42" s="342">
        <v>7</v>
      </c>
      <c r="D42" s="343">
        <v>102</v>
      </c>
      <c r="E42" s="344">
        <f t="shared" si="10"/>
        <v>714</v>
      </c>
      <c r="F42" s="345">
        <v>36</v>
      </c>
      <c r="G42" s="343">
        <v>102</v>
      </c>
      <c r="H42" s="344">
        <f t="shared" si="11"/>
        <v>3672</v>
      </c>
      <c r="I42" s="345">
        <v>56</v>
      </c>
      <c r="J42" s="343">
        <v>102</v>
      </c>
      <c r="K42" s="344">
        <f t="shared" si="12"/>
        <v>5712</v>
      </c>
      <c r="L42" s="345">
        <v>41</v>
      </c>
      <c r="M42" s="346">
        <v>102</v>
      </c>
      <c r="N42" s="344">
        <f t="shared" si="13"/>
        <v>4182</v>
      </c>
      <c r="O42" s="345"/>
      <c r="P42" s="346"/>
      <c r="Q42" s="344">
        <f t="shared" si="14"/>
        <v>0</v>
      </c>
      <c r="R42" s="347">
        <f t="shared" si="15"/>
        <v>140</v>
      </c>
      <c r="S42" s="348">
        <f t="shared" si="16"/>
        <v>14280</v>
      </c>
      <c r="T42" s="349" t="s">
        <v>62</v>
      </c>
    </row>
    <row r="43" spans="1:20" s="117" customFormat="1" ht="15.75" customHeight="1" x14ac:dyDescent="0.2">
      <c r="A43" s="340" t="s">
        <v>63</v>
      </c>
      <c r="B43" s="341" t="s">
        <v>101</v>
      </c>
      <c r="C43" s="342">
        <v>16</v>
      </c>
      <c r="D43" s="343">
        <v>74.98</v>
      </c>
      <c r="E43" s="344">
        <f t="shared" si="10"/>
        <v>1199.68</v>
      </c>
      <c r="F43" s="345">
        <v>84</v>
      </c>
      <c r="G43" s="343">
        <v>74.98</v>
      </c>
      <c r="H43" s="344">
        <f t="shared" si="11"/>
        <v>6298.3200000000006</v>
      </c>
      <c r="I43" s="345">
        <v>129</v>
      </c>
      <c r="J43" s="343">
        <v>74.98</v>
      </c>
      <c r="K43" s="344">
        <f t="shared" si="12"/>
        <v>9672.42</v>
      </c>
      <c r="L43" s="345">
        <v>93</v>
      </c>
      <c r="M43" s="346">
        <v>74.98</v>
      </c>
      <c r="N43" s="344">
        <f t="shared" si="13"/>
        <v>6973.14</v>
      </c>
      <c r="O43" s="345"/>
      <c r="P43" s="346"/>
      <c r="Q43" s="344">
        <f t="shared" si="14"/>
        <v>0</v>
      </c>
      <c r="R43" s="347">
        <f t="shared" si="15"/>
        <v>322</v>
      </c>
      <c r="S43" s="348">
        <f t="shared" si="16"/>
        <v>24143.56</v>
      </c>
      <c r="T43" s="349" t="s">
        <v>62</v>
      </c>
    </row>
    <row r="44" spans="1:20" s="117" customFormat="1" ht="15.75" customHeight="1" x14ac:dyDescent="0.2">
      <c r="A44" s="340" t="s">
        <v>63</v>
      </c>
      <c r="B44" s="341" t="s">
        <v>102</v>
      </c>
      <c r="C44" s="342">
        <v>1</v>
      </c>
      <c r="D44" s="343">
        <v>50.15</v>
      </c>
      <c r="E44" s="344">
        <f t="shared" si="10"/>
        <v>50.15</v>
      </c>
      <c r="F44" s="345">
        <v>6</v>
      </c>
      <c r="G44" s="343">
        <v>50.15</v>
      </c>
      <c r="H44" s="344">
        <f t="shared" si="11"/>
        <v>300.89999999999998</v>
      </c>
      <c r="I44" s="345">
        <v>9</v>
      </c>
      <c r="J44" s="343">
        <v>50.15</v>
      </c>
      <c r="K44" s="344">
        <f t="shared" si="12"/>
        <v>451.34999999999997</v>
      </c>
      <c r="L44" s="345">
        <v>8</v>
      </c>
      <c r="M44" s="346">
        <v>50.15</v>
      </c>
      <c r="N44" s="344">
        <f t="shared" si="13"/>
        <v>401.2</v>
      </c>
      <c r="O44" s="345"/>
      <c r="P44" s="346"/>
      <c r="Q44" s="344">
        <f t="shared" si="14"/>
        <v>0</v>
      </c>
      <c r="R44" s="347">
        <f t="shared" si="15"/>
        <v>24</v>
      </c>
      <c r="S44" s="348">
        <f t="shared" si="16"/>
        <v>1203.5999999999999</v>
      </c>
      <c r="T44" s="349" t="s">
        <v>62</v>
      </c>
    </row>
    <row r="45" spans="1:20" s="117" customFormat="1" ht="15.75" customHeight="1" x14ac:dyDescent="0.2">
      <c r="A45" s="340" t="s">
        <v>63</v>
      </c>
      <c r="B45" s="341" t="s">
        <v>103</v>
      </c>
      <c r="C45" s="342">
        <v>139</v>
      </c>
      <c r="D45" s="343">
        <v>102</v>
      </c>
      <c r="E45" s="344">
        <f t="shared" si="10"/>
        <v>14178</v>
      </c>
      <c r="F45" s="345">
        <v>723</v>
      </c>
      <c r="G45" s="343">
        <v>102</v>
      </c>
      <c r="H45" s="344">
        <f t="shared" si="11"/>
        <v>73746</v>
      </c>
      <c r="I45" s="345">
        <v>1110</v>
      </c>
      <c r="J45" s="343">
        <v>102</v>
      </c>
      <c r="K45" s="344">
        <f t="shared" si="12"/>
        <v>113220</v>
      </c>
      <c r="L45" s="345">
        <v>803</v>
      </c>
      <c r="M45" s="346">
        <v>102</v>
      </c>
      <c r="N45" s="344">
        <f t="shared" si="13"/>
        <v>81906</v>
      </c>
      <c r="O45" s="345"/>
      <c r="P45" s="346"/>
      <c r="Q45" s="344">
        <f t="shared" si="14"/>
        <v>0</v>
      </c>
      <c r="R45" s="347">
        <f t="shared" si="15"/>
        <v>2775</v>
      </c>
      <c r="S45" s="348">
        <f t="shared" si="16"/>
        <v>283050</v>
      </c>
      <c r="T45" s="349" t="s">
        <v>62</v>
      </c>
    </row>
    <row r="46" spans="1:20" s="117" customFormat="1" ht="15.75" customHeight="1" x14ac:dyDescent="0.2">
      <c r="A46" s="340">
        <v>4</v>
      </c>
      <c r="B46" s="341" t="s">
        <v>104</v>
      </c>
      <c r="C46" s="342">
        <v>0</v>
      </c>
      <c r="D46" s="343">
        <v>82.14</v>
      </c>
      <c r="E46" s="344">
        <f t="shared" si="10"/>
        <v>0</v>
      </c>
      <c r="F46" s="345">
        <v>503</v>
      </c>
      <c r="G46" s="343">
        <v>82.14</v>
      </c>
      <c r="H46" s="344">
        <f t="shared" si="11"/>
        <v>41316.42</v>
      </c>
      <c r="I46" s="345">
        <v>771</v>
      </c>
      <c r="J46" s="343">
        <v>82.14</v>
      </c>
      <c r="K46" s="344">
        <f t="shared" si="12"/>
        <v>63329.94</v>
      </c>
      <c r="L46" s="345">
        <v>559</v>
      </c>
      <c r="M46" s="346">
        <v>82.14</v>
      </c>
      <c r="N46" s="344">
        <f t="shared" si="13"/>
        <v>45916.26</v>
      </c>
      <c r="O46" s="345"/>
      <c r="P46" s="346"/>
      <c r="Q46" s="344">
        <f t="shared" si="14"/>
        <v>0</v>
      </c>
      <c r="R46" s="347">
        <f t="shared" si="15"/>
        <v>1833</v>
      </c>
      <c r="S46" s="348">
        <f t="shared" si="16"/>
        <v>150562.62</v>
      </c>
      <c r="T46" s="349" t="s">
        <v>62</v>
      </c>
    </row>
    <row r="47" spans="1:20" s="117" customFormat="1" ht="15.75" customHeight="1" x14ac:dyDescent="0.2">
      <c r="A47" s="340" t="s">
        <v>63</v>
      </c>
      <c r="B47" s="341" t="s">
        <v>105</v>
      </c>
      <c r="C47" s="342">
        <v>139</v>
      </c>
      <c r="D47" s="343">
        <v>102</v>
      </c>
      <c r="E47" s="344">
        <f t="shared" si="10"/>
        <v>14178</v>
      </c>
      <c r="F47" s="345">
        <v>723</v>
      </c>
      <c r="G47" s="343">
        <v>102</v>
      </c>
      <c r="H47" s="344">
        <f t="shared" si="11"/>
        <v>73746</v>
      </c>
      <c r="I47" s="345">
        <v>1110</v>
      </c>
      <c r="J47" s="343">
        <v>102</v>
      </c>
      <c r="K47" s="344">
        <f t="shared" si="12"/>
        <v>113220</v>
      </c>
      <c r="L47" s="345">
        <v>803</v>
      </c>
      <c r="M47" s="346">
        <v>102</v>
      </c>
      <c r="N47" s="344">
        <f t="shared" si="13"/>
        <v>81906</v>
      </c>
      <c r="O47" s="345"/>
      <c r="P47" s="346"/>
      <c r="Q47" s="344">
        <f t="shared" si="14"/>
        <v>0</v>
      </c>
      <c r="R47" s="347">
        <f t="shared" si="15"/>
        <v>2775</v>
      </c>
      <c r="S47" s="348">
        <f t="shared" si="16"/>
        <v>283050</v>
      </c>
      <c r="T47" s="349" t="s">
        <v>62</v>
      </c>
    </row>
    <row r="48" spans="1:20" s="117" customFormat="1" ht="15.75" customHeight="1" x14ac:dyDescent="0.2">
      <c r="A48" s="340" t="s">
        <v>73</v>
      </c>
      <c r="B48" s="341" t="s">
        <v>106</v>
      </c>
      <c r="C48" s="342">
        <v>116</v>
      </c>
      <c r="D48" s="343">
        <v>99.72</v>
      </c>
      <c r="E48" s="344">
        <f t="shared" si="10"/>
        <v>11567.52</v>
      </c>
      <c r="F48" s="345">
        <v>127</v>
      </c>
      <c r="G48" s="343">
        <v>99.72</v>
      </c>
      <c r="H48" s="344">
        <f t="shared" si="11"/>
        <v>12664.44</v>
      </c>
      <c r="I48" s="345">
        <v>195</v>
      </c>
      <c r="J48" s="343">
        <v>99.72</v>
      </c>
      <c r="K48" s="344">
        <f t="shared" si="12"/>
        <v>19445.400000000001</v>
      </c>
      <c r="L48" s="345">
        <v>141</v>
      </c>
      <c r="M48" s="346">
        <v>99.72</v>
      </c>
      <c r="N48" s="344">
        <f t="shared" si="13"/>
        <v>14060.52</v>
      </c>
      <c r="O48" s="345"/>
      <c r="P48" s="346"/>
      <c r="Q48" s="344">
        <f t="shared" si="14"/>
        <v>0</v>
      </c>
      <c r="R48" s="347">
        <f t="shared" si="15"/>
        <v>579</v>
      </c>
      <c r="S48" s="348">
        <f t="shared" si="16"/>
        <v>57737.880000000005</v>
      </c>
      <c r="T48" s="349" t="s">
        <v>62</v>
      </c>
    </row>
    <row r="49" spans="1:20" s="117" customFormat="1" ht="15.75" customHeight="1" x14ac:dyDescent="0.2">
      <c r="A49" s="340" t="s">
        <v>73</v>
      </c>
      <c r="B49" s="530" t="s">
        <v>107</v>
      </c>
      <c r="C49" s="342">
        <v>5</v>
      </c>
      <c r="D49" s="343">
        <v>55.64</v>
      </c>
      <c r="E49" s="344">
        <f t="shared" si="10"/>
        <v>278.2</v>
      </c>
      <c r="F49" s="345">
        <v>6</v>
      </c>
      <c r="G49" s="343">
        <v>55.64</v>
      </c>
      <c r="H49" s="344">
        <f t="shared" si="11"/>
        <v>333.84000000000003</v>
      </c>
      <c r="I49" s="345">
        <v>10</v>
      </c>
      <c r="J49" s="343">
        <v>55.64</v>
      </c>
      <c r="K49" s="344">
        <f t="shared" si="12"/>
        <v>556.4</v>
      </c>
      <c r="L49" s="345">
        <v>6</v>
      </c>
      <c r="M49" s="346">
        <v>55.64</v>
      </c>
      <c r="N49" s="344">
        <f t="shared" si="13"/>
        <v>333.84000000000003</v>
      </c>
      <c r="O49" s="345"/>
      <c r="P49" s="346"/>
      <c r="Q49" s="344">
        <f t="shared" si="14"/>
        <v>0</v>
      </c>
      <c r="R49" s="347">
        <f t="shared" si="15"/>
        <v>27</v>
      </c>
      <c r="S49" s="348">
        <f t="shared" si="16"/>
        <v>1502.2800000000002</v>
      </c>
      <c r="T49" s="349" t="s">
        <v>62</v>
      </c>
    </row>
    <row r="50" spans="1:20" s="117" customFormat="1" ht="15.75" customHeight="1" x14ac:dyDescent="0.2">
      <c r="A50" s="340" t="s">
        <v>63</v>
      </c>
      <c r="B50" s="341" t="s">
        <v>108</v>
      </c>
      <c r="C50" s="342">
        <v>8</v>
      </c>
      <c r="D50" s="343">
        <v>50.76</v>
      </c>
      <c r="E50" s="344">
        <f t="shared" si="10"/>
        <v>406.08</v>
      </c>
      <c r="F50" s="345">
        <v>41</v>
      </c>
      <c r="G50" s="343">
        <v>50.76</v>
      </c>
      <c r="H50" s="344">
        <f t="shared" si="11"/>
        <v>2081.16</v>
      </c>
      <c r="I50" s="345">
        <v>62</v>
      </c>
      <c r="J50" s="343">
        <v>50.76</v>
      </c>
      <c r="K50" s="344">
        <f t="shared" si="12"/>
        <v>3147.12</v>
      </c>
      <c r="L50" s="345">
        <v>46</v>
      </c>
      <c r="M50" s="346">
        <v>50.76</v>
      </c>
      <c r="N50" s="344">
        <f t="shared" si="13"/>
        <v>2334.96</v>
      </c>
      <c r="O50" s="345"/>
      <c r="P50" s="346"/>
      <c r="Q50" s="344">
        <f t="shared" si="14"/>
        <v>0</v>
      </c>
      <c r="R50" s="347">
        <f t="shared" si="15"/>
        <v>157</v>
      </c>
      <c r="S50" s="348">
        <f t="shared" si="16"/>
        <v>7969.32</v>
      </c>
      <c r="T50" s="349" t="s">
        <v>62</v>
      </c>
    </row>
    <row r="51" spans="1:20" s="117" customFormat="1" ht="15.75" customHeight="1" x14ac:dyDescent="0.2">
      <c r="A51" s="340" t="s">
        <v>73</v>
      </c>
      <c r="B51" s="341" t="s">
        <v>109</v>
      </c>
      <c r="C51" s="342">
        <v>110</v>
      </c>
      <c r="D51" s="343">
        <v>97.33</v>
      </c>
      <c r="E51" s="344">
        <f t="shared" si="10"/>
        <v>10706.3</v>
      </c>
      <c r="F51" s="345">
        <v>121</v>
      </c>
      <c r="G51" s="343">
        <v>97.33</v>
      </c>
      <c r="H51" s="344">
        <f t="shared" si="11"/>
        <v>11776.93</v>
      </c>
      <c r="I51" s="345">
        <v>185</v>
      </c>
      <c r="J51" s="343">
        <v>97.33</v>
      </c>
      <c r="K51" s="344">
        <f t="shared" si="12"/>
        <v>18006.05</v>
      </c>
      <c r="L51" s="345">
        <v>134</v>
      </c>
      <c r="M51" s="346">
        <v>97.33</v>
      </c>
      <c r="N51" s="344">
        <f t="shared" si="13"/>
        <v>13042.22</v>
      </c>
      <c r="O51" s="345"/>
      <c r="P51" s="346"/>
      <c r="Q51" s="344">
        <f t="shared" si="14"/>
        <v>0</v>
      </c>
      <c r="R51" s="347">
        <f t="shared" si="15"/>
        <v>550</v>
      </c>
      <c r="S51" s="348">
        <f t="shared" si="16"/>
        <v>53531.5</v>
      </c>
      <c r="T51" s="349" t="s">
        <v>62</v>
      </c>
    </row>
    <row r="52" spans="1:20" s="117" customFormat="1" ht="15.75" customHeight="1" x14ac:dyDescent="0.2">
      <c r="A52" s="340" t="s">
        <v>73</v>
      </c>
      <c r="B52" s="341" t="s">
        <v>110</v>
      </c>
      <c r="C52" s="342">
        <v>25</v>
      </c>
      <c r="D52" s="343">
        <v>98.56</v>
      </c>
      <c r="E52" s="344">
        <f t="shared" si="10"/>
        <v>2464</v>
      </c>
      <c r="F52" s="345">
        <v>27</v>
      </c>
      <c r="G52" s="343">
        <v>98.56</v>
      </c>
      <c r="H52" s="344">
        <f t="shared" si="11"/>
        <v>2661.12</v>
      </c>
      <c r="I52" s="345">
        <v>42</v>
      </c>
      <c r="J52" s="343">
        <v>98.56</v>
      </c>
      <c r="K52" s="344">
        <f t="shared" si="12"/>
        <v>4139.5200000000004</v>
      </c>
      <c r="L52" s="345">
        <v>30</v>
      </c>
      <c r="M52" s="346">
        <v>98.56</v>
      </c>
      <c r="N52" s="344">
        <f t="shared" si="13"/>
        <v>2956.8</v>
      </c>
      <c r="O52" s="345"/>
      <c r="P52" s="346"/>
      <c r="Q52" s="344">
        <f t="shared" si="14"/>
        <v>0</v>
      </c>
      <c r="R52" s="347">
        <f t="shared" si="15"/>
        <v>124</v>
      </c>
      <c r="S52" s="348">
        <f t="shared" si="16"/>
        <v>12221.439999999999</v>
      </c>
      <c r="T52" s="349" t="s">
        <v>62</v>
      </c>
    </row>
    <row r="53" spans="1:20" s="117" customFormat="1" ht="15.75" customHeight="1" x14ac:dyDescent="0.2">
      <c r="A53" s="340" t="s">
        <v>73</v>
      </c>
      <c r="B53" s="341" t="s">
        <v>111</v>
      </c>
      <c r="C53" s="342">
        <v>102</v>
      </c>
      <c r="D53" s="343">
        <v>100.79</v>
      </c>
      <c r="E53" s="344">
        <f t="shared" si="10"/>
        <v>10280.58</v>
      </c>
      <c r="F53" s="345">
        <v>111</v>
      </c>
      <c r="G53" s="343">
        <v>100.79</v>
      </c>
      <c r="H53" s="344">
        <f t="shared" si="11"/>
        <v>11187.69</v>
      </c>
      <c r="I53" s="345">
        <v>171</v>
      </c>
      <c r="J53" s="343">
        <v>100.79</v>
      </c>
      <c r="K53" s="344">
        <f t="shared" si="12"/>
        <v>17235.09</v>
      </c>
      <c r="L53" s="345">
        <v>124</v>
      </c>
      <c r="M53" s="346">
        <v>100.79</v>
      </c>
      <c r="N53" s="344">
        <f t="shared" si="13"/>
        <v>12497.960000000001</v>
      </c>
      <c r="O53" s="345"/>
      <c r="P53" s="346"/>
      <c r="Q53" s="344">
        <f t="shared" si="14"/>
        <v>0</v>
      </c>
      <c r="R53" s="347">
        <f t="shared" si="15"/>
        <v>508</v>
      </c>
      <c r="S53" s="348">
        <f t="shared" si="16"/>
        <v>51201.32</v>
      </c>
      <c r="T53" s="349" t="s">
        <v>62</v>
      </c>
    </row>
    <row r="54" spans="1:20" s="117" customFormat="1" ht="15.75" customHeight="1" x14ac:dyDescent="0.2">
      <c r="A54" s="340">
        <v>4</v>
      </c>
      <c r="B54" s="341" t="s">
        <v>112</v>
      </c>
      <c r="C54" s="342">
        <v>0</v>
      </c>
      <c r="D54" s="343">
        <v>78.83</v>
      </c>
      <c r="E54" s="344">
        <f t="shared" si="10"/>
        <v>0</v>
      </c>
      <c r="F54" s="345">
        <v>85</v>
      </c>
      <c r="G54" s="343">
        <v>78.83</v>
      </c>
      <c r="H54" s="344">
        <f t="shared" si="11"/>
        <v>6700.55</v>
      </c>
      <c r="I54" s="345">
        <v>129</v>
      </c>
      <c r="J54" s="343">
        <v>78.83</v>
      </c>
      <c r="K54" s="344">
        <f t="shared" si="12"/>
        <v>10169.07</v>
      </c>
      <c r="L54" s="345">
        <v>94</v>
      </c>
      <c r="M54" s="346">
        <v>78.83</v>
      </c>
      <c r="N54" s="344">
        <f t="shared" si="13"/>
        <v>7410.0199999999995</v>
      </c>
      <c r="O54" s="345"/>
      <c r="P54" s="346"/>
      <c r="Q54" s="344">
        <f t="shared" si="14"/>
        <v>0</v>
      </c>
      <c r="R54" s="347">
        <f t="shared" si="15"/>
        <v>308</v>
      </c>
      <c r="S54" s="348">
        <f t="shared" si="16"/>
        <v>24279.64</v>
      </c>
      <c r="T54" s="349" t="s">
        <v>62</v>
      </c>
    </row>
    <row r="55" spans="1:20" s="117" customFormat="1" ht="15.75" customHeight="1" x14ac:dyDescent="0.2">
      <c r="A55" s="340">
        <v>4</v>
      </c>
      <c r="B55" s="341" t="s">
        <v>113</v>
      </c>
      <c r="C55" s="342">
        <v>0</v>
      </c>
      <c r="D55" s="343">
        <v>71.739999999999995</v>
      </c>
      <c r="E55" s="344">
        <f t="shared" si="10"/>
        <v>0</v>
      </c>
      <c r="F55" s="345">
        <v>15</v>
      </c>
      <c r="G55" s="343">
        <v>71.739999999999995</v>
      </c>
      <c r="H55" s="344">
        <f t="shared" si="11"/>
        <v>1076.0999999999999</v>
      </c>
      <c r="I55" s="345">
        <v>24</v>
      </c>
      <c r="J55" s="343">
        <v>71.739999999999995</v>
      </c>
      <c r="K55" s="344">
        <f t="shared" si="12"/>
        <v>1721.7599999999998</v>
      </c>
      <c r="L55" s="345">
        <v>17</v>
      </c>
      <c r="M55" s="346">
        <v>71.739999999999995</v>
      </c>
      <c r="N55" s="344">
        <f t="shared" si="13"/>
        <v>1219.58</v>
      </c>
      <c r="O55" s="345"/>
      <c r="P55" s="346"/>
      <c r="Q55" s="344">
        <f t="shared" si="14"/>
        <v>0</v>
      </c>
      <c r="R55" s="347">
        <f t="shared" si="15"/>
        <v>56</v>
      </c>
      <c r="S55" s="348">
        <f t="shared" si="16"/>
        <v>4017.4399999999996</v>
      </c>
      <c r="T55" s="349" t="s">
        <v>62</v>
      </c>
    </row>
    <row r="56" spans="1:20" s="117" customFormat="1" ht="15.75" customHeight="1" x14ac:dyDescent="0.2">
      <c r="A56" s="340">
        <v>4</v>
      </c>
      <c r="B56" s="341" t="s">
        <v>114</v>
      </c>
      <c r="C56" s="342">
        <v>0</v>
      </c>
      <c r="D56" s="343">
        <v>72.95</v>
      </c>
      <c r="E56" s="344">
        <f t="shared" si="10"/>
        <v>0</v>
      </c>
      <c r="F56" s="345">
        <v>6</v>
      </c>
      <c r="G56" s="343">
        <v>72.95</v>
      </c>
      <c r="H56" s="344">
        <f t="shared" si="11"/>
        <v>437.70000000000005</v>
      </c>
      <c r="I56" s="345">
        <v>10</v>
      </c>
      <c r="J56" s="343">
        <v>72.95</v>
      </c>
      <c r="K56" s="344">
        <f t="shared" si="12"/>
        <v>729.5</v>
      </c>
      <c r="L56" s="345">
        <v>7</v>
      </c>
      <c r="M56" s="346">
        <v>72.95</v>
      </c>
      <c r="N56" s="344">
        <f t="shared" si="13"/>
        <v>510.65000000000003</v>
      </c>
      <c r="O56" s="345"/>
      <c r="P56" s="346"/>
      <c r="Q56" s="344">
        <f t="shared" si="14"/>
        <v>0</v>
      </c>
      <c r="R56" s="347">
        <f t="shared" si="15"/>
        <v>23</v>
      </c>
      <c r="S56" s="348">
        <f t="shared" si="16"/>
        <v>1677.8500000000001</v>
      </c>
      <c r="T56" s="349" t="s">
        <v>62</v>
      </c>
    </row>
    <row r="57" spans="1:20" s="117" customFormat="1" ht="15.75" customHeight="1" x14ac:dyDescent="0.2">
      <c r="A57" s="340" t="s">
        <v>63</v>
      </c>
      <c r="B57" s="341" t="s">
        <v>115</v>
      </c>
      <c r="C57" s="342">
        <v>14</v>
      </c>
      <c r="D57" s="343">
        <v>102</v>
      </c>
      <c r="E57" s="344">
        <f t="shared" si="10"/>
        <v>1428</v>
      </c>
      <c r="F57" s="345">
        <v>72</v>
      </c>
      <c r="G57" s="343">
        <v>102</v>
      </c>
      <c r="H57" s="344">
        <f t="shared" si="11"/>
        <v>7344</v>
      </c>
      <c r="I57" s="345">
        <v>112</v>
      </c>
      <c r="J57" s="343">
        <v>102</v>
      </c>
      <c r="K57" s="344">
        <f t="shared" si="12"/>
        <v>11424</v>
      </c>
      <c r="L57" s="345">
        <v>80</v>
      </c>
      <c r="M57" s="346">
        <v>102</v>
      </c>
      <c r="N57" s="344">
        <f t="shared" si="13"/>
        <v>8160</v>
      </c>
      <c r="O57" s="345"/>
      <c r="P57" s="346"/>
      <c r="Q57" s="344">
        <f t="shared" si="14"/>
        <v>0</v>
      </c>
      <c r="R57" s="347">
        <f t="shared" si="15"/>
        <v>278</v>
      </c>
      <c r="S57" s="348">
        <f t="shared" si="16"/>
        <v>28356</v>
      </c>
      <c r="T57" s="349" t="s">
        <v>62</v>
      </c>
    </row>
    <row r="58" spans="1:20" s="117" customFormat="1" ht="15.75" customHeight="1" x14ac:dyDescent="0.2">
      <c r="A58" s="340" t="s">
        <v>73</v>
      </c>
      <c r="B58" s="341" t="s">
        <v>116</v>
      </c>
      <c r="C58" s="342">
        <v>11</v>
      </c>
      <c r="D58" s="343">
        <v>100.47</v>
      </c>
      <c r="E58" s="344">
        <f t="shared" si="10"/>
        <v>1105.17</v>
      </c>
      <c r="F58" s="345">
        <v>13</v>
      </c>
      <c r="G58" s="343">
        <v>100.47</v>
      </c>
      <c r="H58" s="344">
        <f t="shared" si="11"/>
        <v>1306.1099999999999</v>
      </c>
      <c r="I58" s="345">
        <v>19</v>
      </c>
      <c r="J58" s="343">
        <v>100.47</v>
      </c>
      <c r="K58" s="344">
        <f t="shared" si="12"/>
        <v>1908.93</v>
      </c>
      <c r="L58" s="345">
        <v>14</v>
      </c>
      <c r="M58" s="346">
        <v>100.47</v>
      </c>
      <c r="N58" s="344">
        <f t="shared" si="13"/>
        <v>1406.58</v>
      </c>
      <c r="O58" s="345"/>
      <c r="P58" s="346"/>
      <c r="Q58" s="344">
        <f t="shared" si="14"/>
        <v>0</v>
      </c>
      <c r="R58" s="347">
        <f t="shared" si="15"/>
        <v>57</v>
      </c>
      <c r="S58" s="348">
        <f t="shared" si="16"/>
        <v>5726.79</v>
      </c>
      <c r="T58" s="349" t="s">
        <v>62</v>
      </c>
    </row>
    <row r="59" spans="1:20" s="117" customFormat="1" ht="15.75" customHeight="1" x14ac:dyDescent="0.2">
      <c r="A59" s="340" t="s">
        <v>73</v>
      </c>
      <c r="B59" s="530" t="s">
        <v>117</v>
      </c>
      <c r="C59" s="342">
        <v>3</v>
      </c>
      <c r="D59" s="343">
        <v>100.08</v>
      </c>
      <c r="E59" s="344">
        <f t="shared" si="10"/>
        <v>300.24</v>
      </c>
      <c r="F59" s="345">
        <v>3</v>
      </c>
      <c r="G59" s="343">
        <v>100.08</v>
      </c>
      <c r="H59" s="344">
        <f t="shared" si="11"/>
        <v>300.24</v>
      </c>
      <c r="I59" s="345">
        <v>6</v>
      </c>
      <c r="J59" s="343">
        <v>100.08</v>
      </c>
      <c r="K59" s="344">
        <f t="shared" si="12"/>
        <v>600.48</v>
      </c>
      <c r="L59" s="345">
        <v>4</v>
      </c>
      <c r="M59" s="346">
        <v>100.08</v>
      </c>
      <c r="N59" s="344">
        <f t="shared" si="13"/>
        <v>400.32</v>
      </c>
      <c r="O59" s="345"/>
      <c r="P59" s="346"/>
      <c r="Q59" s="344">
        <f t="shared" si="14"/>
        <v>0</v>
      </c>
      <c r="R59" s="347">
        <f t="shared" si="15"/>
        <v>16</v>
      </c>
      <c r="S59" s="348">
        <f t="shared" si="16"/>
        <v>1601.28</v>
      </c>
      <c r="T59" s="349" t="s">
        <v>62</v>
      </c>
    </row>
    <row r="60" spans="1:20" s="117" customFormat="1" ht="15.75" customHeight="1" x14ac:dyDescent="0.2">
      <c r="A60" s="340" t="s">
        <v>63</v>
      </c>
      <c r="B60" s="341" t="s">
        <v>118</v>
      </c>
      <c r="C60" s="342">
        <v>69</v>
      </c>
      <c r="D60" s="343">
        <v>102</v>
      </c>
      <c r="E60" s="344">
        <f t="shared" si="10"/>
        <v>7038</v>
      </c>
      <c r="F60" s="345">
        <v>362</v>
      </c>
      <c r="G60" s="343">
        <v>102</v>
      </c>
      <c r="H60" s="344">
        <f t="shared" si="11"/>
        <v>36924</v>
      </c>
      <c r="I60" s="345">
        <v>554</v>
      </c>
      <c r="J60" s="343">
        <v>102</v>
      </c>
      <c r="K60" s="344">
        <f t="shared" si="12"/>
        <v>56508</v>
      </c>
      <c r="L60" s="345">
        <v>402</v>
      </c>
      <c r="M60" s="346">
        <v>102</v>
      </c>
      <c r="N60" s="344">
        <f t="shared" si="13"/>
        <v>41004</v>
      </c>
      <c r="O60" s="345"/>
      <c r="P60" s="346"/>
      <c r="Q60" s="344">
        <f t="shared" si="14"/>
        <v>0</v>
      </c>
      <c r="R60" s="347">
        <f t="shared" si="15"/>
        <v>1387</v>
      </c>
      <c r="S60" s="348">
        <f t="shared" si="16"/>
        <v>141474</v>
      </c>
      <c r="T60" s="349" t="s">
        <v>62</v>
      </c>
    </row>
    <row r="61" spans="1:20" s="117" customFormat="1" ht="15.75" customHeight="1" x14ac:dyDescent="0.2">
      <c r="A61" s="340" t="s">
        <v>73</v>
      </c>
      <c r="B61" s="341" t="s">
        <v>119</v>
      </c>
      <c r="C61" s="342">
        <v>51</v>
      </c>
      <c r="D61" s="343">
        <v>98.06</v>
      </c>
      <c r="E61" s="344">
        <f t="shared" si="10"/>
        <v>5001.0600000000004</v>
      </c>
      <c r="F61" s="345">
        <v>56</v>
      </c>
      <c r="G61" s="343">
        <v>98.06</v>
      </c>
      <c r="H61" s="344">
        <f t="shared" si="11"/>
        <v>5491.3600000000006</v>
      </c>
      <c r="I61" s="345">
        <v>86</v>
      </c>
      <c r="J61" s="343">
        <v>98.06</v>
      </c>
      <c r="K61" s="344">
        <f t="shared" si="12"/>
        <v>8433.16</v>
      </c>
      <c r="L61" s="345">
        <v>62</v>
      </c>
      <c r="M61" s="346">
        <v>98.06</v>
      </c>
      <c r="N61" s="344">
        <f t="shared" si="13"/>
        <v>6079.72</v>
      </c>
      <c r="O61" s="345"/>
      <c r="P61" s="346"/>
      <c r="Q61" s="344">
        <f t="shared" si="14"/>
        <v>0</v>
      </c>
      <c r="R61" s="347">
        <f t="shared" si="15"/>
        <v>255</v>
      </c>
      <c r="S61" s="348">
        <f t="shared" si="16"/>
        <v>25005.300000000003</v>
      </c>
      <c r="T61" s="349" t="s">
        <v>62</v>
      </c>
    </row>
    <row r="62" spans="1:20" s="117" customFormat="1" ht="15.75" customHeight="1" x14ac:dyDescent="0.2">
      <c r="A62" s="340" t="s">
        <v>73</v>
      </c>
      <c r="B62" s="341" t="s">
        <v>120</v>
      </c>
      <c r="C62" s="342">
        <v>52</v>
      </c>
      <c r="D62" s="343">
        <v>110.16</v>
      </c>
      <c r="E62" s="344">
        <f t="shared" si="10"/>
        <v>5728.32</v>
      </c>
      <c r="F62" s="345">
        <v>58</v>
      </c>
      <c r="G62" s="343">
        <v>110.16</v>
      </c>
      <c r="H62" s="344">
        <f t="shared" si="11"/>
        <v>6389.28</v>
      </c>
      <c r="I62" s="345">
        <v>87</v>
      </c>
      <c r="J62" s="343">
        <v>110.16</v>
      </c>
      <c r="K62" s="344">
        <f t="shared" si="12"/>
        <v>9583.92</v>
      </c>
      <c r="L62" s="345">
        <v>64</v>
      </c>
      <c r="M62" s="346">
        <v>110.16</v>
      </c>
      <c r="N62" s="344">
        <f t="shared" si="13"/>
        <v>7050.24</v>
      </c>
      <c r="O62" s="345"/>
      <c r="P62" s="346"/>
      <c r="Q62" s="344">
        <f t="shared" si="14"/>
        <v>0</v>
      </c>
      <c r="R62" s="347">
        <f t="shared" si="15"/>
        <v>261</v>
      </c>
      <c r="S62" s="348">
        <f t="shared" si="16"/>
        <v>28751.759999999995</v>
      </c>
      <c r="T62" s="349" t="s">
        <v>62</v>
      </c>
    </row>
    <row r="63" spans="1:20" s="117" customFormat="1" ht="15.75" customHeight="1" x14ac:dyDescent="0.2">
      <c r="A63" s="340" t="s">
        <v>73</v>
      </c>
      <c r="B63" s="341" t="s">
        <v>121</v>
      </c>
      <c r="C63" s="342">
        <v>9</v>
      </c>
      <c r="D63" s="343">
        <v>100.96</v>
      </c>
      <c r="E63" s="344">
        <f t="shared" si="10"/>
        <v>908.64</v>
      </c>
      <c r="F63" s="345">
        <v>10</v>
      </c>
      <c r="G63" s="343">
        <v>100.96</v>
      </c>
      <c r="H63" s="344">
        <f t="shared" si="11"/>
        <v>1009.5999999999999</v>
      </c>
      <c r="I63" s="345">
        <v>15</v>
      </c>
      <c r="J63" s="343">
        <v>100.96</v>
      </c>
      <c r="K63" s="344">
        <f t="shared" si="12"/>
        <v>1514.3999999999999</v>
      </c>
      <c r="L63" s="345">
        <v>11</v>
      </c>
      <c r="M63" s="346">
        <v>100.96</v>
      </c>
      <c r="N63" s="344">
        <f t="shared" si="13"/>
        <v>1110.56</v>
      </c>
      <c r="O63" s="345"/>
      <c r="P63" s="346"/>
      <c r="Q63" s="344">
        <f t="shared" si="14"/>
        <v>0</v>
      </c>
      <c r="R63" s="347">
        <f t="shared" si="15"/>
        <v>45</v>
      </c>
      <c r="S63" s="348">
        <f t="shared" si="16"/>
        <v>4543.1999999999989</v>
      </c>
      <c r="T63" s="349" t="s">
        <v>62</v>
      </c>
    </row>
    <row r="64" spans="1:20" s="117" customFormat="1" ht="15.75" customHeight="1" x14ac:dyDescent="0.2">
      <c r="A64" s="340">
        <v>2</v>
      </c>
      <c r="B64" s="341" t="s">
        <v>122</v>
      </c>
      <c r="C64" s="342">
        <v>37</v>
      </c>
      <c r="D64" s="343">
        <v>72.290000000000006</v>
      </c>
      <c r="E64" s="344">
        <f t="shared" si="10"/>
        <v>2674.73</v>
      </c>
      <c r="F64" s="345">
        <v>41</v>
      </c>
      <c r="G64" s="343">
        <v>72.290000000000006</v>
      </c>
      <c r="H64" s="344">
        <f t="shared" si="11"/>
        <v>2963.8900000000003</v>
      </c>
      <c r="I64" s="345">
        <v>62</v>
      </c>
      <c r="J64" s="343">
        <v>72.290000000000006</v>
      </c>
      <c r="K64" s="344">
        <f t="shared" si="12"/>
        <v>4481.9800000000005</v>
      </c>
      <c r="L64" s="345">
        <v>45</v>
      </c>
      <c r="M64" s="346">
        <v>72.290000000000006</v>
      </c>
      <c r="N64" s="344">
        <f t="shared" si="13"/>
        <v>3253.05</v>
      </c>
      <c r="O64" s="345"/>
      <c r="P64" s="346"/>
      <c r="Q64" s="344">
        <f t="shared" si="14"/>
        <v>0</v>
      </c>
      <c r="R64" s="347">
        <f t="shared" si="15"/>
        <v>185</v>
      </c>
      <c r="S64" s="348">
        <f t="shared" si="16"/>
        <v>13373.650000000001</v>
      </c>
      <c r="T64" s="349" t="s">
        <v>62</v>
      </c>
    </row>
    <row r="65" spans="1:20" s="117" customFormat="1" ht="15.75" customHeight="1" x14ac:dyDescent="0.2">
      <c r="A65" s="340">
        <v>2</v>
      </c>
      <c r="B65" s="341" t="s">
        <v>123</v>
      </c>
      <c r="C65" s="342">
        <v>347</v>
      </c>
      <c r="D65" s="343">
        <v>76.81</v>
      </c>
      <c r="E65" s="344">
        <f t="shared" si="10"/>
        <v>26653.07</v>
      </c>
      <c r="F65" s="345">
        <v>381</v>
      </c>
      <c r="G65" s="343">
        <v>76.81</v>
      </c>
      <c r="H65" s="344">
        <f t="shared" si="11"/>
        <v>29264.61</v>
      </c>
      <c r="I65" s="345">
        <v>583</v>
      </c>
      <c r="J65" s="343">
        <v>76.81</v>
      </c>
      <c r="K65" s="344">
        <f t="shared" si="12"/>
        <v>44780.23</v>
      </c>
      <c r="L65" s="345">
        <v>422</v>
      </c>
      <c r="M65" s="346">
        <v>76.81</v>
      </c>
      <c r="N65" s="344">
        <f t="shared" si="13"/>
        <v>32413.82</v>
      </c>
      <c r="O65" s="345"/>
      <c r="P65" s="346"/>
      <c r="Q65" s="344">
        <f t="shared" si="14"/>
        <v>0</v>
      </c>
      <c r="R65" s="347">
        <f t="shared" si="15"/>
        <v>1733</v>
      </c>
      <c r="S65" s="348">
        <f t="shared" si="16"/>
        <v>133111.73000000001</v>
      </c>
      <c r="T65" s="349" t="s">
        <v>62</v>
      </c>
    </row>
    <row r="66" spans="1:20" s="117" customFormat="1" ht="15.75" customHeight="1" x14ac:dyDescent="0.2">
      <c r="A66" s="340">
        <v>4</v>
      </c>
      <c r="B66" s="341" t="s">
        <v>124</v>
      </c>
      <c r="C66" s="342">
        <v>0</v>
      </c>
      <c r="D66" s="343">
        <v>72.94</v>
      </c>
      <c r="E66" s="344">
        <f t="shared" si="10"/>
        <v>0</v>
      </c>
      <c r="F66" s="345">
        <v>446</v>
      </c>
      <c r="G66" s="343">
        <v>72.94</v>
      </c>
      <c r="H66" s="344">
        <f t="shared" si="11"/>
        <v>32531.239999999998</v>
      </c>
      <c r="I66" s="345">
        <v>683</v>
      </c>
      <c r="J66" s="343">
        <v>72.94</v>
      </c>
      <c r="K66" s="344">
        <f t="shared" si="12"/>
        <v>49818.02</v>
      </c>
      <c r="L66" s="345">
        <v>495</v>
      </c>
      <c r="M66" s="346">
        <v>72.94</v>
      </c>
      <c r="N66" s="344">
        <f t="shared" si="13"/>
        <v>36105.299999999996</v>
      </c>
      <c r="O66" s="345"/>
      <c r="P66" s="346"/>
      <c r="Q66" s="344">
        <f t="shared" si="14"/>
        <v>0</v>
      </c>
      <c r="R66" s="347">
        <f t="shared" si="15"/>
        <v>1624</v>
      </c>
      <c r="S66" s="348">
        <f t="shared" si="16"/>
        <v>118454.56</v>
      </c>
      <c r="T66" s="349" t="s">
        <v>62</v>
      </c>
    </row>
    <row r="67" spans="1:20" s="117" customFormat="1" ht="15.75" customHeight="1" x14ac:dyDescent="0.2">
      <c r="A67" s="340" t="s">
        <v>69</v>
      </c>
      <c r="B67" s="341" t="s">
        <v>125</v>
      </c>
      <c r="C67" s="342">
        <v>10</v>
      </c>
      <c r="D67" s="343">
        <v>99.65</v>
      </c>
      <c r="E67" s="344">
        <f t="shared" si="10"/>
        <v>996.5</v>
      </c>
      <c r="F67" s="345">
        <v>11</v>
      </c>
      <c r="G67" s="343">
        <v>99.65</v>
      </c>
      <c r="H67" s="344">
        <f t="shared" si="11"/>
        <v>1096.1500000000001</v>
      </c>
      <c r="I67" s="345">
        <v>17</v>
      </c>
      <c r="J67" s="343">
        <v>99.65</v>
      </c>
      <c r="K67" s="344">
        <f t="shared" si="12"/>
        <v>1694.0500000000002</v>
      </c>
      <c r="L67" s="345">
        <v>12</v>
      </c>
      <c r="M67" s="346">
        <v>99.65</v>
      </c>
      <c r="N67" s="344">
        <f t="shared" si="13"/>
        <v>1195.8000000000002</v>
      </c>
      <c r="O67" s="345"/>
      <c r="P67" s="346"/>
      <c r="Q67" s="344">
        <f t="shared" si="14"/>
        <v>0</v>
      </c>
      <c r="R67" s="347">
        <f t="shared" si="15"/>
        <v>50</v>
      </c>
      <c r="S67" s="348">
        <f t="shared" si="16"/>
        <v>4982.5</v>
      </c>
      <c r="T67" s="349" t="s">
        <v>62</v>
      </c>
    </row>
    <row r="68" spans="1:20" s="117" customFormat="1" ht="15.75" customHeight="1" x14ac:dyDescent="0.2">
      <c r="A68" s="340">
        <v>4</v>
      </c>
      <c r="B68" s="341" t="s">
        <v>126</v>
      </c>
      <c r="C68" s="342">
        <v>0</v>
      </c>
      <c r="D68" s="343">
        <v>72.95</v>
      </c>
      <c r="E68" s="344">
        <f t="shared" si="10"/>
        <v>0</v>
      </c>
      <c r="F68" s="345">
        <v>45</v>
      </c>
      <c r="G68" s="343">
        <v>72.95</v>
      </c>
      <c r="H68" s="344">
        <f t="shared" si="11"/>
        <v>3282.75</v>
      </c>
      <c r="I68" s="345">
        <v>69</v>
      </c>
      <c r="J68" s="343">
        <v>72.95</v>
      </c>
      <c r="K68" s="344">
        <f t="shared" si="12"/>
        <v>5033.55</v>
      </c>
      <c r="L68" s="345">
        <v>50</v>
      </c>
      <c r="M68" s="346">
        <v>72.95</v>
      </c>
      <c r="N68" s="344">
        <f t="shared" si="13"/>
        <v>3647.5</v>
      </c>
      <c r="O68" s="345"/>
      <c r="P68" s="346"/>
      <c r="Q68" s="344">
        <f t="shared" si="14"/>
        <v>0</v>
      </c>
      <c r="R68" s="347">
        <f t="shared" si="15"/>
        <v>164</v>
      </c>
      <c r="S68" s="348">
        <f t="shared" si="16"/>
        <v>11963.8</v>
      </c>
      <c r="T68" s="349" t="s">
        <v>62</v>
      </c>
    </row>
    <row r="69" spans="1:20" s="117" customFormat="1" ht="15.75" customHeight="1" x14ac:dyDescent="0.2">
      <c r="A69" s="340" t="s">
        <v>89</v>
      </c>
      <c r="B69" s="341" t="s">
        <v>127</v>
      </c>
      <c r="C69" s="342">
        <v>64</v>
      </c>
      <c r="D69" s="343">
        <v>76.38</v>
      </c>
      <c r="E69" s="344">
        <f t="shared" si="10"/>
        <v>4888.32</v>
      </c>
      <c r="F69" s="345">
        <v>70</v>
      </c>
      <c r="G69" s="343">
        <v>76.38</v>
      </c>
      <c r="H69" s="344">
        <f t="shared" si="11"/>
        <v>5346.5999999999995</v>
      </c>
      <c r="I69" s="345">
        <v>107</v>
      </c>
      <c r="J69" s="343">
        <v>76.38</v>
      </c>
      <c r="K69" s="344">
        <f t="shared" si="12"/>
        <v>8172.66</v>
      </c>
      <c r="L69" s="345">
        <v>78</v>
      </c>
      <c r="M69" s="346">
        <v>76.38</v>
      </c>
      <c r="N69" s="344">
        <f t="shared" si="13"/>
        <v>5957.6399999999994</v>
      </c>
      <c r="O69" s="345"/>
      <c r="P69" s="346"/>
      <c r="Q69" s="344">
        <f t="shared" si="14"/>
        <v>0</v>
      </c>
      <c r="R69" s="347">
        <f t="shared" si="15"/>
        <v>319</v>
      </c>
      <c r="S69" s="348">
        <f t="shared" si="16"/>
        <v>24365.219999999998</v>
      </c>
      <c r="T69" s="349" t="s">
        <v>62</v>
      </c>
    </row>
    <row r="70" spans="1:20" s="117" customFormat="1" ht="15.75" customHeight="1" x14ac:dyDescent="0.2">
      <c r="A70" s="340" t="s">
        <v>63</v>
      </c>
      <c r="B70" s="341" t="s">
        <v>128</v>
      </c>
      <c r="C70" s="342">
        <v>20</v>
      </c>
      <c r="D70" s="343">
        <v>103.74</v>
      </c>
      <c r="E70" s="344">
        <f t="shared" si="10"/>
        <v>2074.7999999999997</v>
      </c>
      <c r="F70" s="345">
        <v>105</v>
      </c>
      <c r="G70" s="343">
        <v>103.74</v>
      </c>
      <c r="H70" s="344">
        <f t="shared" si="11"/>
        <v>10892.699999999999</v>
      </c>
      <c r="I70" s="345">
        <v>162</v>
      </c>
      <c r="J70" s="343">
        <v>103.74</v>
      </c>
      <c r="K70" s="344">
        <f t="shared" si="12"/>
        <v>16805.879999999997</v>
      </c>
      <c r="L70" s="345">
        <v>118</v>
      </c>
      <c r="M70" s="346">
        <v>103.74</v>
      </c>
      <c r="N70" s="344">
        <f t="shared" si="13"/>
        <v>12241.32</v>
      </c>
      <c r="O70" s="345"/>
      <c r="P70" s="346"/>
      <c r="Q70" s="344">
        <f t="shared" si="14"/>
        <v>0</v>
      </c>
      <c r="R70" s="347">
        <f t="shared" si="15"/>
        <v>405</v>
      </c>
      <c r="S70" s="348">
        <f t="shared" si="16"/>
        <v>42014.7</v>
      </c>
      <c r="T70" s="349" t="s">
        <v>62</v>
      </c>
    </row>
    <row r="71" spans="1:20" s="117" customFormat="1" ht="15.75" customHeight="1" x14ac:dyDescent="0.2">
      <c r="A71" s="340" t="s">
        <v>63</v>
      </c>
      <c r="B71" s="341" t="s">
        <v>129</v>
      </c>
      <c r="C71" s="342">
        <v>106</v>
      </c>
      <c r="D71" s="343">
        <v>91.86</v>
      </c>
      <c r="E71" s="344">
        <f t="shared" ref="E71:E99" si="17">C71*D71</f>
        <v>9737.16</v>
      </c>
      <c r="F71" s="345">
        <v>555</v>
      </c>
      <c r="G71" s="343">
        <v>91.86</v>
      </c>
      <c r="H71" s="344">
        <f t="shared" ref="H71:H99" si="18">F71*G71</f>
        <v>50982.3</v>
      </c>
      <c r="I71" s="345">
        <v>851</v>
      </c>
      <c r="J71" s="343">
        <v>91.86</v>
      </c>
      <c r="K71" s="344">
        <f t="shared" ref="K71:K99" si="19">I71*J71</f>
        <v>78172.86</v>
      </c>
      <c r="L71" s="345">
        <v>617</v>
      </c>
      <c r="M71" s="346">
        <v>91.86</v>
      </c>
      <c r="N71" s="344">
        <f t="shared" ref="N71:N97" si="20">L71*M71</f>
        <v>56677.62</v>
      </c>
      <c r="O71" s="345"/>
      <c r="P71" s="346"/>
      <c r="Q71" s="344">
        <f t="shared" ref="Q71:Q97" si="21">O71*P71</f>
        <v>0</v>
      </c>
      <c r="R71" s="347">
        <f t="shared" ref="R71:R97" si="22">SUM(C71+F71+I71+L71+O71)</f>
        <v>2129</v>
      </c>
      <c r="S71" s="348">
        <f t="shared" ref="S71:S97" si="23">SUM(E71+H71+K71+N71+Q71)</f>
        <v>195569.94</v>
      </c>
      <c r="T71" s="349" t="s">
        <v>62</v>
      </c>
    </row>
    <row r="72" spans="1:20" s="117" customFormat="1" ht="15.75" customHeight="1" x14ac:dyDescent="0.2">
      <c r="A72" s="340" t="s">
        <v>63</v>
      </c>
      <c r="B72" s="341" t="s">
        <v>130</v>
      </c>
      <c r="C72" s="342">
        <v>1</v>
      </c>
      <c r="D72" s="343">
        <v>91.22</v>
      </c>
      <c r="E72" s="344">
        <f t="shared" si="17"/>
        <v>91.22</v>
      </c>
      <c r="F72" s="345">
        <v>8</v>
      </c>
      <c r="G72" s="343">
        <v>91.22</v>
      </c>
      <c r="H72" s="344">
        <f t="shared" si="18"/>
        <v>729.76</v>
      </c>
      <c r="I72" s="345">
        <v>10</v>
      </c>
      <c r="J72" s="343">
        <v>91.22</v>
      </c>
      <c r="K72" s="344">
        <f t="shared" si="19"/>
        <v>912.2</v>
      </c>
      <c r="L72" s="345">
        <v>8</v>
      </c>
      <c r="M72" s="346">
        <v>91.22</v>
      </c>
      <c r="N72" s="344">
        <f t="shared" si="20"/>
        <v>729.76</v>
      </c>
      <c r="O72" s="345"/>
      <c r="P72" s="346"/>
      <c r="Q72" s="344">
        <f t="shared" si="21"/>
        <v>0</v>
      </c>
      <c r="R72" s="347">
        <f t="shared" si="22"/>
        <v>27</v>
      </c>
      <c r="S72" s="348">
        <f t="shared" si="23"/>
        <v>2462.94</v>
      </c>
      <c r="T72" s="349" t="s">
        <v>62</v>
      </c>
    </row>
    <row r="73" spans="1:20" s="117" customFormat="1" ht="15.75" customHeight="1" x14ac:dyDescent="0.2">
      <c r="A73" s="340" t="s">
        <v>89</v>
      </c>
      <c r="B73" s="341" t="s">
        <v>131</v>
      </c>
      <c r="C73" s="342">
        <v>221</v>
      </c>
      <c r="D73" s="343">
        <v>72.23</v>
      </c>
      <c r="E73" s="344">
        <f t="shared" si="17"/>
        <v>15962.830000000002</v>
      </c>
      <c r="F73" s="345">
        <v>242</v>
      </c>
      <c r="G73" s="343">
        <v>72.23</v>
      </c>
      <c r="H73" s="344">
        <f t="shared" si="18"/>
        <v>17479.66</v>
      </c>
      <c r="I73" s="345">
        <v>372</v>
      </c>
      <c r="J73" s="343">
        <v>72.23</v>
      </c>
      <c r="K73" s="344">
        <f t="shared" si="19"/>
        <v>26869.56</v>
      </c>
      <c r="L73" s="345">
        <v>270</v>
      </c>
      <c r="M73" s="346">
        <v>72.23</v>
      </c>
      <c r="N73" s="344">
        <f t="shared" si="20"/>
        <v>19502.100000000002</v>
      </c>
      <c r="O73" s="345"/>
      <c r="P73" s="346"/>
      <c r="Q73" s="344">
        <f t="shared" si="21"/>
        <v>0</v>
      </c>
      <c r="R73" s="347">
        <f t="shared" si="22"/>
        <v>1105</v>
      </c>
      <c r="S73" s="348">
        <f t="shared" si="23"/>
        <v>79814.150000000009</v>
      </c>
      <c r="T73" s="349" t="s">
        <v>62</v>
      </c>
    </row>
    <row r="74" spans="1:20" s="117" customFormat="1" ht="15.75" customHeight="1" x14ac:dyDescent="0.2">
      <c r="A74" s="340" t="s">
        <v>73</v>
      </c>
      <c r="B74" s="341" t="s">
        <v>132</v>
      </c>
      <c r="C74" s="342">
        <v>15</v>
      </c>
      <c r="D74" s="343">
        <v>100.45</v>
      </c>
      <c r="E74" s="344">
        <f t="shared" si="17"/>
        <v>1506.75</v>
      </c>
      <c r="F74" s="345">
        <v>16</v>
      </c>
      <c r="G74" s="343">
        <v>100.45</v>
      </c>
      <c r="H74" s="344">
        <f t="shared" si="18"/>
        <v>1607.2</v>
      </c>
      <c r="I74" s="345">
        <v>25</v>
      </c>
      <c r="J74" s="343">
        <v>100.45</v>
      </c>
      <c r="K74" s="344">
        <f t="shared" si="19"/>
        <v>2511.25</v>
      </c>
      <c r="L74" s="345">
        <v>18</v>
      </c>
      <c r="M74" s="346">
        <v>100.45</v>
      </c>
      <c r="N74" s="344">
        <f t="shared" si="20"/>
        <v>1808.1000000000001</v>
      </c>
      <c r="O74" s="345"/>
      <c r="P74" s="346"/>
      <c r="Q74" s="344">
        <f t="shared" si="21"/>
        <v>0</v>
      </c>
      <c r="R74" s="347">
        <f t="shared" si="22"/>
        <v>74</v>
      </c>
      <c r="S74" s="348">
        <f t="shared" si="23"/>
        <v>7433.3</v>
      </c>
      <c r="T74" s="349" t="s">
        <v>62</v>
      </c>
    </row>
    <row r="75" spans="1:20" s="117" customFormat="1" ht="15.75" customHeight="1" x14ac:dyDescent="0.2">
      <c r="A75" s="340" t="s">
        <v>73</v>
      </c>
      <c r="B75" s="341" t="s">
        <v>133</v>
      </c>
      <c r="C75" s="342">
        <v>48</v>
      </c>
      <c r="D75" s="343">
        <v>75.98</v>
      </c>
      <c r="E75" s="344">
        <f t="shared" si="17"/>
        <v>3647.04</v>
      </c>
      <c r="F75" s="345">
        <v>52</v>
      </c>
      <c r="G75" s="343">
        <v>75.98</v>
      </c>
      <c r="H75" s="344">
        <f t="shared" si="18"/>
        <v>3950.96</v>
      </c>
      <c r="I75" s="345">
        <v>80</v>
      </c>
      <c r="J75" s="343">
        <v>75.98</v>
      </c>
      <c r="K75" s="344">
        <f t="shared" si="19"/>
        <v>6078.4000000000005</v>
      </c>
      <c r="L75" s="345">
        <v>58</v>
      </c>
      <c r="M75" s="346">
        <v>75.98</v>
      </c>
      <c r="N75" s="344">
        <f t="shared" si="20"/>
        <v>4406.84</v>
      </c>
      <c r="O75" s="345"/>
      <c r="P75" s="346"/>
      <c r="Q75" s="344">
        <f t="shared" si="21"/>
        <v>0</v>
      </c>
      <c r="R75" s="347">
        <f t="shared" si="22"/>
        <v>238</v>
      </c>
      <c r="S75" s="348">
        <f t="shared" si="23"/>
        <v>18083.240000000002</v>
      </c>
      <c r="T75" s="349" t="s">
        <v>62</v>
      </c>
    </row>
    <row r="76" spans="1:20" s="117" customFormat="1" ht="15.75" customHeight="1" x14ac:dyDescent="0.2">
      <c r="A76" s="340">
        <v>4</v>
      </c>
      <c r="B76" s="341" t="s">
        <v>134</v>
      </c>
      <c r="C76" s="342">
        <v>0</v>
      </c>
      <c r="D76" s="343">
        <v>73.03</v>
      </c>
      <c r="E76" s="344">
        <f t="shared" si="17"/>
        <v>0</v>
      </c>
      <c r="F76" s="345">
        <v>24</v>
      </c>
      <c r="G76" s="343">
        <v>73.03</v>
      </c>
      <c r="H76" s="344">
        <f t="shared" si="18"/>
        <v>1752.72</v>
      </c>
      <c r="I76" s="345">
        <v>37</v>
      </c>
      <c r="J76" s="343">
        <v>73.03</v>
      </c>
      <c r="K76" s="344">
        <f t="shared" si="19"/>
        <v>2702.11</v>
      </c>
      <c r="L76" s="345">
        <v>26</v>
      </c>
      <c r="M76" s="346">
        <v>73.03</v>
      </c>
      <c r="N76" s="344">
        <f t="shared" si="20"/>
        <v>1898.78</v>
      </c>
      <c r="O76" s="345"/>
      <c r="P76" s="346"/>
      <c r="Q76" s="344">
        <f t="shared" si="21"/>
        <v>0</v>
      </c>
      <c r="R76" s="347">
        <f t="shared" si="22"/>
        <v>87</v>
      </c>
      <c r="S76" s="348">
        <f t="shared" ref="S76" si="24">SUM(E76+H76+K76+N76+Q76)</f>
        <v>6353.61</v>
      </c>
      <c r="T76" s="349" t="s">
        <v>62</v>
      </c>
    </row>
    <row r="77" spans="1:20" s="117" customFormat="1" ht="15.75" customHeight="1" x14ac:dyDescent="0.2">
      <c r="A77" s="340">
        <v>4</v>
      </c>
      <c r="B77" s="341" t="s">
        <v>135</v>
      </c>
      <c r="C77" s="342">
        <v>0</v>
      </c>
      <c r="D77" s="343">
        <v>74.459999999999994</v>
      </c>
      <c r="E77" s="344">
        <f t="shared" si="17"/>
        <v>0</v>
      </c>
      <c r="F77" s="345">
        <v>408</v>
      </c>
      <c r="G77" s="343">
        <v>74.459999999999994</v>
      </c>
      <c r="H77" s="344">
        <f t="shared" si="18"/>
        <v>30379.679999999997</v>
      </c>
      <c r="I77" s="345">
        <v>624</v>
      </c>
      <c r="J77" s="343">
        <v>74.459999999999994</v>
      </c>
      <c r="K77" s="344">
        <f t="shared" si="19"/>
        <v>46463.039999999994</v>
      </c>
      <c r="L77" s="345">
        <v>453</v>
      </c>
      <c r="M77" s="346">
        <v>74.459999999999994</v>
      </c>
      <c r="N77" s="344">
        <f t="shared" si="20"/>
        <v>33730.379999999997</v>
      </c>
      <c r="O77" s="345"/>
      <c r="P77" s="346"/>
      <c r="Q77" s="344">
        <f t="shared" si="21"/>
        <v>0</v>
      </c>
      <c r="R77" s="347">
        <f t="shared" si="22"/>
        <v>1485</v>
      </c>
      <c r="S77" s="348">
        <f t="shared" si="23"/>
        <v>110573.09999999998</v>
      </c>
      <c r="T77" s="349" t="s">
        <v>62</v>
      </c>
    </row>
    <row r="78" spans="1:20" s="117" customFormat="1" ht="15.75" customHeight="1" x14ac:dyDescent="0.2">
      <c r="A78" s="340" t="s">
        <v>63</v>
      </c>
      <c r="B78" s="341" t="s">
        <v>136</v>
      </c>
      <c r="C78" s="342">
        <v>23</v>
      </c>
      <c r="D78" s="343">
        <v>73.73</v>
      </c>
      <c r="E78" s="344">
        <f t="shared" si="17"/>
        <v>1695.7900000000002</v>
      </c>
      <c r="F78" s="345">
        <v>120</v>
      </c>
      <c r="G78" s="343">
        <v>73.73</v>
      </c>
      <c r="H78" s="344">
        <f t="shared" si="18"/>
        <v>8847.6</v>
      </c>
      <c r="I78" s="345">
        <v>183</v>
      </c>
      <c r="J78" s="343">
        <v>73.73</v>
      </c>
      <c r="K78" s="344">
        <f t="shared" si="19"/>
        <v>13492.59</v>
      </c>
      <c r="L78" s="345">
        <v>133</v>
      </c>
      <c r="M78" s="346">
        <v>73.73</v>
      </c>
      <c r="N78" s="344">
        <f t="shared" si="20"/>
        <v>9806.09</v>
      </c>
      <c r="O78" s="345"/>
      <c r="P78" s="346"/>
      <c r="Q78" s="344">
        <f t="shared" si="21"/>
        <v>0</v>
      </c>
      <c r="R78" s="347">
        <f t="shared" si="22"/>
        <v>459</v>
      </c>
      <c r="S78" s="348">
        <f t="shared" si="23"/>
        <v>33842.070000000007</v>
      </c>
      <c r="T78" s="349" t="s">
        <v>62</v>
      </c>
    </row>
    <row r="79" spans="1:20" s="117" customFormat="1" ht="15.75" customHeight="1" x14ac:dyDescent="0.2">
      <c r="A79" s="340" t="s">
        <v>63</v>
      </c>
      <c r="B79" s="341" t="s">
        <v>137</v>
      </c>
      <c r="C79" s="342">
        <v>69</v>
      </c>
      <c r="D79" s="343">
        <v>102</v>
      </c>
      <c r="E79" s="344">
        <f t="shared" si="17"/>
        <v>7038</v>
      </c>
      <c r="F79" s="345">
        <v>362</v>
      </c>
      <c r="G79" s="343">
        <v>102</v>
      </c>
      <c r="H79" s="344">
        <f t="shared" si="18"/>
        <v>36924</v>
      </c>
      <c r="I79" s="345">
        <v>554</v>
      </c>
      <c r="J79" s="343">
        <v>102</v>
      </c>
      <c r="K79" s="344">
        <f t="shared" si="19"/>
        <v>56508</v>
      </c>
      <c r="L79" s="345">
        <v>402</v>
      </c>
      <c r="M79" s="346">
        <v>102</v>
      </c>
      <c r="N79" s="344">
        <f t="shared" si="20"/>
        <v>41004</v>
      </c>
      <c r="O79" s="345"/>
      <c r="P79" s="346"/>
      <c r="Q79" s="344">
        <f t="shared" si="21"/>
        <v>0</v>
      </c>
      <c r="R79" s="347">
        <f t="shared" si="22"/>
        <v>1387</v>
      </c>
      <c r="S79" s="348">
        <f t="shared" si="23"/>
        <v>141474</v>
      </c>
      <c r="T79" s="349" t="s">
        <v>62</v>
      </c>
    </row>
    <row r="80" spans="1:20" s="117" customFormat="1" ht="15.75" customHeight="1" x14ac:dyDescent="0.2">
      <c r="A80" s="340" t="s">
        <v>63</v>
      </c>
      <c r="B80" s="341" t="s">
        <v>138</v>
      </c>
      <c r="C80" s="342">
        <v>43</v>
      </c>
      <c r="D80" s="343">
        <v>103.74</v>
      </c>
      <c r="E80" s="344">
        <f t="shared" si="17"/>
        <v>4460.82</v>
      </c>
      <c r="F80" s="345">
        <v>226</v>
      </c>
      <c r="G80" s="343">
        <v>103.74</v>
      </c>
      <c r="H80" s="344">
        <f t="shared" si="18"/>
        <v>23445.239999999998</v>
      </c>
      <c r="I80" s="345">
        <v>347</v>
      </c>
      <c r="J80" s="343">
        <v>103.74</v>
      </c>
      <c r="K80" s="344">
        <f t="shared" si="19"/>
        <v>35997.78</v>
      </c>
      <c r="L80" s="345">
        <v>251</v>
      </c>
      <c r="M80" s="346">
        <v>103.74</v>
      </c>
      <c r="N80" s="344">
        <f t="shared" si="20"/>
        <v>26038.739999999998</v>
      </c>
      <c r="O80" s="345"/>
      <c r="P80" s="346"/>
      <c r="Q80" s="344">
        <f t="shared" si="21"/>
        <v>0</v>
      </c>
      <c r="R80" s="347">
        <f t="shared" si="22"/>
        <v>867</v>
      </c>
      <c r="S80" s="348">
        <f t="shared" si="23"/>
        <v>89942.579999999987</v>
      </c>
      <c r="T80" s="349" t="s">
        <v>62</v>
      </c>
    </row>
    <row r="81" spans="1:20" s="117" customFormat="1" ht="15.75" customHeight="1" x14ac:dyDescent="0.2">
      <c r="A81" s="340" t="s">
        <v>73</v>
      </c>
      <c r="B81" s="341" t="s">
        <v>139</v>
      </c>
      <c r="C81" s="342">
        <v>5</v>
      </c>
      <c r="D81" s="343">
        <v>101.52</v>
      </c>
      <c r="E81" s="344">
        <f t="shared" si="17"/>
        <v>507.59999999999997</v>
      </c>
      <c r="F81" s="345">
        <v>6</v>
      </c>
      <c r="G81" s="343">
        <v>101.52</v>
      </c>
      <c r="H81" s="344">
        <f t="shared" si="18"/>
        <v>609.12</v>
      </c>
      <c r="I81" s="345">
        <v>10</v>
      </c>
      <c r="J81" s="343">
        <v>101.52</v>
      </c>
      <c r="K81" s="344">
        <f t="shared" si="19"/>
        <v>1015.1999999999999</v>
      </c>
      <c r="L81" s="345">
        <v>6</v>
      </c>
      <c r="M81" s="346">
        <v>101.52</v>
      </c>
      <c r="N81" s="344">
        <f t="shared" si="20"/>
        <v>609.12</v>
      </c>
      <c r="O81" s="345"/>
      <c r="P81" s="346"/>
      <c r="Q81" s="344">
        <f t="shared" si="21"/>
        <v>0</v>
      </c>
      <c r="R81" s="347">
        <f t="shared" si="22"/>
        <v>27</v>
      </c>
      <c r="S81" s="348">
        <f t="shared" si="23"/>
        <v>2741.04</v>
      </c>
      <c r="T81" s="349" t="s">
        <v>62</v>
      </c>
    </row>
    <row r="82" spans="1:20" s="117" customFormat="1" ht="15.75" customHeight="1" x14ac:dyDescent="0.2">
      <c r="A82" s="340">
        <v>4</v>
      </c>
      <c r="B82" s="341" t="s">
        <v>140</v>
      </c>
      <c r="C82" s="342">
        <v>0</v>
      </c>
      <c r="D82" s="343">
        <v>79.459999999999994</v>
      </c>
      <c r="E82" s="344">
        <f t="shared" si="17"/>
        <v>0</v>
      </c>
      <c r="F82" s="345">
        <v>6</v>
      </c>
      <c r="G82" s="343">
        <v>79.459999999999994</v>
      </c>
      <c r="H82" s="344">
        <f t="shared" si="18"/>
        <v>476.76</v>
      </c>
      <c r="I82" s="345">
        <v>9</v>
      </c>
      <c r="J82" s="343">
        <v>79.459999999999994</v>
      </c>
      <c r="K82" s="344">
        <f t="shared" si="19"/>
        <v>715.14</v>
      </c>
      <c r="L82" s="345">
        <v>7</v>
      </c>
      <c r="M82" s="346">
        <v>79.459999999999994</v>
      </c>
      <c r="N82" s="344">
        <f t="shared" si="20"/>
        <v>556.21999999999991</v>
      </c>
      <c r="O82" s="345"/>
      <c r="P82" s="346"/>
      <c r="Q82" s="344">
        <f t="shared" si="21"/>
        <v>0</v>
      </c>
      <c r="R82" s="347">
        <f t="shared" si="22"/>
        <v>22</v>
      </c>
      <c r="S82" s="348">
        <f t="shared" si="23"/>
        <v>1748.12</v>
      </c>
      <c r="T82" s="349" t="s">
        <v>62</v>
      </c>
    </row>
    <row r="83" spans="1:20" s="117" customFormat="1" ht="15.75" customHeight="1" x14ac:dyDescent="0.2">
      <c r="A83" s="340" t="s">
        <v>73</v>
      </c>
      <c r="B83" s="341" t="s">
        <v>141</v>
      </c>
      <c r="C83" s="342">
        <v>27</v>
      </c>
      <c r="D83" s="343">
        <v>90.78</v>
      </c>
      <c r="E83" s="344">
        <f t="shared" si="17"/>
        <v>2451.06</v>
      </c>
      <c r="F83" s="345">
        <v>30</v>
      </c>
      <c r="G83" s="343">
        <v>90.78</v>
      </c>
      <c r="H83" s="344">
        <f t="shared" si="18"/>
        <v>2723.4</v>
      </c>
      <c r="I83" s="345">
        <v>46</v>
      </c>
      <c r="J83" s="343">
        <v>90.78</v>
      </c>
      <c r="K83" s="344">
        <f t="shared" si="19"/>
        <v>4175.88</v>
      </c>
      <c r="L83" s="345">
        <v>34</v>
      </c>
      <c r="M83" s="346">
        <v>90.78</v>
      </c>
      <c r="N83" s="344">
        <f t="shared" si="20"/>
        <v>3086.52</v>
      </c>
      <c r="O83" s="345"/>
      <c r="P83" s="346"/>
      <c r="Q83" s="344">
        <f t="shared" si="21"/>
        <v>0</v>
      </c>
      <c r="R83" s="347">
        <f t="shared" si="22"/>
        <v>137</v>
      </c>
      <c r="S83" s="348">
        <f t="shared" si="23"/>
        <v>12436.86</v>
      </c>
      <c r="T83" s="349" t="s">
        <v>62</v>
      </c>
    </row>
    <row r="84" spans="1:20" s="117" customFormat="1" ht="15.75" customHeight="1" x14ac:dyDescent="0.2">
      <c r="A84" s="340" t="s">
        <v>63</v>
      </c>
      <c r="B84" s="341" t="s">
        <v>142</v>
      </c>
      <c r="C84" s="342">
        <v>58</v>
      </c>
      <c r="D84" s="343">
        <v>76.88</v>
      </c>
      <c r="E84" s="344">
        <f t="shared" si="17"/>
        <v>4459.04</v>
      </c>
      <c r="F84" s="345">
        <v>305</v>
      </c>
      <c r="G84" s="343">
        <v>76.88</v>
      </c>
      <c r="H84" s="344">
        <f t="shared" si="18"/>
        <v>23448.399999999998</v>
      </c>
      <c r="I84" s="345">
        <v>466</v>
      </c>
      <c r="J84" s="343">
        <v>76.88</v>
      </c>
      <c r="K84" s="344">
        <f t="shared" si="19"/>
        <v>35826.079999999994</v>
      </c>
      <c r="L84" s="345">
        <v>338</v>
      </c>
      <c r="M84" s="346">
        <v>76.88</v>
      </c>
      <c r="N84" s="344">
        <f t="shared" si="20"/>
        <v>25985.439999999999</v>
      </c>
      <c r="O84" s="345"/>
      <c r="P84" s="346"/>
      <c r="Q84" s="344">
        <f t="shared" si="21"/>
        <v>0</v>
      </c>
      <c r="R84" s="347">
        <f t="shared" si="22"/>
        <v>1167</v>
      </c>
      <c r="S84" s="348">
        <f t="shared" si="23"/>
        <v>89718.959999999992</v>
      </c>
      <c r="T84" s="349" t="s">
        <v>62</v>
      </c>
    </row>
    <row r="85" spans="1:20" s="117" customFormat="1" ht="15.75" customHeight="1" x14ac:dyDescent="0.2">
      <c r="A85" s="340" t="s">
        <v>63</v>
      </c>
      <c r="B85" s="341" t="s">
        <v>143</v>
      </c>
      <c r="C85" s="342">
        <v>163</v>
      </c>
      <c r="D85" s="343">
        <v>80.94</v>
      </c>
      <c r="E85" s="344">
        <f t="shared" si="17"/>
        <v>13193.22</v>
      </c>
      <c r="F85" s="345">
        <v>851</v>
      </c>
      <c r="G85" s="343">
        <v>80.94</v>
      </c>
      <c r="H85" s="344">
        <f t="shared" si="18"/>
        <v>68879.94</v>
      </c>
      <c r="I85" s="345">
        <v>1306</v>
      </c>
      <c r="J85" s="343">
        <v>80.94</v>
      </c>
      <c r="K85" s="344">
        <f t="shared" si="19"/>
        <v>105707.64</v>
      </c>
      <c r="L85" s="345">
        <v>945</v>
      </c>
      <c r="M85" s="346">
        <v>80.94</v>
      </c>
      <c r="N85" s="344">
        <f t="shared" si="20"/>
        <v>76488.3</v>
      </c>
      <c r="O85" s="345"/>
      <c r="P85" s="346"/>
      <c r="Q85" s="344">
        <f t="shared" si="21"/>
        <v>0</v>
      </c>
      <c r="R85" s="347">
        <f t="shared" si="22"/>
        <v>3265</v>
      </c>
      <c r="S85" s="348">
        <f t="shared" si="23"/>
        <v>264269.09999999998</v>
      </c>
      <c r="T85" s="349" t="s">
        <v>62</v>
      </c>
    </row>
    <row r="86" spans="1:20" s="117" customFormat="1" ht="15.75" customHeight="1" x14ac:dyDescent="0.2">
      <c r="A86" s="340" t="s">
        <v>73</v>
      </c>
      <c r="B86" s="341" t="s">
        <v>144</v>
      </c>
      <c r="C86" s="342">
        <v>46</v>
      </c>
      <c r="D86" s="343">
        <v>98.42</v>
      </c>
      <c r="E86" s="344">
        <f t="shared" si="17"/>
        <v>4527.32</v>
      </c>
      <c r="F86" s="345">
        <v>50</v>
      </c>
      <c r="G86" s="343">
        <v>98.42</v>
      </c>
      <c r="H86" s="344">
        <f t="shared" si="18"/>
        <v>4921</v>
      </c>
      <c r="I86" s="345">
        <v>78</v>
      </c>
      <c r="J86" s="343">
        <v>98.42</v>
      </c>
      <c r="K86" s="344">
        <f t="shared" si="19"/>
        <v>7676.76</v>
      </c>
      <c r="L86" s="345">
        <v>56</v>
      </c>
      <c r="M86" s="346">
        <v>98.42</v>
      </c>
      <c r="N86" s="344">
        <f t="shared" si="20"/>
        <v>5511.52</v>
      </c>
      <c r="O86" s="345"/>
      <c r="P86" s="346"/>
      <c r="Q86" s="344">
        <f t="shared" si="21"/>
        <v>0</v>
      </c>
      <c r="R86" s="347">
        <f t="shared" si="22"/>
        <v>230</v>
      </c>
      <c r="S86" s="348">
        <f t="shared" si="23"/>
        <v>22636.600000000002</v>
      </c>
      <c r="T86" s="349" t="s">
        <v>62</v>
      </c>
    </row>
    <row r="87" spans="1:20" s="117" customFormat="1" ht="15.75" customHeight="1" x14ac:dyDescent="0.2">
      <c r="A87" s="340" t="s">
        <v>73</v>
      </c>
      <c r="B87" s="341" t="s">
        <v>145</v>
      </c>
      <c r="C87" s="342">
        <v>7</v>
      </c>
      <c r="D87" s="343">
        <v>88.34</v>
      </c>
      <c r="E87" s="344">
        <f t="shared" si="17"/>
        <v>618.38</v>
      </c>
      <c r="F87" s="345">
        <v>8</v>
      </c>
      <c r="G87" s="343">
        <v>88.34</v>
      </c>
      <c r="H87" s="344">
        <f t="shared" si="18"/>
        <v>706.72</v>
      </c>
      <c r="I87" s="345">
        <v>11</v>
      </c>
      <c r="J87" s="343">
        <v>88.34</v>
      </c>
      <c r="K87" s="344">
        <f t="shared" si="19"/>
        <v>971.74</v>
      </c>
      <c r="L87" s="345">
        <v>9</v>
      </c>
      <c r="M87" s="346">
        <v>88.34</v>
      </c>
      <c r="N87" s="344">
        <f t="shared" si="20"/>
        <v>795.06000000000006</v>
      </c>
      <c r="O87" s="345"/>
      <c r="P87" s="346"/>
      <c r="Q87" s="344">
        <f t="shared" si="21"/>
        <v>0</v>
      </c>
      <c r="R87" s="347">
        <f t="shared" si="22"/>
        <v>35</v>
      </c>
      <c r="S87" s="348">
        <f t="shared" si="23"/>
        <v>3091.9</v>
      </c>
      <c r="T87" s="349" t="s">
        <v>62</v>
      </c>
    </row>
    <row r="88" spans="1:20" s="117" customFormat="1" ht="15.75" customHeight="1" x14ac:dyDescent="0.2">
      <c r="A88" s="340" t="s">
        <v>73</v>
      </c>
      <c r="B88" s="341" t="s">
        <v>146</v>
      </c>
      <c r="C88" s="342">
        <v>4</v>
      </c>
      <c r="D88" s="343">
        <v>62.92</v>
      </c>
      <c r="E88" s="344">
        <f t="shared" si="17"/>
        <v>251.68</v>
      </c>
      <c r="F88" s="345">
        <v>4</v>
      </c>
      <c r="G88" s="343">
        <v>62.92</v>
      </c>
      <c r="H88" s="344">
        <f t="shared" si="18"/>
        <v>251.68</v>
      </c>
      <c r="I88" s="345">
        <v>6</v>
      </c>
      <c r="J88" s="343">
        <v>62.92</v>
      </c>
      <c r="K88" s="344">
        <f t="shared" si="19"/>
        <v>377.52</v>
      </c>
      <c r="L88" s="345">
        <v>5</v>
      </c>
      <c r="M88" s="346">
        <v>62.92</v>
      </c>
      <c r="N88" s="344">
        <f t="shared" si="20"/>
        <v>314.60000000000002</v>
      </c>
      <c r="O88" s="345"/>
      <c r="P88" s="346"/>
      <c r="Q88" s="344">
        <f t="shared" si="21"/>
        <v>0</v>
      </c>
      <c r="R88" s="347">
        <f t="shared" si="22"/>
        <v>19</v>
      </c>
      <c r="S88" s="348">
        <f t="shared" si="23"/>
        <v>1195.48</v>
      </c>
      <c r="T88" s="349" t="s">
        <v>62</v>
      </c>
    </row>
    <row r="89" spans="1:20" s="117" customFormat="1" ht="15.75" customHeight="1" x14ac:dyDescent="0.2">
      <c r="A89" s="340">
        <v>3</v>
      </c>
      <c r="B89" s="341" t="s">
        <v>147</v>
      </c>
      <c r="C89" s="342">
        <v>0</v>
      </c>
      <c r="D89" s="343">
        <v>76.89</v>
      </c>
      <c r="E89" s="344">
        <f t="shared" si="17"/>
        <v>0</v>
      </c>
      <c r="F89" s="345">
        <v>19</v>
      </c>
      <c r="G89" s="343">
        <v>76.89</v>
      </c>
      <c r="H89" s="344">
        <f t="shared" si="18"/>
        <v>1460.91</v>
      </c>
      <c r="I89" s="345">
        <v>30</v>
      </c>
      <c r="J89" s="343">
        <v>76.89</v>
      </c>
      <c r="K89" s="344">
        <f t="shared" si="19"/>
        <v>2306.6999999999998</v>
      </c>
      <c r="L89" s="345">
        <v>21</v>
      </c>
      <c r="M89" s="346">
        <v>76.89</v>
      </c>
      <c r="N89" s="344">
        <f t="shared" si="20"/>
        <v>1614.69</v>
      </c>
      <c r="O89" s="345"/>
      <c r="P89" s="346"/>
      <c r="Q89" s="344">
        <f t="shared" si="21"/>
        <v>0</v>
      </c>
      <c r="R89" s="347">
        <f t="shared" si="22"/>
        <v>70</v>
      </c>
      <c r="S89" s="348">
        <f t="shared" si="23"/>
        <v>5382.2999999999993</v>
      </c>
      <c r="T89" s="349" t="s">
        <v>62</v>
      </c>
    </row>
    <row r="90" spans="1:20" s="117" customFormat="1" ht="15.75" customHeight="1" x14ac:dyDescent="0.2">
      <c r="A90" s="340" t="s">
        <v>73</v>
      </c>
      <c r="B90" s="341" t="s">
        <v>148</v>
      </c>
      <c r="C90" s="342">
        <v>44</v>
      </c>
      <c r="D90" s="343">
        <v>75.98</v>
      </c>
      <c r="E90" s="344">
        <f t="shared" si="17"/>
        <v>3343.1200000000003</v>
      </c>
      <c r="F90" s="345">
        <v>49</v>
      </c>
      <c r="G90" s="343">
        <v>75.98</v>
      </c>
      <c r="H90" s="344">
        <f t="shared" si="18"/>
        <v>3723.02</v>
      </c>
      <c r="I90" s="345">
        <v>74</v>
      </c>
      <c r="J90" s="343">
        <v>75.98</v>
      </c>
      <c r="K90" s="344">
        <f t="shared" si="19"/>
        <v>5622.52</v>
      </c>
      <c r="L90" s="345">
        <v>54</v>
      </c>
      <c r="M90" s="346">
        <v>75.98</v>
      </c>
      <c r="N90" s="344">
        <f t="shared" si="20"/>
        <v>4102.92</v>
      </c>
      <c r="O90" s="345"/>
      <c r="P90" s="346"/>
      <c r="Q90" s="344">
        <f t="shared" si="21"/>
        <v>0</v>
      </c>
      <c r="R90" s="347">
        <f t="shared" si="22"/>
        <v>221</v>
      </c>
      <c r="S90" s="348">
        <f t="shared" si="23"/>
        <v>16791.580000000002</v>
      </c>
      <c r="T90" s="349" t="s">
        <v>62</v>
      </c>
    </row>
    <row r="91" spans="1:20" s="117" customFormat="1" ht="15.75" customHeight="1" x14ac:dyDescent="0.2">
      <c r="A91" s="340" t="s">
        <v>73</v>
      </c>
      <c r="B91" s="341" t="s">
        <v>149</v>
      </c>
      <c r="C91" s="342">
        <v>27</v>
      </c>
      <c r="D91" s="343">
        <v>110.19</v>
      </c>
      <c r="E91" s="344">
        <f t="shared" si="17"/>
        <v>2975.13</v>
      </c>
      <c r="F91" s="345">
        <v>30</v>
      </c>
      <c r="G91" s="343">
        <v>110.19</v>
      </c>
      <c r="H91" s="344">
        <f t="shared" si="18"/>
        <v>3305.7</v>
      </c>
      <c r="I91" s="345">
        <v>46</v>
      </c>
      <c r="J91" s="343">
        <v>110.19</v>
      </c>
      <c r="K91" s="344">
        <f t="shared" si="19"/>
        <v>5068.74</v>
      </c>
      <c r="L91" s="345">
        <v>34</v>
      </c>
      <c r="M91" s="346">
        <v>110.19</v>
      </c>
      <c r="N91" s="344">
        <f t="shared" si="20"/>
        <v>3746.46</v>
      </c>
      <c r="O91" s="345"/>
      <c r="P91" s="346"/>
      <c r="Q91" s="344">
        <f t="shared" si="21"/>
        <v>0</v>
      </c>
      <c r="R91" s="347">
        <f t="shared" si="22"/>
        <v>137</v>
      </c>
      <c r="S91" s="348">
        <f t="shared" si="23"/>
        <v>15096.029999999999</v>
      </c>
      <c r="T91" s="349" t="s">
        <v>62</v>
      </c>
    </row>
    <row r="92" spans="1:20" s="117" customFormat="1" ht="15.75" customHeight="1" x14ac:dyDescent="0.2">
      <c r="A92" s="340" t="s">
        <v>73</v>
      </c>
      <c r="B92" s="341" t="s">
        <v>150</v>
      </c>
      <c r="C92" s="342">
        <v>150</v>
      </c>
      <c r="D92" s="343">
        <v>96.48</v>
      </c>
      <c r="E92" s="344">
        <f t="shared" si="17"/>
        <v>14472</v>
      </c>
      <c r="F92" s="345">
        <v>164</v>
      </c>
      <c r="G92" s="343">
        <v>96.48</v>
      </c>
      <c r="H92" s="344">
        <f t="shared" si="18"/>
        <v>15822.720000000001</v>
      </c>
      <c r="I92" s="345">
        <v>252</v>
      </c>
      <c r="J92" s="343">
        <v>96.48</v>
      </c>
      <c r="K92" s="344">
        <f t="shared" si="19"/>
        <v>24312.960000000003</v>
      </c>
      <c r="L92" s="345">
        <v>182</v>
      </c>
      <c r="M92" s="346">
        <v>96.48</v>
      </c>
      <c r="N92" s="344">
        <f t="shared" si="20"/>
        <v>17559.36</v>
      </c>
      <c r="O92" s="345"/>
      <c r="P92" s="346"/>
      <c r="Q92" s="344">
        <f t="shared" si="21"/>
        <v>0</v>
      </c>
      <c r="R92" s="347">
        <f t="shared" si="22"/>
        <v>748</v>
      </c>
      <c r="S92" s="348">
        <f t="shared" si="23"/>
        <v>72167.040000000008</v>
      </c>
      <c r="T92" s="349" t="s">
        <v>62</v>
      </c>
    </row>
    <row r="93" spans="1:20" s="117" customFormat="1" ht="15.75" customHeight="1" x14ac:dyDescent="0.2">
      <c r="A93" s="340" t="s">
        <v>73</v>
      </c>
      <c r="B93" s="350" t="s">
        <v>151</v>
      </c>
      <c r="C93" s="351">
        <v>4</v>
      </c>
      <c r="D93" s="352">
        <v>99.3</v>
      </c>
      <c r="E93" s="344">
        <f t="shared" si="17"/>
        <v>397.2</v>
      </c>
      <c r="F93" s="353">
        <v>5</v>
      </c>
      <c r="G93" s="352">
        <v>99.3</v>
      </c>
      <c r="H93" s="344">
        <f t="shared" si="18"/>
        <v>496.5</v>
      </c>
      <c r="I93" s="353">
        <v>7</v>
      </c>
      <c r="J93" s="352">
        <v>99.3</v>
      </c>
      <c r="K93" s="344">
        <f t="shared" si="19"/>
        <v>695.1</v>
      </c>
      <c r="L93" s="353">
        <v>6</v>
      </c>
      <c r="M93" s="346">
        <v>99.3</v>
      </c>
      <c r="N93" s="344">
        <f t="shared" si="20"/>
        <v>595.79999999999995</v>
      </c>
      <c r="O93" s="353"/>
      <c r="P93" s="346"/>
      <c r="Q93" s="344">
        <f t="shared" si="21"/>
        <v>0</v>
      </c>
      <c r="R93" s="347">
        <f t="shared" si="22"/>
        <v>22</v>
      </c>
      <c r="S93" s="348">
        <f t="shared" si="23"/>
        <v>2184.6000000000004</v>
      </c>
      <c r="T93" s="349" t="s">
        <v>62</v>
      </c>
    </row>
    <row r="94" spans="1:20" s="117" customFormat="1" ht="15.75" customHeight="1" x14ac:dyDescent="0.2">
      <c r="A94" s="340">
        <v>4</v>
      </c>
      <c r="B94" s="355" t="s">
        <v>152</v>
      </c>
      <c r="C94" s="351">
        <v>0</v>
      </c>
      <c r="D94" s="352">
        <v>75.67</v>
      </c>
      <c r="E94" s="344">
        <f t="shared" si="17"/>
        <v>0</v>
      </c>
      <c r="F94" s="354">
        <v>6</v>
      </c>
      <c r="G94" s="352">
        <v>75.67</v>
      </c>
      <c r="H94" s="344">
        <f t="shared" si="18"/>
        <v>454.02</v>
      </c>
      <c r="I94" s="354">
        <v>9</v>
      </c>
      <c r="J94" s="352">
        <v>75.67</v>
      </c>
      <c r="K94" s="344">
        <f t="shared" si="19"/>
        <v>681.03</v>
      </c>
      <c r="L94" s="354">
        <v>7</v>
      </c>
      <c r="M94" s="352">
        <v>75.67</v>
      </c>
      <c r="N94" s="344">
        <f t="shared" si="20"/>
        <v>529.69000000000005</v>
      </c>
      <c r="O94" s="354"/>
      <c r="P94" s="352"/>
      <c r="Q94" s="344">
        <f t="shared" si="21"/>
        <v>0</v>
      </c>
      <c r="R94" s="347">
        <f t="shared" si="22"/>
        <v>22</v>
      </c>
      <c r="S94" s="348">
        <f t="shared" si="23"/>
        <v>1664.74</v>
      </c>
      <c r="T94" s="349" t="s">
        <v>62</v>
      </c>
    </row>
    <row r="95" spans="1:20" s="117" customFormat="1" ht="15.75" customHeight="1" x14ac:dyDescent="0.2">
      <c r="A95" s="340">
        <v>4</v>
      </c>
      <c r="B95" s="355" t="s">
        <v>153</v>
      </c>
      <c r="C95" s="351">
        <v>0</v>
      </c>
      <c r="D95" s="352">
        <v>74.510000000000005</v>
      </c>
      <c r="E95" s="344">
        <f t="shared" si="17"/>
        <v>0</v>
      </c>
      <c r="F95" s="351">
        <v>29</v>
      </c>
      <c r="G95" s="352">
        <v>74.510000000000005</v>
      </c>
      <c r="H95" s="344">
        <f t="shared" si="18"/>
        <v>2160.79</v>
      </c>
      <c r="I95" s="351">
        <v>44</v>
      </c>
      <c r="J95" s="352">
        <v>74.510000000000005</v>
      </c>
      <c r="K95" s="344">
        <f t="shared" si="19"/>
        <v>3278.44</v>
      </c>
      <c r="L95" s="354">
        <v>31</v>
      </c>
      <c r="M95" s="352">
        <v>74.510000000000005</v>
      </c>
      <c r="N95" s="344">
        <f t="shared" si="20"/>
        <v>2309.81</v>
      </c>
      <c r="O95" s="354"/>
      <c r="P95" s="352"/>
      <c r="Q95" s="344">
        <f t="shared" ref="Q95" si="25">O95*P95</f>
        <v>0</v>
      </c>
      <c r="R95" s="347">
        <f t="shared" ref="R95" si="26">SUM(C95+F95+I95+L95+O95)</f>
        <v>104</v>
      </c>
      <c r="S95" s="348">
        <f t="shared" ref="S95" si="27">SUM(E95+H95+K95+N95+Q95)</f>
        <v>7749.0399999999991</v>
      </c>
      <c r="T95" s="349" t="s">
        <v>62</v>
      </c>
    </row>
    <row r="96" spans="1:20" s="117" customFormat="1" ht="15.75" customHeight="1" x14ac:dyDescent="0.2">
      <c r="A96" s="340" t="s">
        <v>73</v>
      </c>
      <c r="B96" s="355" t="s">
        <v>154</v>
      </c>
      <c r="C96" s="351">
        <v>145</v>
      </c>
      <c r="D96" s="352">
        <v>82.76</v>
      </c>
      <c r="E96" s="344">
        <f t="shared" si="17"/>
        <v>12000.2</v>
      </c>
      <c r="F96" s="354">
        <v>159</v>
      </c>
      <c r="G96" s="352">
        <v>82.76</v>
      </c>
      <c r="H96" s="344">
        <f t="shared" si="18"/>
        <v>13158.84</v>
      </c>
      <c r="I96" s="354">
        <v>244</v>
      </c>
      <c r="J96" s="352">
        <v>82.76</v>
      </c>
      <c r="K96" s="344">
        <f t="shared" si="19"/>
        <v>20193.440000000002</v>
      </c>
      <c r="L96" s="354">
        <v>177</v>
      </c>
      <c r="M96" s="352">
        <v>82.76</v>
      </c>
      <c r="N96" s="344">
        <f t="shared" si="20"/>
        <v>14648.52</v>
      </c>
      <c r="O96" s="354"/>
      <c r="P96" s="352"/>
      <c r="Q96" s="344">
        <f t="shared" si="21"/>
        <v>0</v>
      </c>
      <c r="R96" s="347">
        <f t="shared" si="22"/>
        <v>725</v>
      </c>
      <c r="S96" s="348">
        <f t="shared" si="23"/>
        <v>60001</v>
      </c>
      <c r="T96" s="349" t="s">
        <v>62</v>
      </c>
    </row>
    <row r="97" spans="1:20" s="117" customFormat="1" ht="15.75" customHeight="1" x14ac:dyDescent="0.2">
      <c r="A97" s="340" t="s">
        <v>73</v>
      </c>
      <c r="B97" s="355" t="s">
        <v>155</v>
      </c>
      <c r="C97" s="351">
        <v>28</v>
      </c>
      <c r="D97" s="352">
        <v>70.89</v>
      </c>
      <c r="E97" s="344">
        <f t="shared" si="17"/>
        <v>1984.92</v>
      </c>
      <c r="F97" s="354">
        <v>30</v>
      </c>
      <c r="G97" s="352">
        <v>70.89</v>
      </c>
      <c r="H97" s="344">
        <f t="shared" si="18"/>
        <v>2126.6999999999998</v>
      </c>
      <c r="I97" s="354">
        <v>47</v>
      </c>
      <c r="J97" s="352">
        <v>70.89</v>
      </c>
      <c r="K97" s="344">
        <f t="shared" si="19"/>
        <v>3331.83</v>
      </c>
      <c r="L97" s="354">
        <v>34</v>
      </c>
      <c r="M97" s="352">
        <v>70.89</v>
      </c>
      <c r="N97" s="344">
        <f t="shared" si="20"/>
        <v>2410.2600000000002</v>
      </c>
      <c r="O97" s="354"/>
      <c r="P97" s="352"/>
      <c r="Q97" s="344">
        <f t="shared" si="21"/>
        <v>0</v>
      </c>
      <c r="R97" s="347">
        <f t="shared" si="22"/>
        <v>139</v>
      </c>
      <c r="S97" s="348">
        <f t="shared" si="23"/>
        <v>9853.7099999999991</v>
      </c>
      <c r="T97" s="349" t="s">
        <v>62</v>
      </c>
    </row>
    <row r="98" spans="1:20" s="117" customFormat="1" ht="15.75" customHeight="1" x14ac:dyDescent="0.2">
      <c r="A98" s="340" t="s">
        <v>89</v>
      </c>
      <c r="B98" s="355" t="s">
        <v>156</v>
      </c>
      <c r="C98" s="351">
        <v>106</v>
      </c>
      <c r="D98" s="352">
        <v>75.148827586206892</v>
      </c>
      <c r="E98" s="344">
        <f t="shared" si="17"/>
        <v>7965.7757241379304</v>
      </c>
      <c r="F98" s="354">
        <v>116</v>
      </c>
      <c r="G98" s="352">
        <v>75.14794642857143</v>
      </c>
      <c r="H98" s="344">
        <f t="shared" si="18"/>
        <v>8717.1617857142865</v>
      </c>
      <c r="I98" s="354">
        <v>179</v>
      </c>
      <c r="J98" s="352">
        <v>75.147329192546579</v>
      </c>
      <c r="K98" s="344">
        <f t="shared" si="19"/>
        <v>13451.371925465837</v>
      </c>
      <c r="L98" s="354">
        <v>129</v>
      </c>
      <c r="M98" s="352">
        <v>75.147329192546579</v>
      </c>
      <c r="N98" s="344">
        <f t="shared" ref="N98" si="28">L98*M98</f>
        <v>9694.0054658385088</v>
      </c>
      <c r="O98" s="354"/>
      <c r="P98" s="352"/>
      <c r="Q98" s="344">
        <f t="shared" ref="Q98" si="29">O98*P98</f>
        <v>0</v>
      </c>
      <c r="R98" s="347">
        <f t="shared" ref="R98" si="30">SUM(C98+F98+I98+L98+O98)</f>
        <v>530</v>
      </c>
      <c r="S98" s="348">
        <f t="shared" ref="S98" si="31">SUM(E98+H98+K98+N98+Q98)</f>
        <v>39828.314901156569</v>
      </c>
      <c r="T98" s="349" t="s">
        <v>62</v>
      </c>
    </row>
    <row r="99" spans="1:20" s="117" customFormat="1" ht="15.75" customHeight="1" x14ac:dyDescent="0.2">
      <c r="A99" s="340" t="s">
        <v>89</v>
      </c>
      <c r="B99" s="355" t="s">
        <v>157</v>
      </c>
      <c r="C99" s="351">
        <v>234</v>
      </c>
      <c r="D99" s="352">
        <v>73.267071651090347</v>
      </c>
      <c r="E99" s="344">
        <f t="shared" si="17"/>
        <v>17144.494766355143</v>
      </c>
      <c r="F99" s="354">
        <v>257</v>
      </c>
      <c r="G99" s="352">
        <v>73.267902240325867</v>
      </c>
      <c r="H99" s="344">
        <f t="shared" si="18"/>
        <v>18829.850875763746</v>
      </c>
      <c r="I99" s="354">
        <v>393</v>
      </c>
      <c r="J99" s="352">
        <v>73.268314606741569</v>
      </c>
      <c r="K99" s="344">
        <f t="shared" si="19"/>
        <v>28794.447640449438</v>
      </c>
      <c r="L99" s="354">
        <v>285</v>
      </c>
      <c r="M99" s="352">
        <v>73.268314606741569</v>
      </c>
      <c r="N99" s="344">
        <f t="shared" ref="N99" si="32">L99*M99</f>
        <v>20881.469662921347</v>
      </c>
      <c r="O99" s="354"/>
      <c r="P99" s="352"/>
      <c r="Q99" s="344">
        <f t="shared" ref="Q99" si="33">O99*P99</f>
        <v>0</v>
      </c>
      <c r="R99" s="347">
        <f t="shared" ref="R99" si="34">SUM(C99+F99+I99+L99+O99)</f>
        <v>1169</v>
      </c>
      <c r="S99" s="348">
        <f t="shared" ref="S99" si="35">SUM(E99+H99+K99+N99+Q99)</f>
        <v>85650.262945489667</v>
      </c>
      <c r="T99" s="349" t="s">
        <v>62</v>
      </c>
    </row>
    <row r="100" spans="1:20" s="116" customFormat="1" ht="15.75" customHeight="1" x14ac:dyDescent="0.2">
      <c r="A100" s="340">
        <v>4</v>
      </c>
      <c r="B100" s="355" t="s">
        <v>158</v>
      </c>
      <c r="C100" s="351">
        <v>0</v>
      </c>
      <c r="D100" s="352">
        <v>73.12</v>
      </c>
      <c r="E100" s="344">
        <f t="shared" ref="E100:E110" si="36">C100*D100</f>
        <v>0</v>
      </c>
      <c r="F100" s="354">
        <v>4</v>
      </c>
      <c r="G100" s="352">
        <v>73.12</v>
      </c>
      <c r="H100" s="344">
        <f t="shared" ref="H100:H110" si="37">F100*G100</f>
        <v>292.48</v>
      </c>
      <c r="I100" s="354">
        <v>6</v>
      </c>
      <c r="J100" s="352">
        <v>73.12</v>
      </c>
      <c r="K100" s="344">
        <f t="shared" ref="K100:K110" si="38">I100*J100</f>
        <v>438.72</v>
      </c>
      <c r="L100" s="354">
        <v>5</v>
      </c>
      <c r="M100" s="352">
        <v>73.12</v>
      </c>
      <c r="N100" s="344">
        <f t="shared" ref="N100:N110" si="39">L100*M100</f>
        <v>365.6</v>
      </c>
      <c r="O100" s="354"/>
      <c r="P100" s="352"/>
      <c r="Q100" s="344">
        <f t="shared" ref="Q100:Q110" si="40">O100*P100</f>
        <v>0</v>
      </c>
      <c r="R100" s="347">
        <f t="shared" ref="R100:R111" si="41">SUM(C100+F100+I100+L100+O100)</f>
        <v>15</v>
      </c>
      <c r="S100" s="348">
        <f t="shared" ref="S100:S110" si="42">SUM(E100+H100+K100+N100+Q100)</f>
        <v>1096.8000000000002</v>
      </c>
      <c r="T100" s="349" t="s">
        <v>62</v>
      </c>
    </row>
    <row r="101" spans="1:20" s="116" customFormat="1" ht="15.75" customHeight="1" x14ac:dyDescent="0.2">
      <c r="A101" s="340" t="s">
        <v>63</v>
      </c>
      <c r="B101" s="355" t="s">
        <v>159</v>
      </c>
      <c r="C101" s="351">
        <v>8</v>
      </c>
      <c r="D101" s="352">
        <v>93.18</v>
      </c>
      <c r="E101" s="344">
        <f t="shared" si="36"/>
        <v>745.44</v>
      </c>
      <c r="F101" s="354">
        <v>42</v>
      </c>
      <c r="G101" s="352">
        <v>93.18</v>
      </c>
      <c r="H101" s="344">
        <f t="shared" si="37"/>
        <v>3913.5600000000004</v>
      </c>
      <c r="I101" s="354">
        <v>65</v>
      </c>
      <c r="J101" s="352">
        <v>93.18</v>
      </c>
      <c r="K101" s="344">
        <f t="shared" si="38"/>
        <v>6056.7000000000007</v>
      </c>
      <c r="L101" s="354">
        <v>46</v>
      </c>
      <c r="M101" s="352">
        <v>93.18</v>
      </c>
      <c r="N101" s="344">
        <f t="shared" si="39"/>
        <v>4286.2800000000007</v>
      </c>
      <c r="O101" s="354"/>
      <c r="P101" s="352"/>
      <c r="Q101" s="344">
        <f t="shared" si="40"/>
        <v>0</v>
      </c>
      <c r="R101" s="347">
        <f t="shared" si="41"/>
        <v>161</v>
      </c>
      <c r="S101" s="348">
        <f t="shared" si="42"/>
        <v>15001.980000000001</v>
      </c>
      <c r="T101" s="349" t="s">
        <v>62</v>
      </c>
    </row>
    <row r="102" spans="1:20" s="116" customFormat="1" ht="15.75" customHeight="1" x14ac:dyDescent="0.2">
      <c r="A102" s="340">
        <v>4</v>
      </c>
      <c r="B102" s="355" t="s">
        <v>160</v>
      </c>
      <c r="C102" s="351">
        <v>0</v>
      </c>
      <c r="D102" s="352">
        <v>69.45</v>
      </c>
      <c r="E102" s="344">
        <f t="shared" si="36"/>
        <v>0</v>
      </c>
      <c r="F102" s="354">
        <v>4</v>
      </c>
      <c r="G102" s="352">
        <v>69.45</v>
      </c>
      <c r="H102" s="344">
        <f t="shared" si="37"/>
        <v>277.8</v>
      </c>
      <c r="I102" s="354">
        <v>6</v>
      </c>
      <c r="J102" s="352">
        <v>69.45</v>
      </c>
      <c r="K102" s="344">
        <f t="shared" si="38"/>
        <v>416.70000000000005</v>
      </c>
      <c r="L102" s="354">
        <v>4</v>
      </c>
      <c r="M102" s="352">
        <v>69.45</v>
      </c>
      <c r="N102" s="344">
        <f t="shared" si="39"/>
        <v>277.8</v>
      </c>
      <c r="O102" s="354"/>
      <c r="P102" s="352"/>
      <c r="Q102" s="344">
        <f t="shared" si="40"/>
        <v>0</v>
      </c>
      <c r="R102" s="347">
        <f t="shared" si="41"/>
        <v>14</v>
      </c>
      <c r="S102" s="348">
        <f t="shared" si="42"/>
        <v>972.3</v>
      </c>
      <c r="T102" s="349" t="s">
        <v>62</v>
      </c>
    </row>
    <row r="103" spans="1:20" s="116" customFormat="1" ht="15.75" customHeight="1" x14ac:dyDescent="0.2">
      <c r="A103" s="340" t="s">
        <v>63</v>
      </c>
      <c r="B103" s="355" t="s">
        <v>161</v>
      </c>
      <c r="C103" s="351">
        <v>64</v>
      </c>
      <c r="D103" s="352">
        <v>103.99</v>
      </c>
      <c r="E103" s="344">
        <f t="shared" si="36"/>
        <v>6655.36</v>
      </c>
      <c r="F103" s="354">
        <v>333</v>
      </c>
      <c r="G103" s="352">
        <v>103.99</v>
      </c>
      <c r="H103" s="344">
        <f t="shared" si="37"/>
        <v>34628.67</v>
      </c>
      <c r="I103" s="354">
        <v>509</v>
      </c>
      <c r="J103" s="352">
        <v>103.99</v>
      </c>
      <c r="K103" s="344">
        <f t="shared" si="38"/>
        <v>52930.909999999996</v>
      </c>
      <c r="L103" s="354">
        <v>370</v>
      </c>
      <c r="M103" s="352">
        <v>103.99</v>
      </c>
      <c r="N103" s="344">
        <f t="shared" si="39"/>
        <v>38476.299999999996</v>
      </c>
      <c r="O103" s="354"/>
      <c r="P103" s="352"/>
      <c r="Q103" s="344">
        <f t="shared" si="40"/>
        <v>0</v>
      </c>
      <c r="R103" s="347">
        <f t="shared" si="41"/>
        <v>1276</v>
      </c>
      <c r="S103" s="348">
        <f t="shared" si="42"/>
        <v>132691.24</v>
      </c>
      <c r="T103" s="349" t="s">
        <v>62</v>
      </c>
    </row>
    <row r="104" spans="1:20" s="117" customFormat="1" ht="15.75" customHeight="1" x14ac:dyDescent="0.2">
      <c r="A104" s="340" t="s">
        <v>63</v>
      </c>
      <c r="B104" s="355" t="s">
        <v>162</v>
      </c>
      <c r="C104" s="351">
        <v>21</v>
      </c>
      <c r="D104" s="352">
        <v>82</v>
      </c>
      <c r="E104" s="344">
        <f t="shared" si="36"/>
        <v>1722</v>
      </c>
      <c r="F104" s="354">
        <v>108</v>
      </c>
      <c r="G104" s="352">
        <v>82</v>
      </c>
      <c r="H104" s="344">
        <f t="shared" si="37"/>
        <v>8856</v>
      </c>
      <c r="I104" s="354">
        <v>167</v>
      </c>
      <c r="J104" s="352">
        <v>82</v>
      </c>
      <c r="K104" s="344">
        <f t="shared" si="38"/>
        <v>13694</v>
      </c>
      <c r="L104" s="354">
        <v>122</v>
      </c>
      <c r="M104" s="352">
        <v>82</v>
      </c>
      <c r="N104" s="344">
        <f t="shared" si="39"/>
        <v>10004</v>
      </c>
      <c r="O104" s="354"/>
      <c r="P104" s="352"/>
      <c r="Q104" s="344">
        <f t="shared" si="40"/>
        <v>0</v>
      </c>
      <c r="R104" s="347">
        <f t="shared" si="41"/>
        <v>418</v>
      </c>
      <c r="S104" s="348">
        <f t="shared" si="42"/>
        <v>34276</v>
      </c>
      <c r="T104" s="349" t="s">
        <v>62</v>
      </c>
    </row>
    <row r="105" spans="1:20" s="117" customFormat="1" ht="15.75" customHeight="1" x14ac:dyDescent="0.2">
      <c r="A105" s="340">
        <v>4</v>
      </c>
      <c r="B105" s="355" t="s">
        <v>163</v>
      </c>
      <c r="C105" s="351">
        <v>0</v>
      </c>
      <c r="D105" s="352">
        <v>72.22</v>
      </c>
      <c r="E105" s="344">
        <f t="shared" si="36"/>
        <v>0</v>
      </c>
      <c r="F105" s="354">
        <v>5</v>
      </c>
      <c r="G105" s="352">
        <v>72.22</v>
      </c>
      <c r="H105" s="344">
        <f t="shared" si="37"/>
        <v>361.1</v>
      </c>
      <c r="I105" s="354">
        <v>7</v>
      </c>
      <c r="J105" s="352">
        <v>72.22</v>
      </c>
      <c r="K105" s="344">
        <f t="shared" si="38"/>
        <v>505.53999999999996</v>
      </c>
      <c r="L105" s="354">
        <v>5</v>
      </c>
      <c r="M105" s="352">
        <v>72.22</v>
      </c>
      <c r="N105" s="344">
        <f t="shared" si="39"/>
        <v>361.1</v>
      </c>
      <c r="O105" s="354"/>
      <c r="P105" s="352"/>
      <c r="Q105" s="344">
        <f t="shared" si="40"/>
        <v>0</v>
      </c>
      <c r="R105" s="347">
        <f t="shared" si="41"/>
        <v>17</v>
      </c>
      <c r="S105" s="348">
        <f t="shared" si="42"/>
        <v>1227.74</v>
      </c>
      <c r="T105" s="349" t="s">
        <v>62</v>
      </c>
    </row>
    <row r="106" spans="1:20" s="117" customFormat="1" ht="15.75" customHeight="1" x14ac:dyDescent="0.2">
      <c r="A106" s="340" t="s">
        <v>73</v>
      </c>
      <c r="B106" s="355" t="s">
        <v>164</v>
      </c>
      <c r="C106" s="351">
        <v>71</v>
      </c>
      <c r="D106" s="352">
        <v>79.709999999999994</v>
      </c>
      <c r="E106" s="344">
        <f t="shared" si="36"/>
        <v>5659.41</v>
      </c>
      <c r="F106" s="354">
        <v>78</v>
      </c>
      <c r="G106" s="352">
        <v>79.709999999999994</v>
      </c>
      <c r="H106" s="344">
        <f t="shared" si="37"/>
        <v>6217.3799999999992</v>
      </c>
      <c r="I106" s="354">
        <v>120</v>
      </c>
      <c r="J106" s="352">
        <v>79.709999999999994</v>
      </c>
      <c r="K106" s="344">
        <f t="shared" si="38"/>
        <v>9565.1999999999989</v>
      </c>
      <c r="L106" s="354">
        <v>87</v>
      </c>
      <c r="M106" s="352">
        <v>79.709999999999994</v>
      </c>
      <c r="N106" s="344">
        <f t="shared" si="39"/>
        <v>6934.7699999999995</v>
      </c>
      <c r="O106" s="354"/>
      <c r="P106" s="352"/>
      <c r="Q106" s="344">
        <f t="shared" si="40"/>
        <v>0</v>
      </c>
      <c r="R106" s="347">
        <f t="shared" si="41"/>
        <v>356</v>
      </c>
      <c r="S106" s="348">
        <f t="shared" si="42"/>
        <v>28376.76</v>
      </c>
      <c r="T106" s="349" t="s">
        <v>62</v>
      </c>
    </row>
    <row r="107" spans="1:20" s="116" customFormat="1" ht="15.75" customHeight="1" x14ac:dyDescent="0.2">
      <c r="A107" s="340" t="s">
        <v>63</v>
      </c>
      <c r="B107" s="355" t="s">
        <v>165</v>
      </c>
      <c r="C107" s="351">
        <v>2</v>
      </c>
      <c r="D107" s="352">
        <v>89.93</v>
      </c>
      <c r="E107" s="344">
        <f t="shared" si="36"/>
        <v>179.86</v>
      </c>
      <c r="F107" s="354">
        <v>10</v>
      </c>
      <c r="G107" s="352">
        <v>89.93</v>
      </c>
      <c r="H107" s="344">
        <f t="shared" si="37"/>
        <v>899.30000000000007</v>
      </c>
      <c r="I107" s="354">
        <v>13</v>
      </c>
      <c r="J107" s="352">
        <v>89.93</v>
      </c>
      <c r="K107" s="344">
        <f t="shared" si="38"/>
        <v>1169.0900000000001</v>
      </c>
      <c r="L107" s="354">
        <v>10</v>
      </c>
      <c r="M107" s="352">
        <v>89.93</v>
      </c>
      <c r="N107" s="344">
        <f t="shared" si="39"/>
        <v>899.30000000000007</v>
      </c>
      <c r="O107" s="354"/>
      <c r="P107" s="352"/>
      <c r="Q107" s="344">
        <f t="shared" si="40"/>
        <v>0</v>
      </c>
      <c r="R107" s="347">
        <f t="shared" si="41"/>
        <v>35</v>
      </c>
      <c r="S107" s="348">
        <f t="shared" si="42"/>
        <v>3147.55</v>
      </c>
      <c r="T107" s="349" t="s">
        <v>62</v>
      </c>
    </row>
    <row r="108" spans="1:20" s="116" customFormat="1" ht="15.75" customHeight="1" x14ac:dyDescent="0.2">
      <c r="A108" s="340">
        <v>4</v>
      </c>
      <c r="B108" s="355" t="s">
        <v>166</v>
      </c>
      <c r="C108" s="351">
        <v>0</v>
      </c>
      <c r="D108" s="352">
        <v>73.319999999999993</v>
      </c>
      <c r="E108" s="344">
        <f t="shared" si="36"/>
        <v>0</v>
      </c>
      <c r="F108" s="354">
        <v>23</v>
      </c>
      <c r="G108" s="352">
        <v>73.319999999999993</v>
      </c>
      <c r="H108" s="344">
        <f t="shared" si="37"/>
        <v>1686.36</v>
      </c>
      <c r="I108" s="354">
        <v>37</v>
      </c>
      <c r="J108" s="352">
        <v>73.319999999999993</v>
      </c>
      <c r="K108" s="344">
        <f t="shared" si="38"/>
        <v>2712.8399999999997</v>
      </c>
      <c r="L108" s="354">
        <v>26</v>
      </c>
      <c r="M108" s="352">
        <v>73.319999999999993</v>
      </c>
      <c r="N108" s="344">
        <f t="shared" ref="N108" si="43">L108*M108</f>
        <v>1906.3199999999997</v>
      </c>
      <c r="O108" s="354"/>
      <c r="P108" s="352"/>
      <c r="Q108" s="344">
        <f t="shared" ref="Q108" si="44">O108*P108</f>
        <v>0</v>
      </c>
      <c r="R108" s="347">
        <f t="shared" ref="R108" si="45">SUM(C108+F108+I108+L108+O108)</f>
        <v>86</v>
      </c>
      <c r="S108" s="348">
        <f t="shared" ref="S108" si="46">SUM(E108+H108+K108+N108+Q108)</f>
        <v>6305.5199999999995</v>
      </c>
      <c r="T108" s="349" t="s">
        <v>62</v>
      </c>
    </row>
    <row r="109" spans="1:20" s="116" customFormat="1" ht="15.75" customHeight="1" x14ac:dyDescent="0.2">
      <c r="A109" s="340" t="s">
        <v>63</v>
      </c>
      <c r="B109" s="355" t="s">
        <v>167</v>
      </c>
      <c r="C109" s="351">
        <v>139</v>
      </c>
      <c r="D109" s="352">
        <v>102</v>
      </c>
      <c r="E109" s="344">
        <f t="shared" si="36"/>
        <v>14178</v>
      </c>
      <c r="F109" s="354">
        <v>723</v>
      </c>
      <c r="G109" s="352">
        <v>102</v>
      </c>
      <c r="H109" s="344">
        <f t="shared" si="37"/>
        <v>73746</v>
      </c>
      <c r="I109" s="354">
        <v>1110</v>
      </c>
      <c r="J109" s="352">
        <v>102</v>
      </c>
      <c r="K109" s="344">
        <f t="shared" si="38"/>
        <v>113220</v>
      </c>
      <c r="L109" s="354">
        <v>803</v>
      </c>
      <c r="M109" s="352">
        <v>102</v>
      </c>
      <c r="N109" s="344">
        <f t="shared" si="39"/>
        <v>81906</v>
      </c>
      <c r="O109" s="354"/>
      <c r="P109" s="352"/>
      <c r="Q109" s="344">
        <f t="shared" si="40"/>
        <v>0</v>
      </c>
      <c r="R109" s="347">
        <f t="shared" si="41"/>
        <v>2775</v>
      </c>
      <c r="S109" s="348">
        <f t="shared" si="42"/>
        <v>283050</v>
      </c>
      <c r="T109" s="349" t="s">
        <v>62</v>
      </c>
    </row>
    <row r="110" spans="1:20" s="116" customFormat="1" ht="15.75" customHeight="1" thickBot="1" x14ac:dyDescent="0.25">
      <c r="A110" s="340">
        <v>4</v>
      </c>
      <c r="B110" s="355" t="s">
        <v>168</v>
      </c>
      <c r="C110" s="351">
        <v>0</v>
      </c>
      <c r="D110" s="352">
        <v>81.42</v>
      </c>
      <c r="E110" s="344">
        <f t="shared" si="36"/>
        <v>0</v>
      </c>
      <c r="F110" s="354">
        <v>29</v>
      </c>
      <c r="G110" s="352">
        <v>81.42</v>
      </c>
      <c r="H110" s="344">
        <f t="shared" si="37"/>
        <v>2361.1799999999998</v>
      </c>
      <c r="I110" s="354">
        <v>45</v>
      </c>
      <c r="J110" s="352">
        <v>81.42</v>
      </c>
      <c r="K110" s="344">
        <f t="shared" si="38"/>
        <v>3663.9</v>
      </c>
      <c r="L110" s="354">
        <v>32</v>
      </c>
      <c r="M110" s="352">
        <v>81.42</v>
      </c>
      <c r="N110" s="344">
        <f t="shared" si="39"/>
        <v>2605.44</v>
      </c>
      <c r="O110" s="354"/>
      <c r="P110" s="352"/>
      <c r="Q110" s="344">
        <f t="shared" si="40"/>
        <v>0</v>
      </c>
      <c r="R110" s="347">
        <f t="shared" si="41"/>
        <v>106</v>
      </c>
      <c r="S110" s="348">
        <f t="shared" si="42"/>
        <v>8630.52</v>
      </c>
      <c r="T110" s="349" t="s">
        <v>62</v>
      </c>
    </row>
    <row r="111" spans="1:20" s="116" customFormat="1" ht="15.75" customHeight="1" thickBot="1" x14ac:dyDescent="0.25">
      <c r="A111" s="356"/>
      <c r="B111" s="357" t="s">
        <v>169</v>
      </c>
      <c r="C111" s="176">
        <f>SUM(C8:C110)</f>
        <v>5173</v>
      </c>
      <c r="D111" s="176"/>
      <c r="E111" s="177">
        <f>SUM(E8:E110)</f>
        <v>443469.63049049285</v>
      </c>
      <c r="F111" s="178">
        <f>SUM(F8:F110)</f>
        <v>15144</v>
      </c>
      <c r="G111" s="179"/>
      <c r="H111" s="177">
        <f>SUM(H8:H110)</f>
        <v>1346744.4726614777</v>
      </c>
      <c r="I111" s="178">
        <f>SUM(I8:I110)</f>
        <v>23211</v>
      </c>
      <c r="J111" s="179"/>
      <c r="K111" s="177">
        <f>SUM(K8:K110)</f>
        <v>2064124.1595659151</v>
      </c>
      <c r="L111" s="178">
        <f>SUM(L8:L110)</f>
        <v>16818</v>
      </c>
      <c r="M111" s="179"/>
      <c r="N111" s="177">
        <f>SUM(N8:N110)</f>
        <v>1495547.1751287603</v>
      </c>
      <c r="O111" s="178">
        <f>SUM(O8:O110)</f>
        <v>0</v>
      </c>
      <c r="P111" s="179"/>
      <c r="Q111" s="177">
        <f>SUM(Q8:Q110)</f>
        <v>0</v>
      </c>
      <c r="R111" s="178">
        <f t="shared" si="41"/>
        <v>60346</v>
      </c>
      <c r="S111" s="177">
        <f>E111 + H111+K111+N111+Q111</f>
        <v>5349885.4378466457</v>
      </c>
      <c r="T111" s="180"/>
    </row>
    <row r="112" spans="1:20" ht="14.25" customHeight="1" thickBot="1" x14ac:dyDescent="0.25">
      <c r="A112" s="571"/>
      <c r="B112" s="571"/>
      <c r="C112" s="571"/>
      <c r="D112" s="571"/>
      <c r="E112" s="358"/>
      <c r="F112" s="359"/>
      <c r="G112" s="360"/>
      <c r="H112" s="361"/>
      <c r="I112" s="358"/>
      <c r="J112" s="360"/>
      <c r="K112" s="361"/>
      <c r="L112" s="358"/>
      <c r="M112" s="360"/>
      <c r="N112" s="361"/>
      <c r="O112" s="358"/>
      <c r="P112" s="360"/>
      <c r="Q112" s="361"/>
      <c r="T112" s="359"/>
    </row>
    <row r="113" spans="1:20" x14ac:dyDescent="0.2">
      <c r="A113" s="544" t="s">
        <v>170</v>
      </c>
      <c r="B113" s="545"/>
      <c r="C113" s="545"/>
      <c r="D113" s="545"/>
      <c r="E113" s="545"/>
      <c r="F113" s="545"/>
      <c r="G113" s="545"/>
      <c r="H113" s="545"/>
      <c r="I113" s="545"/>
      <c r="J113" s="545"/>
      <c r="K113" s="545"/>
      <c r="L113" s="545"/>
      <c r="M113" s="545"/>
      <c r="N113" s="545"/>
      <c r="O113" s="545"/>
      <c r="P113" s="545"/>
      <c r="Q113" s="545"/>
      <c r="R113" s="545"/>
      <c r="S113" s="545"/>
      <c r="T113" s="546"/>
    </row>
    <row r="114" spans="1:20" ht="13.5" thickBot="1" x14ac:dyDescent="0.25">
      <c r="A114" s="547"/>
      <c r="B114" s="548"/>
      <c r="C114" s="548"/>
      <c r="D114" s="548"/>
      <c r="E114" s="548"/>
      <c r="F114" s="548"/>
      <c r="G114" s="548"/>
      <c r="H114" s="548"/>
      <c r="I114" s="548"/>
      <c r="J114" s="548"/>
      <c r="K114" s="548"/>
      <c r="L114" s="548"/>
      <c r="M114" s="548"/>
      <c r="N114" s="548"/>
      <c r="O114" s="548"/>
      <c r="P114" s="548"/>
      <c r="Q114" s="548"/>
      <c r="R114" s="548"/>
      <c r="S114" s="548"/>
      <c r="T114" s="549"/>
    </row>
  </sheetData>
  <sheetProtection formatCells="0" formatColumns="0" formatRows="0" insertRows="0" deleteRows="0"/>
  <sortState xmlns:xlrd2="http://schemas.microsoft.com/office/spreadsheetml/2017/richdata2" ref="A8:T110">
    <sortCondition ref="B8:B110"/>
  </sortState>
  <customSheetViews>
    <customSheetView guid="{BF352FCE-C1BE-4B84-9561-6030FEF6A15F}" scale="90" showPageBreaks="1" fitToPage="1" printArea="1">
      <selection activeCell="L1" sqref="L1:N1"/>
      <pageMargins left="0" right="0" top="0" bottom="0" header="0" footer="0"/>
      <printOptions horizontalCentered="1"/>
      <pageSetup scale="80" orientation="landscape" r:id="rId1"/>
      <headerFooter alignWithMargins="0">
        <oddFooter>&amp;La. Personnel&amp;R Page &amp;P of &amp;N</oddFooter>
      </headerFooter>
    </customSheetView>
    <customSheetView guid="{D5CEF8EB-A9A7-4458-BF65-8F18E34CBA87}" scale="85" showPageBreaks="1" fitToPage="1" printArea="1">
      <selection activeCell="L1" sqref="L1:N1"/>
      <pageMargins left="0" right="0" top="0" bottom="0" header="0" footer="0"/>
      <printOptions horizontalCentered="1"/>
      <pageSetup scale="82" fitToHeight="3" orientation="landscape" r:id="rId2"/>
      <headerFooter alignWithMargins="0">
        <oddFooter>&amp;La. Personnel&amp;R Page &amp;P of &amp;N</oddFooter>
      </headerFooter>
    </customSheetView>
    <customSheetView guid="{6588CF8C-0BB8-4786-9A46-0A2D10254132}" scale="85" showPageBreaks="1" fitToPage="1" printArea="1">
      <selection activeCell="J11" sqref="J11"/>
      <pageMargins left="0" right="0" top="0" bottom="0" header="0" footer="0"/>
      <printOptions horizontalCentered="1"/>
      <pageSetup scale="82" fitToHeight="3" orientation="landscape" r:id="rId3"/>
      <headerFooter alignWithMargins="0">
        <oddFooter>&amp;La. Personnel&amp;R Page &amp;P of &amp;N</oddFooter>
      </headerFooter>
    </customSheetView>
    <customSheetView guid="{712CE29F-EFCA-4968-A7C5-599F87319D6A}" scale="85" fitToPage="1">
      <selection activeCell="D26" sqref="D26"/>
      <pageMargins left="0" right="0" top="0" bottom="0" header="0" footer="0"/>
      <printOptions horizontalCentered="1"/>
      <pageSetup scale="82" fitToHeight="3" orientation="landscape" r:id="rId4"/>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 right="0" top="0" bottom="0" header="0" footer="0"/>
      <printOptions horizontalCentered="1"/>
      <pageSetup scale="82" fitToHeight="3" orientation="landscape" r:id="rId5"/>
      <headerFooter alignWithMargins="0">
        <oddFooter>&amp;La. Personnel&amp;R Page &amp;P of &amp;N</oddFooter>
      </headerFooter>
    </customSheetView>
    <customSheetView guid="{D7FF18E2-A72D-4088-BD59-9D74A43C39A8}" scale="85" showPageBreaks="1" fitToPage="1" printArea="1" topLeftCell="A8">
      <selection activeCell="D26" sqref="D26"/>
      <pageMargins left="0" right="0" top="0" bottom="0" header="0" footer="0"/>
      <printOptions horizontalCentered="1"/>
      <pageSetup scale="82" fitToHeight="3" orientation="landscape" r:id="rId6"/>
      <headerFooter alignWithMargins="0">
        <oddFooter>&amp;La. Personnel&amp;R Page &amp;P of &amp;N</oddFooter>
      </headerFooter>
    </customSheetView>
  </customSheetViews>
  <mergeCells count="16">
    <mergeCell ref="A2:T2"/>
    <mergeCell ref="R6:R7"/>
    <mergeCell ref="R1:T1"/>
    <mergeCell ref="C6:E6"/>
    <mergeCell ref="F6:H6"/>
    <mergeCell ref="I6:K6"/>
    <mergeCell ref="A1:B1"/>
    <mergeCell ref="A113:T114"/>
    <mergeCell ref="B6:B7"/>
    <mergeCell ref="A3:T4"/>
    <mergeCell ref="A112:D112"/>
    <mergeCell ref="A6:A7"/>
    <mergeCell ref="T6:T7"/>
    <mergeCell ref="S6:S7"/>
    <mergeCell ref="L6:N6"/>
    <mergeCell ref="O6:Q6"/>
  </mergeCells>
  <phoneticPr fontId="2" type="noConversion"/>
  <printOptions horizontalCentered="1"/>
  <pageMargins left="0.5" right="0.5" top="0.25" bottom="0.25" header="0.5" footer="0.5"/>
  <pageSetup scale="79" orientation="landscape" horizontalDpi="300" verticalDpi="300" r:id="rId7"/>
  <headerFooter alignWithMargins="0"/>
  <ignoredErrors>
    <ignoredError sqref="C6:S7 C111:S11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U82"/>
  <sheetViews>
    <sheetView showGridLines="0" topLeftCell="A10" zoomScale="90" zoomScaleNormal="90" workbookViewId="0">
      <selection activeCell="A16" sqref="A16:Q19"/>
    </sheetView>
  </sheetViews>
  <sheetFormatPr defaultColWidth="9.140625" defaultRowHeight="12.75" x14ac:dyDescent="0.2"/>
  <cols>
    <col min="1" max="1" width="48" style="109" customWidth="1"/>
    <col min="2" max="2" width="18.140625" style="109" bestFit="1" customWidth="1"/>
    <col min="3" max="3" width="9.140625" style="109" bestFit="1" customWidth="1"/>
    <col min="4" max="4" width="9" style="109" bestFit="1" customWidth="1"/>
    <col min="5" max="5" width="18.140625" style="109" bestFit="1" customWidth="1"/>
    <col min="6" max="6" width="9.140625" style="109" bestFit="1" customWidth="1"/>
    <col min="7" max="7" width="7.85546875" style="109" bestFit="1" customWidth="1"/>
    <col min="8" max="8" width="18.140625" style="109" bestFit="1" customWidth="1"/>
    <col min="9" max="9" width="9.140625" style="109" bestFit="1" customWidth="1"/>
    <col min="10" max="10" width="7.85546875" style="109" bestFit="1" customWidth="1"/>
    <col min="11" max="11" width="18.140625" style="109" bestFit="1" customWidth="1"/>
    <col min="12" max="12" width="9.140625" style="109" bestFit="1" customWidth="1"/>
    <col min="13" max="13" width="7.85546875" style="109" bestFit="1" customWidth="1"/>
    <col min="14" max="14" width="18.140625" style="109" bestFit="1" customWidth="1"/>
    <col min="15" max="15" width="9.140625" style="109" bestFit="1" customWidth="1"/>
    <col min="16" max="16" width="7.85546875" style="109" bestFit="1" customWidth="1"/>
    <col min="17" max="17" width="21.5703125" style="109" bestFit="1" customWidth="1"/>
    <col min="18" max="18" width="9.140625" style="109"/>
    <col min="19" max="19" width="31" style="109" bestFit="1" customWidth="1"/>
    <col min="20" max="16384" width="9.140625" style="109"/>
  </cols>
  <sheetData>
    <row r="1" spans="1:21" s="137" customFormat="1" ht="11.25" x14ac:dyDescent="0.2">
      <c r="A1" s="583" t="s">
        <v>171</v>
      </c>
      <c r="B1" s="583"/>
      <c r="C1" s="583"/>
      <c r="D1" s="583"/>
      <c r="E1" s="583"/>
      <c r="F1" s="583"/>
      <c r="G1" s="583"/>
      <c r="H1" s="583"/>
      <c r="I1" s="583"/>
      <c r="J1" s="583"/>
      <c r="K1" s="136"/>
      <c r="L1" s="136"/>
      <c r="M1" s="136"/>
      <c r="N1" s="136"/>
      <c r="O1" s="136"/>
      <c r="P1" s="136"/>
      <c r="Q1" s="126"/>
      <c r="R1" s="136"/>
      <c r="S1" s="136"/>
    </row>
    <row r="2" spans="1:21" s="3" customFormat="1" ht="18.75" thickBot="1" x14ac:dyDescent="0.25">
      <c r="A2" s="579" t="s">
        <v>33</v>
      </c>
      <c r="B2" s="579"/>
      <c r="C2" s="579"/>
      <c r="D2" s="579"/>
      <c r="E2" s="579"/>
      <c r="F2" s="579"/>
      <c r="G2" s="579"/>
      <c r="H2" s="579"/>
      <c r="I2" s="579"/>
      <c r="J2" s="579"/>
      <c r="K2" s="579"/>
      <c r="L2" s="579"/>
      <c r="M2" s="579"/>
      <c r="N2" s="579"/>
      <c r="O2" s="579"/>
      <c r="P2" s="579"/>
      <c r="Q2" s="579"/>
      <c r="R2" s="22"/>
      <c r="S2" s="22"/>
      <c r="T2" s="6"/>
      <c r="U2" s="6"/>
    </row>
    <row r="3" spans="1:21" s="3" customFormat="1" ht="65.25" customHeight="1" thickBot="1" x14ac:dyDescent="0.25">
      <c r="A3" s="588" t="s">
        <v>172</v>
      </c>
      <c r="B3" s="589"/>
      <c r="C3" s="589"/>
      <c r="D3" s="589"/>
      <c r="E3" s="589"/>
      <c r="F3" s="589"/>
      <c r="G3" s="589"/>
      <c r="H3" s="589"/>
      <c r="I3" s="589"/>
      <c r="J3" s="589"/>
      <c r="K3" s="589"/>
      <c r="L3" s="589"/>
      <c r="M3" s="589"/>
      <c r="N3" s="589"/>
      <c r="O3" s="589"/>
      <c r="P3" s="589"/>
      <c r="Q3" s="590"/>
      <c r="R3" s="138"/>
      <c r="S3" s="138"/>
    </row>
    <row r="4" spans="1:21" s="3" customFormat="1" ht="10.5" customHeight="1" thickBot="1" x14ac:dyDescent="0.25">
      <c r="A4" s="138"/>
      <c r="B4" s="138"/>
      <c r="C4" s="138"/>
      <c r="D4" s="138"/>
      <c r="E4" s="138"/>
      <c r="F4" s="138"/>
      <c r="G4" s="138"/>
      <c r="H4" s="138"/>
      <c r="I4" s="138"/>
      <c r="J4" s="138"/>
      <c r="K4" s="138"/>
      <c r="L4" s="138"/>
      <c r="M4" s="138"/>
      <c r="N4" s="138"/>
      <c r="O4" s="138"/>
      <c r="P4" s="138"/>
      <c r="Q4" s="138"/>
      <c r="R4" s="138"/>
      <c r="S4" s="138"/>
    </row>
    <row r="5" spans="1:21" s="130" customFormat="1" ht="15" x14ac:dyDescent="0.2">
      <c r="A5" s="183" t="s">
        <v>173</v>
      </c>
      <c r="B5" s="601" t="s">
        <v>16</v>
      </c>
      <c r="C5" s="601"/>
      <c r="D5" s="601"/>
      <c r="E5" s="601" t="s">
        <v>18</v>
      </c>
      <c r="F5" s="601"/>
      <c r="G5" s="601"/>
      <c r="H5" s="601" t="s">
        <v>20</v>
      </c>
      <c r="I5" s="601"/>
      <c r="J5" s="601"/>
      <c r="K5" s="601" t="s">
        <v>22</v>
      </c>
      <c r="L5" s="601"/>
      <c r="M5" s="601"/>
      <c r="N5" s="601" t="s">
        <v>24</v>
      </c>
      <c r="O5" s="601"/>
      <c r="P5" s="601"/>
      <c r="Q5" s="184" t="s">
        <v>174</v>
      </c>
      <c r="R5" s="139"/>
    </row>
    <row r="6" spans="1:21" s="130" customFormat="1" ht="15" x14ac:dyDescent="0.2">
      <c r="A6" s="185"/>
      <c r="B6" s="186" t="s">
        <v>175</v>
      </c>
      <c r="C6" s="186" t="s">
        <v>176</v>
      </c>
      <c r="D6" s="186" t="s">
        <v>26</v>
      </c>
      <c r="E6" s="187" t="s">
        <v>175</v>
      </c>
      <c r="F6" s="187" t="s">
        <v>176</v>
      </c>
      <c r="G6" s="187" t="s">
        <v>26</v>
      </c>
      <c r="H6" s="187" t="s">
        <v>175</v>
      </c>
      <c r="I6" s="187" t="s">
        <v>176</v>
      </c>
      <c r="J6" s="187" t="s">
        <v>26</v>
      </c>
      <c r="K6" s="187" t="s">
        <v>175</v>
      </c>
      <c r="L6" s="187" t="s">
        <v>176</v>
      </c>
      <c r="M6" s="187" t="s">
        <v>26</v>
      </c>
      <c r="N6" s="187" t="s">
        <v>175</v>
      </c>
      <c r="O6" s="187" t="s">
        <v>176</v>
      </c>
      <c r="P6" s="187" t="s">
        <v>26</v>
      </c>
      <c r="Q6" s="188"/>
    </row>
    <row r="7" spans="1:21" s="130" customFormat="1" ht="14.25" x14ac:dyDescent="0.2">
      <c r="A7" s="247" t="s">
        <v>177</v>
      </c>
      <c r="B7" s="196">
        <v>170000</v>
      </c>
      <c r="C7" s="197">
        <v>0.2</v>
      </c>
      <c r="D7" s="192">
        <f>B7*C7</f>
        <v>34000</v>
      </c>
      <c r="E7" s="192">
        <v>10000</v>
      </c>
      <c r="F7" s="197">
        <v>0.2</v>
      </c>
      <c r="G7" s="192">
        <f t="shared" ref="G7:G12" si="0">E7*F7</f>
        <v>2000</v>
      </c>
      <c r="H7" s="192">
        <v>10000</v>
      </c>
      <c r="I7" s="197">
        <v>0.2</v>
      </c>
      <c r="J7" s="192">
        <f t="shared" ref="J7:J12" si="1">H7*I7</f>
        <v>2000</v>
      </c>
      <c r="K7" s="192">
        <v>10000</v>
      </c>
      <c r="L7" s="197">
        <v>0.2</v>
      </c>
      <c r="M7" s="192">
        <f t="shared" ref="M7:M12" si="2">K7*L7</f>
        <v>2000</v>
      </c>
      <c r="N7" s="192">
        <v>10000</v>
      </c>
      <c r="O7" s="197">
        <v>0.2</v>
      </c>
      <c r="P7" s="192">
        <f t="shared" ref="P7:P12" si="3">N7*O7</f>
        <v>2000</v>
      </c>
      <c r="Q7" s="194">
        <f>D7+G7+J7</f>
        <v>38000</v>
      </c>
    </row>
    <row r="8" spans="1:21" s="130" customFormat="1" ht="14.25" x14ac:dyDescent="0.2">
      <c r="A8" s="141"/>
      <c r="B8" s="181"/>
      <c r="C8" s="182"/>
      <c r="D8" s="193">
        <f>C8*B8</f>
        <v>0</v>
      </c>
      <c r="E8" s="181"/>
      <c r="F8" s="182"/>
      <c r="G8" s="193">
        <f t="shared" si="0"/>
        <v>0</v>
      </c>
      <c r="H8" s="181"/>
      <c r="I8" s="182"/>
      <c r="J8" s="193">
        <f t="shared" si="1"/>
        <v>0</v>
      </c>
      <c r="K8" s="181"/>
      <c r="L8" s="182"/>
      <c r="M8" s="193">
        <f t="shared" si="2"/>
        <v>0</v>
      </c>
      <c r="N8" s="181"/>
      <c r="O8" s="182"/>
      <c r="P8" s="193">
        <f t="shared" si="3"/>
        <v>0</v>
      </c>
      <c r="Q8" s="195">
        <f t="shared" ref="Q8:Q13" si="4">SUM(D8+G8+J8+M8+P8)</f>
        <v>0</v>
      </c>
    </row>
    <row r="9" spans="1:21" s="130" customFormat="1" ht="14.25" x14ac:dyDescent="0.2">
      <c r="A9" s="141"/>
      <c r="B9" s="181"/>
      <c r="C9" s="182"/>
      <c r="D9" s="193">
        <f>C9*B9</f>
        <v>0</v>
      </c>
      <c r="E9" s="181"/>
      <c r="F9" s="182"/>
      <c r="G9" s="193">
        <f t="shared" si="0"/>
        <v>0</v>
      </c>
      <c r="H9" s="181"/>
      <c r="I9" s="182"/>
      <c r="J9" s="193">
        <f t="shared" si="1"/>
        <v>0</v>
      </c>
      <c r="K9" s="181"/>
      <c r="L9" s="182"/>
      <c r="M9" s="193">
        <f t="shared" si="2"/>
        <v>0</v>
      </c>
      <c r="N9" s="181"/>
      <c r="O9" s="182"/>
      <c r="P9" s="193">
        <f t="shared" si="3"/>
        <v>0</v>
      </c>
      <c r="Q9" s="195">
        <f t="shared" si="4"/>
        <v>0</v>
      </c>
    </row>
    <row r="10" spans="1:21" s="130" customFormat="1" ht="14.25" x14ac:dyDescent="0.2">
      <c r="A10" s="141"/>
      <c r="B10" s="181"/>
      <c r="C10" s="182"/>
      <c r="D10" s="193">
        <f>C10*B10</f>
        <v>0</v>
      </c>
      <c r="E10" s="181"/>
      <c r="F10" s="182"/>
      <c r="G10" s="193">
        <f t="shared" si="0"/>
        <v>0</v>
      </c>
      <c r="H10" s="181"/>
      <c r="I10" s="182"/>
      <c r="J10" s="193">
        <f t="shared" si="1"/>
        <v>0</v>
      </c>
      <c r="K10" s="181"/>
      <c r="L10" s="182"/>
      <c r="M10" s="193">
        <f t="shared" si="2"/>
        <v>0</v>
      </c>
      <c r="N10" s="181"/>
      <c r="O10" s="182"/>
      <c r="P10" s="193">
        <f t="shared" si="3"/>
        <v>0</v>
      </c>
      <c r="Q10" s="195">
        <f t="shared" si="4"/>
        <v>0</v>
      </c>
    </row>
    <row r="11" spans="1:21" s="130" customFormat="1" ht="14.25" customHeight="1" x14ac:dyDescent="0.2">
      <c r="A11" s="142"/>
      <c r="B11" s="181"/>
      <c r="C11" s="182"/>
      <c r="D11" s="193">
        <f>C11*B11</f>
        <v>0</v>
      </c>
      <c r="E11" s="181"/>
      <c r="F11" s="182"/>
      <c r="G11" s="193">
        <f t="shared" si="0"/>
        <v>0</v>
      </c>
      <c r="H11" s="181"/>
      <c r="I11" s="182"/>
      <c r="J11" s="193">
        <f t="shared" si="1"/>
        <v>0</v>
      </c>
      <c r="K11" s="181"/>
      <c r="L11" s="182"/>
      <c r="M11" s="193">
        <f t="shared" si="2"/>
        <v>0</v>
      </c>
      <c r="N11" s="181"/>
      <c r="O11" s="182"/>
      <c r="P11" s="193">
        <f t="shared" si="3"/>
        <v>0</v>
      </c>
      <c r="Q11" s="195">
        <f t="shared" si="4"/>
        <v>0</v>
      </c>
    </row>
    <row r="12" spans="1:21" s="130" customFormat="1" ht="14.25" customHeight="1" x14ac:dyDescent="0.2">
      <c r="A12" s="142"/>
      <c r="B12" s="181"/>
      <c r="C12" s="182"/>
      <c r="D12" s="193">
        <f>C12*B12</f>
        <v>0</v>
      </c>
      <c r="E12" s="181"/>
      <c r="F12" s="182"/>
      <c r="G12" s="193">
        <f t="shared" si="0"/>
        <v>0</v>
      </c>
      <c r="H12" s="181"/>
      <c r="I12" s="182"/>
      <c r="J12" s="193">
        <f t="shared" si="1"/>
        <v>0</v>
      </c>
      <c r="K12" s="181"/>
      <c r="L12" s="182"/>
      <c r="M12" s="193">
        <f t="shared" si="2"/>
        <v>0</v>
      </c>
      <c r="N12" s="181"/>
      <c r="O12" s="182"/>
      <c r="P12" s="193">
        <f t="shared" si="3"/>
        <v>0</v>
      </c>
      <c r="Q12" s="195">
        <f t="shared" si="4"/>
        <v>0</v>
      </c>
    </row>
    <row r="13" spans="1:21" s="110" customFormat="1" ht="15.75" thickBot="1" x14ac:dyDescent="0.25">
      <c r="A13" s="189" t="s">
        <v>178</v>
      </c>
      <c r="B13" s="190">
        <f>SUM(B8:B12)</f>
        <v>0</v>
      </c>
      <c r="C13" s="191"/>
      <c r="D13" s="190">
        <f>SUM(D8:D12)</f>
        <v>0</v>
      </c>
      <c r="E13" s="190">
        <f>SUM(E8:E12)</f>
        <v>0</v>
      </c>
      <c r="F13" s="191"/>
      <c r="G13" s="190">
        <f>SUM(G8:G12)</f>
        <v>0</v>
      </c>
      <c r="H13" s="190">
        <f>SUM(H8:H12)</f>
        <v>0</v>
      </c>
      <c r="I13" s="191"/>
      <c r="J13" s="190">
        <f>SUM(J8:J12)</f>
        <v>0</v>
      </c>
      <c r="K13" s="190">
        <f>SUM(K8:K12)</f>
        <v>0</v>
      </c>
      <c r="L13" s="191"/>
      <c r="M13" s="190">
        <f>SUM(M8:M12)</f>
        <v>0</v>
      </c>
      <c r="N13" s="190">
        <f>SUM(N8:N12)</f>
        <v>0</v>
      </c>
      <c r="O13" s="191"/>
      <c r="P13" s="190">
        <f>SUM(P8:P12)</f>
        <v>0</v>
      </c>
      <c r="Q13" s="293">
        <f t="shared" si="4"/>
        <v>0</v>
      </c>
      <c r="R13" s="328"/>
      <c r="S13" s="328"/>
      <c r="T13" s="328"/>
      <c r="U13" s="328"/>
    </row>
    <row r="14" spans="1:21" s="110" customFormat="1" ht="13.5" thickBot="1" x14ac:dyDescent="0.25">
      <c r="A14" s="329"/>
      <c r="B14" s="362"/>
      <c r="C14" s="360"/>
      <c r="D14" s="360"/>
      <c r="E14" s="360"/>
      <c r="F14" s="360"/>
      <c r="G14" s="360"/>
      <c r="H14" s="360"/>
      <c r="I14" s="361"/>
      <c r="J14" s="358"/>
      <c r="K14" s="360"/>
      <c r="L14" s="361"/>
      <c r="M14" s="358"/>
      <c r="N14" s="360"/>
      <c r="O14" s="361"/>
      <c r="P14" s="358"/>
      <c r="Q14" s="360"/>
      <c r="R14" s="361"/>
      <c r="S14" s="358"/>
      <c r="T14" s="328"/>
      <c r="U14" s="328"/>
    </row>
    <row r="15" spans="1:21" s="110" customFormat="1" ht="30" customHeight="1" thickBot="1" x14ac:dyDescent="0.25">
      <c r="A15" s="600" t="s">
        <v>179</v>
      </c>
      <c r="B15" s="566"/>
      <c r="C15" s="566"/>
      <c r="D15" s="566"/>
      <c r="E15" s="566"/>
      <c r="F15" s="566"/>
      <c r="G15" s="566"/>
      <c r="H15" s="566"/>
      <c r="I15" s="566"/>
      <c r="J15" s="566"/>
      <c r="K15" s="566"/>
      <c r="L15" s="566"/>
      <c r="M15" s="566"/>
      <c r="N15" s="566"/>
      <c r="O15" s="566"/>
      <c r="P15" s="566"/>
      <c r="Q15" s="567"/>
      <c r="R15" s="114"/>
      <c r="S15" s="114"/>
      <c r="T15" s="328"/>
      <c r="U15" s="328"/>
    </row>
    <row r="16" spans="1:21" s="110" customFormat="1" ht="17.25" customHeight="1" x14ac:dyDescent="0.2">
      <c r="A16" s="591" t="s">
        <v>180</v>
      </c>
      <c r="B16" s="592"/>
      <c r="C16" s="592"/>
      <c r="D16" s="592"/>
      <c r="E16" s="592"/>
      <c r="F16" s="592"/>
      <c r="G16" s="592"/>
      <c r="H16" s="592"/>
      <c r="I16" s="592"/>
      <c r="J16" s="592"/>
      <c r="K16" s="592"/>
      <c r="L16" s="592"/>
      <c r="M16" s="592"/>
      <c r="N16" s="592"/>
      <c r="O16" s="592"/>
      <c r="P16" s="592"/>
      <c r="Q16" s="593"/>
      <c r="R16" s="115"/>
      <c r="S16" s="115"/>
      <c r="T16" s="328"/>
      <c r="U16" s="328"/>
    </row>
    <row r="17" spans="1:19" s="110" customFormat="1" ht="30.75" customHeight="1" x14ac:dyDescent="0.2">
      <c r="A17" s="594"/>
      <c r="B17" s="595"/>
      <c r="C17" s="595"/>
      <c r="D17" s="595"/>
      <c r="E17" s="595"/>
      <c r="F17" s="595"/>
      <c r="G17" s="595"/>
      <c r="H17" s="595"/>
      <c r="I17" s="595"/>
      <c r="J17" s="595"/>
      <c r="K17" s="595"/>
      <c r="L17" s="595"/>
      <c r="M17" s="595"/>
      <c r="N17" s="595"/>
      <c r="O17" s="595"/>
      <c r="P17" s="595"/>
      <c r="Q17" s="596"/>
      <c r="R17" s="140"/>
      <c r="S17" s="140"/>
    </row>
    <row r="18" spans="1:19" s="110" customFormat="1" ht="12.75" customHeight="1" x14ac:dyDescent="0.2">
      <c r="A18" s="594"/>
      <c r="B18" s="595"/>
      <c r="C18" s="595"/>
      <c r="D18" s="595"/>
      <c r="E18" s="595"/>
      <c r="F18" s="595"/>
      <c r="G18" s="595"/>
      <c r="H18" s="595"/>
      <c r="I18" s="595"/>
      <c r="J18" s="595"/>
      <c r="K18" s="595"/>
      <c r="L18" s="595"/>
      <c r="M18" s="595"/>
      <c r="N18" s="595"/>
      <c r="O18" s="595"/>
      <c r="P18" s="595"/>
      <c r="Q18" s="596"/>
      <c r="R18" s="115"/>
      <c r="S18" s="115"/>
    </row>
    <row r="19" spans="1:19" s="110" customFormat="1" ht="70.5" customHeight="1" thickBot="1" x14ac:dyDescent="0.25">
      <c r="A19" s="597"/>
      <c r="B19" s="598"/>
      <c r="C19" s="598"/>
      <c r="D19" s="598"/>
      <c r="E19" s="598"/>
      <c r="F19" s="598"/>
      <c r="G19" s="598"/>
      <c r="H19" s="598"/>
      <c r="I19" s="598"/>
      <c r="J19" s="598"/>
      <c r="K19" s="598"/>
      <c r="L19" s="598"/>
      <c r="M19" s="598"/>
      <c r="N19" s="598"/>
      <c r="O19" s="598"/>
      <c r="P19" s="598"/>
      <c r="Q19" s="599"/>
      <c r="R19" s="140"/>
      <c r="S19" s="140"/>
    </row>
    <row r="20" spans="1:19" s="110" customFormat="1" ht="9" customHeight="1" thickBot="1" x14ac:dyDescent="0.25">
      <c r="A20" s="584"/>
      <c r="B20" s="584"/>
      <c r="C20" s="584"/>
      <c r="D20" s="584"/>
      <c r="E20" s="584"/>
      <c r="F20" s="584"/>
      <c r="G20" s="584"/>
      <c r="H20" s="584"/>
      <c r="I20" s="584"/>
      <c r="J20" s="584"/>
      <c r="K20" s="584"/>
      <c r="L20" s="584"/>
      <c r="M20" s="584"/>
      <c r="N20" s="584"/>
      <c r="O20" s="584"/>
      <c r="P20" s="584"/>
      <c r="Q20" s="584"/>
      <c r="R20" s="115"/>
      <c r="S20" s="328"/>
    </row>
    <row r="21" spans="1:19" s="110" customFormat="1" ht="38.25" customHeight="1" x14ac:dyDescent="0.2">
      <c r="A21" s="585" t="s">
        <v>181</v>
      </c>
      <c r="B21" s="586"/>
      <c r="C21" s="586"/>
      <c r="D21" s="586"/>
      <c r="E21" s="586"/>
      <c r="F21" s="586"/>
      <c r="G21" s="586"/>
      <c r="H21" s="586"/>
      <c r="I21" s="586"/>
      <c r="J21" s="586"/>
      <c r="K21" s="586"/>
      <c r="L21" s="586"/>
      <c r="M21" s="586"/>
      <c r="N21" s="586"/>
      <c r="O21" s="586"/>
      <c r="P21" s="586"/>
      <c r="Q21" s="587"/>
      <c r="R21" s="363"/>
      <c r="S21" s="363"/>
    </row>
    <row r="22" spans="1:19" s="110" customFormat="1" x14ac:dyDescent="0.2">
      <c r="A22" s="328"/>
      <c r="B22" s="328"/>
      <c r="C22" s="328"/>
      <c r="D22" s="328"/>
      <c r="E22" s="328"/>
      <c r="F22" s="328"/>
      <c r="G22" s="328"/>
      <c r="H22" s="328"/>
      <c r="I22" s="328"/>
      <c r="J22" s="328"/>
      <c r="K22" s="328"/>
      <c r="L22" s="328"/>
      <c r="M22" s="328"/>
      <c r="N22" s="328"/>
      <c r="O22" s="328"/>
      <c r="P22" s="328"/>
      <c r="Q22" s="328"/>
      <c r="R22" s="328"/>
      <c r="S22" s="328"/>
    </row>
    <row r="23" spans="1:19" s="110" customFormat="1" x14ac:dyDescent="0.2">
      <c r="A23" s="328"/>
      <c r="B23" s="328"/>
      <c r="C23" s="328"/>
      <c r="D23" s="328"/>
      <c r="E23" s="328"/>
      <c r="F23" s="328"/>
      <c r="G23" s="328"/>
      <c r="H23" s="328"/>
      <c r="I23" s="328"/>
      <c r="J23" s="328"/>
      <c r="K23" s="328"/>
      <c r="L23" s="328"/>
      <c r="M23" s="328"/>
      <c r="N23" s="328"/>
      <c r="O23" s="328"/>
      <c r="P23" s="328"/>
      <c r="Q23" s="328"/>
      <c r="R23" s="328"/>
      <c r="S23" s="328"/>
    </row>
    <row r="24" spans="1:19" s="110" customFormat="1" x14ac:dyDescent="0.2">
      <c r="A24" s="328"/>
      <c r="B24" s="328"/>
      <c r="C24" s="328"/>
      <c r="D24" s="328"/>
      <c r="E24" s="328"/>
      <c r="F24" s="328"/>
      <c r="G24" s="328"/>
      <c r="H24" s="328"/>
      <c r="I24" s="328"/>
      <c r="J24" s="328"/>
      <c r="K24" s="328"/>
      <c r="L24" s="328"/>
      <c r="M24" s="328"/>
      <c r="N24" s="328"/>
      <c r="O24" s="328"/>
      <c r="P24" s="328"/>
      <c r="Q24" s="328"/>
      <c r="R24" s="328"/>
      <c r="S24" s="328"/>
    </row>
    <row r="25" spans="1:19" s="110" customFormat="1" x14ac:dyDescent="0.2">
      <c r="A25" s="328"/>
      <c r="B25" s="328"/>
      <c r="C25" s="328"/>
      <c r="D25" s="328"/>
      <c r="E25" s="328"/>
      <c r="F25" s="328"/>
      <c r="G25" s="328"/>
      <c r="H25" s="328"/>
      <c r="I25" s="328"/>
      <c r="J25" s="328"/>
      <c r="K25" s="328"/>
      <c r="L25" s="328"/>
      <c r="M25" s="328"/>
      <c r="N25" s="328"/>
      <c r="O25" s="328"/>
      <c r="P25" s="328"/>
      <c r="Q25" s="328"/>
      <c r="R25" s="328"/>
      <c r="S25" s="328"/>
    </row>
    <row r="26" spans="1:19" s="110" customFormat="1" x14ac:dyDescent="0.2">
      <c r="A26" s="328"/>
      <c r="B26" s="328"/>
      <c r="C26" s="328"/>
      <c r="D26" s="328"/>
      <c r="E26" s="328"/>
      <c r="F26" s="328"/>
      <c r="G26" s="328"/>
      <c r="H26" s="328"/>
      <c r="I26" s="328"/>
      <c r="J26" s="328"/>
      <c r="K26" s="328"/>
      <c r="L26" s="328"/>
      <c r="M26" s="328"/>
      <c r="N26" s="328"/>
      <c r="O26" s="328"/>
      <c r="P26" s="328"/>
      <c r="Q26" s="328"/>
      <c r="R26" s="328"/>
      <c r="S26" s="328"/>
    </row>
    <row r="27" spans="1:19" s="110" customFormat="1" x14ac:dyDescent="0.2">
      <c r="A27" s="328"/>
      <c r="B27" s="328"/>
      <c r="C27" s="328"/>
      <c r="D27" s="328"/>
      <c r="E27" s="328"/>
      <c r="F27" s="328"/>
      <c r="G27" s="328"/>
      <c r="H27" s="328"/>
      <c r="I27" s="328"/>
      <c r="J27" s="328"/>
      <c r="K27" s="328"/>
      <c r="L27" s="328"/>
      <c r="M27" s="328"/>
      <c r="N27" s="328"/>
      <c r="O27" s="328"/>
      <c r="P27" s="328"/>
      <c r="Q27" s="328"/>
      <c r="R27" s="328"/>
      <c r="S27" s="328"/>
    </row>
    <row r="28" spans="1:19" s="110" customFormat="1" x14ac:dyDescent="0.2">
      <c r="A28" s="328"/>
      <c r="B28" s="328"/>
      <c r="C28" s="328"/>
      <c r="D28" s="328"/>
      <c r="E28" s="328"/>
      <c r="F28" s="328"/>
      <c r="G28" s="328"/>
      <c r="H28" s="328"/>
      <c r="I28" s="328"/>
      <c r="J28" s="328"/>
      <c r="K28" s="328"/>
      <c r="L28" s="328"/>
      <c r="M28" s="328"/>
      <c r="N28" s="328"/>
      <c r="O28" s="328"/>
      <c r="P28" s="328"/>
      <c r="Q28" s="328"/>
      <c r="R28" s="328"/>
      <c r="S28" s="328"/>
    </row>
    <row r="29" spans="1:19" s="110" customFormat="1" x14ac:dyDescent="0.2">
      <c r="A29" s="328"/>
      <c r="B29" s="328"/>
      <c r="C29" s="328"/>
      <c r="D29" s="328"/>
      <c r="E29" s="328"/>
      <c r="F29" s="328"/>
      <c r="G29" s="328"/>
      <c r="H29" s="328"/>
      <c r="I29" s="328"/>
      <c r="J29" s="328"/>
      <c r="K29" s="328"/>
      <c r="L29" s="328"/>
      <c r="M29" s="328"/>
      <c r="N29" s="328"/>
      <c r="O29" s="328"/>
      <c r="P29" s="328"/>
      <c r="Q29" s="328"/>
      <c r="R29" s="328"/>
      <c r="S29" s="328"/>
    </row>
    <row r="30" spans="1:19" s="110" customFormat="1" x14ac:dyDescent="0.2">
      <c r="A30" s="328"/>
      <c r="B30" s="328"/>
      <c r="C30" s="328"/>
      <c r="D30" s="328"/>
      <c r="E30" s="328"/>
      <c r="F30" s="328"/>
      <c r="G30" s="328"/>
      <c r="H30" s="328"/>
      <c r="I30" s="328"/>
      <c r="J30" s="328"/>
      <c r="K30" s="328"/>
      <c r="L30" s="328"/>
      <c r="M30" s="328"/>
      <c r="N30" s="328"/>
      <c r="O30" s="328"/>
      <c r="P30" s="328"/>
      <c r="Q30" s="328"/>
      <c r="R30" s="328"/>
      <c r="S30" s="328"/>
    </row>
    <row r="31" spans="1:19" s="110" customFormat="1" x14ac:dyDescent="0.2">
      <c r="A31" s="328"/>
      <c r="B31" s="328"/>
      <c r="C31" s="328"/>
      <c r="D31" s="328"/>
      <c r="E31" s="328"/>
      <c r="F31" s="328"/>
      <c r="G31" s="328"/>
      <c r="H31" s="328"/>
      <c r="I31" s="328"/>
      <c r="J31" s="328"/>
      <c r="K31" s="328"/>
      <c r="L31" s="328"/>
      <c r="M31" s="328"/>
      <c r="N31" s="328"/>
      <c r="O31" s="328"/>
      <c r="P31" s="328"/>
      <c r="Q31" s="328"/>
      <c r="R31" s="328"/>
      <c r="S31" s="328"/>
    </row>
    <row r="32" spans="1:19" s="110" customFormat="1" x14ac:dyDescent="0.2">
      <c r="A32" s="328"/>
      <c r="B32" s="328"/>
      <c r="C32" s="328"/>
      <c r="D32" s="328"/>
      <c r="E32" s="328"/>
      <c r="F32" s="328"/>
      <c r="G32" s="328"/>
      <c r="H32" s="328"/>
      <c r="I32" s="328"/>
      <c r="J32" s="328"/>
      <c r="K32" s="328"/>
      <c r="L32" s="328"/>
      <c r="M32" s="328"/>
      <c r="N32" s="328"/>
      <c r="O32" s="328"/>
      <c r="P32" s="328"/>
      <c r="Q32" s="328"/>
      <c r="R32" s="328"/>
      <c r="S32" s="328"/>
    </row>
    <row r="33" s="110" customFormat="1" x14ac:dyDescent="0.2"/>
    <row r="34" s="110" customFormat="1" x14ac:dyDescent="0.2"/>
    <row r="35" s="110" customFormat="1" x14ac:dyDescent="0.2"/>
    <row r="36" s="110" customFormat="1" x14ac:dyDescent="0.2"/>
    <row r="37" s="110" customFormat="1" x14ac:dyDescent="0.2"/>
    <row r="38" s="110" customFormat="1" x14ac:dyDescent="0.2"/>
    <row r="39" s="110" customFormat="1" x14ac:dyDescent="0.2"/>
    <row r="40" s="110" customFormat="1" x14ac:dyDescent="0.2"/>
    <row r="41" s="110" customFormat="1" x14ac:dyDescent="0.2"/>
    <row r="42" s="110" customFormat="1" x14ac:dyDescent="0.2"/>
    <row r="43" s="110" customFormat="1" x14ac:dyDescent="0.2"/>
    <row r="44" s="110" customFormat="1" x14ac:dyDescent="0.2"/>
    <row r="45" s="110" customFormat="1" x14ac:dyDescent="0.2"/>
    <row r="46" s="110" customFormat="1" x14ac:dyDescent="0.2"/>
    <row r="47" s="110" customFormat="1" x14ac:dyDescent="0.2"/>
    <row r="48" s="110" customFormat="1" x14ac:dyDescent="0.2"/>
    <row r="49" s="110" customFormat="1" x14ac:dyDescent="0.2"/>
    <row r="50" s="110" customFormat="1" x14ac:dyDescent="0.2"/>
    <row r="51" s="110" customFormat="1" x14ac:dyDescent="0.2"/>
    <row r="52" s="110" customFormat="1" x14ac:dyDescent="0.2"/>
    <row r="53" s="110" customFormat="1" x14ac:dyDescent="0.2"/>
    <row r="54" s="110" customFormat="1" x14ac:dyDescent="0.2"/>
    <row r="55" s="110" customFormat="1" x14ac:dyDescent="0.2"/>
    <row r="56" s="110" customFormat="1" x14ac:dyDescent="0.2"/>
    <row r="57" s="110" customFormat="1" x14ac:dyDescent="0.2"/>
    <row r="58" s="110" customFormat="1" x14ac:dyDescent="0.2"/>
    <row r="59" s="110" customFormat="1" x14ac:dyDescent="0.2"/>
    <row r="60" s="110" customFormat="1" x14ac:dyDescent="0.2"/>
    <row r="61" s="110" customFormat="1" x14ac:dyDescent="0.2"/>
    <row r="62" s="110" customFormat="1" x14ac:dyDescent="0.2"/>
    <row r="63" s="110" customFormat="1" x14ac:dyDescent="0.2"/>
    <row r="64" s="110" customFormat="1" x14ac:dyDescent="0.2"/>
    <row r="65" s="110" customFormat="1" x14ac:dyDescent="0.2"/>
    <row r="66" s="110" customFormat="1" x14ac:dyDescent="0.2"/>
    <row r="67" s="110" customFormat="1" x14ac:dyDescent="0.2"/>
    <row r="68" s="110" customFormat="1" x14ac:dyDescent="0.2"/>
    <row r="69" s="110" customFormat="1" x14ac:dyDescent="0.2"/>
    <row r="70" s="110" customFormat="1" x14ac:dyDescent="0.2"/>
    <row r="71" s="110" customFormat="1" x14ac:dyDescent="0.2"/>
    <row r="72" s="110" customFormat="1" x14ac:dyDescent="0.2"/>
    <row r="73" s="110" customFormat="1" x14ac:dyDescent="0.2"/>
    <row r="74" s="110" customFormat="1" x14ac:dyDescent="0.2"/>
    <row r="75" s="110" customFormat="1" x14ac:dyDescent="0.2"/>
    <row r="76" s="110" customFormat="1" x14ac:dyDescent="0.2"/>
    <row r="77" s="110" customFormat="1" x14ac:dyDescent="0.2"/>
    <row r="78" s="110" customFormat="1" x14ac:dyDescent="0.2"/>
    <row r="79" s="110" customFormat="1" x14ac:dyDescent="0.2"/>
    <row r="80" s="110" customFormat="1" x14ac:dyDescent="0.2"/>
    <row r="81" s="110" customFormat="1" x14ac:dyDescent="0.2"/>
    <row r="82" s="110" customFormat="1" x14ac:dyDescent="0.2"/>
  </sheetData>
  <sheetProtection sheet="1" formatCells="0" formatColumns="0" formatRows="0" selectLockedCells="1"/>
  <customSheetViews>
    <customSheetView guid="{BF352FCE-C1BE-4B84-9561-6030FEF6A15F}" scale="90" showPageBreaks="1" fitToPage="1" printArea="1">
      <selection activeCell="K1" sqref="K1"/>
      <pageMargins left="0" right="0" top="0" bottom="0" header="0" footer="0"/>
      <pageSetup scale="81" orientation="landscape" r:id="rId1"/>
      <headerFooter alignWithMargins="0">
        <oddFooter>&amp;Lb. Fringe Benefits</oddFooter>
      </headerFooter>
    </customSheetView>
    <customSheetView guid="{D5CEF8EB-A9A7-4458-BF65-8F18E34CBA87}" showPageBreaks="1" fitToPage="1" printArea="1">
      <selection activeCell="M18" sqref="M18"/>
      <pageMargins left="0" right="0" top="0" bottom="0" header="0" footer="0"/>
      <pageSetup scale="69" orientation="landscape" r:id="rId2"/>
      <headerFooter alignWithMargins="0">
        <oddFooter>&amp;Lb. Fringe Benefits</oddFooter>
      </headerFooter>
    </customSheetView>
    <customSheetView guid="{6588CF8C-0BB8-4786-9A46-0A2D10254132}" showPageBreaks="1" fitToPage="1" printArea="1">
      <selection activeCell="M10" sqref="M10"/>
      <pageMargins left="0" right="0" top="0" bottom="0" header="0" footer="0"/>
      <pageSetup scale="69" orientation="landscape" r:id="rId3"/>
      <headerFooter alignWithMargins="0">
        <oddFooter>&amp;Lb. Fringe Benefits</oddFooter>
      </headerFooter>
    </customSheetView>
    <customSheetView guid="{712CE29F-EFCA-4968-A7C5-599F87319D6A}" scale="90" fitToPage="1">
      <selection activeCell="K10" sqref="K10"/>
      <pageMargins left="0" right="0" top="0" bottom="0" header="0" footer="0"/>
      <pageSetup scale="69" orientation="landscape" r:id="rId4"/>
      <headerFooter alignWithMargins="0">
        <oddFooter>&amp;Lb. Fringe Benefits</oddFooter>
      </headerFooter>
    </customSheetView>
    <customSheetView guid="{5BEC5FDE-32D0-42EF-8D2A-06DCBD4F05CC}" scale="90" showPageBreaks="1" fitToPage="1" printArea="1" topLeftCell="A7">
      <selection activeCell="M3" sqref="M3"/>
      <pageMargins left="0" right="0" top="0" bottom="0" header="0" footer="0"/>
      <pageSetup scale="69" orientation="landscape" r:id="rId5"/>
      <headerFooter alignWithMargins="0">
        <oddFooter>&amp;Lb. Fringe Benefits</oddFooter>
      </headerFooter>
    </customSheetView>
    <customSheetView guid="{D7FF18E2-A72D-4088-BD59-9D74A43C39A8}" scale="90" showPageBreaks="1" fitToPage="1" printArea="1">
      <selection activeCell="F7" sqref="F7:F9"/>
      <pageMargins left="0" right="0" top="0" bottom="0" header="0" footer="0"/>
      <pageSetup scale="69" orientation="landscape" r:id="rId6"/>
      <headerFooter alignWithMargins="0">
        <oddFooter>&amp;Lb. Fringe Benefits</oddFooter>
      </headerFooter>
    </customSheetView>
  </customSheetViews>
  <mergeCells count="12">
    <mergeCell ref="A1:J1"/>
    <mergeCell ref="A2:Q2"/>
    <mergeCell ref="A20:Q20"/>
    <mergeCell ref="A21:Q21"/>
    <mergeCell ref="A3:Q3"/>
    <mergeCell ref="A16:Q19"/>
    <mergeCell ref="A15:Q15"/>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6"/>
  <sheetViews>
    <sheetView zoomScale="90" zoomScaleNormal="90" workbookViewId="0">
      <selection activeCell="A24" sqref="A24"/>
    </sheetView>
  </sheetViews>
  <sheetFormatPr defaultColWidth="9.140625" defaultRowHeight="12.75" x14ac:dyDescent="0.2"/>
  <cols>
    <col min="1" max="1" width="7.7109375" style="4" customWidth="1"/>
    <col min="2" max="2" width="53.7109375" style="4" customWidth="1"/>
    <col min="3" max="4" width="14.140625" style="1" customWidth="1"/>
    <col min="5" max="5" width="6.28515625" style="2" bestFit="1" customWidth="1"/>
    <col min="6" max="6" width="9.7109375" style="2" customWidth="1"/>
    <col min="7" max="9" width="8.7109375" style="151" customWidth="1"/>
    <col min="10" max="10" width="9.85546875" style="151" customWidth="1"/>
    <col min="11" max="11" width="9.85546875" style="71" bestFit="1" customWidth="1"/>
    <col min="12" max="12" width="28" style="11" customWidth="1"/>
    <col min="13" max="16384" width="9.140625" style="4"/>
  </cols>
  <sheetData>
    <row r="1" spans="1:16" s="7" customFormat="1" ht="12.75" customHeight="1" x14ac:dyDescent="0.2">
      <c r="A1" s="612" t="s">
        <v>171</v>
      </c>
      <c r="B1" s="612"/>
      <c r="C1" s="148"/>
      <c r="D1" s="12"/>
      <c r="E1" s="12"/>
      <c r="F1" s="12"/>
      <c r="G1" s="150"/>
      <c r="H1" s="150"/>
      <c r="I1" s="150"/>
      <c r="J1" s="150"/>
      <c r="K1" s="69"/>
      <c r="L1" s="144"/>
      <c r="M1" s="74"/>
    </row>
    <row r="2" spans="1:16" s="3" customFormat="1" ht="15.75" customHeight="1" thickBot="1" x14ac:dyDescent="0.25">
      <c r="A2" s="611" t="s">
        <v>34</v>
      </c>
      <c r="B2" s="611"/>
      <c r="C2" s="611"/>
      <c r="D2" s="611"/>
      <c r="E2" s="611"/>
      <c r="F2" s="611"/>
      <c r="G2" s="611"/>
      <c r="H2" s="611"/>
      <c r="I2" s="611"/>
      <c r="J2" s="611"/>
      <c r="K2" s="611"/>
      <c r="L2" s="611"/>
      <c r="M2" s="6"/>
      <c r="N2" s="6"/>
      <c r="O2" s="6"/>
      <c r="P2" s="6"/>
    </row>
    <row r="3" spans="1:16" ht="161.25" customHeight="1" thickBot="1" x14ac:dyDescent="0.25">
      <c r="A3" s="602" t="s">
        <v>182</v>
      </c>
      <c r="B3" s="603"/>
      <c r="C3" s="603"/>
      <c r="D3" s="603"/>
      <c r="E3" s="603"/>
      <c r="F3" s="603"/>
      <c r="G3" s="603"/>
      <c r="H3" s="603"/>
      <c r="I3" s="603"/>
      <c r="J3" s="603"/>
      <c r="K3" s="603"/>
      <c r="L3" s="604"/>
      <c r="M3" s="364"/>
      <c r="N3" s="364"/>
      <c r="O3" s="364"/>
      <c r="P3" s="364"/>
    </row>
    <row r="4" spans="1:16" ht="7.5" customHeight="1" thickBot="1" x14ac:dyDescent="0.25">
      <c r="A4" s="364"/>
      <c r="B4" s="365"/>
      <c r="C4" s="366"/>
      <c r="D4" s="366"/>
      <c r="E4" s="367"/>
      <c r="F4" s="367"/>
      <c r="G4" s="368"/>
      <c r="H4" s="368"/>
      <c r="I4" s="368"/>
      <c r="J4" s="368"/>
      <c r="K4" s="369"/>
      <c r="L4" s="370"/>
      <c r="M4" s="364"/>
      <c r="N4" s="364"/>
      <c r="O4" s="364"/>
      <c r="P4" s="364"/>
    </row>
    <row r="5" spans="1:16" s="7" customFormat="1" ht="42" customHeight="1" thickBot="1" x14ac:dyDescent="0.25">
      <c r="A5" s="272" t="s">
        <v>49</v>
      </c>
      <c r="B5" s="272" t="s">
        <v>183</v>
      </c>
      <c r="C5" s="273" t="s">
        <v>184</v>
      </c>
      <c r="D5" s="273" t="s">
        <v>185</v>
      </c>
      <c r="E5" s="274" t="s">
        <v>186</v>
      </c>
      <c r="F5" s="274" t="s">
        <v>187</v>
      </c>
      <c r="G5" s="275" t="s">
        <v>188</v>
      </c>
      <c r="H5" s="275" t="s">
        <v>189</v>
      </c>
      <c r="I5" s="275" t="s">
        <v>190</v>
      </c>
      <c r="J5" s="275" t="s">
        <v>191</v>
      </c>
      <c r="K5" s="276" t="s">
        <v>192</v>
      </c>
      <c r="L5" s="277" t="s">
        <v>193</v>
      </c>
    </row>
    <row r="6" spans="1:16" s="7" customFormat="1" ht="15.75" thickBot="1" x14ac:dyDescent="0.25">
      <c r="A6" s="371"/>
      <c r="B6" s="258" t="s">
        <v>194</v>
      </c>
      <c r="C6" s="613" t="s">
        <v>195</v>
      </c>
      <c r="D6" s="613"/>
      <c r="E6" s="613"/>
      <c r="F6" s="613"/>
      <c r="G6" s="613"/>
      <c r="H6" s="613"/>
      <c r="I6" s="613"/>
      <c r="J6" s="613"/>
      <c r="K6" s="613"/>
      <c r="L6" s="614"/>
      <c r="M6" s="18"/>
    </row>
    <row r="7" spans="1:16" s="8" customFormat="1" ht="13.5" customHeight="1" thickBot="1" x14ac:dyDescent="0.25">
      <c r="A7" s="267">
        <v>1</v>
      </c>
      <c r="B7" s="252" t="s">
        <v>196</v>
      </c>
      <c r="C7" s="253"/>
      <c r="D7" s="253"/>
      <c r="E7" s="254">
        <v>2</v>
      </c>
      <c r="F7" s="254">
        <v>2</v>
      </c>
      <c r="G7" s="255">
        <v>250</v>
      </c>
      <c r="H7" s="255">
        <v>500</v>
      </c>
      <c r="I7" s="255">
        <v>100</v>
      </c>
      <c r="J7" s="255">
        <v>160</v>
      </c>
      <c r="K7" s="256">
        <f>SUM(G7:J7)*F7</f>
        <v>2020</v>
      </c>
      <c r="L7" s="257" t="s">
        <v>197</v>
      </c>
    </row>
    <row r="8" spans="1:16" ht="25.5" x14ac:dyDescent="0.2">
      <c r="A8" s="372">
        <v>1</v>
      </c>
      <c r="B8" s="373" t="s">
        <v>198</v>
      </c>
      <c r="C8" s="374" t="s">
        <v>199</v>
      </c>
      <c r="D8" s="374" t="s">
        <v>200</v>
      </c>
      <c r="E8" s="375">
        <v>2</v>
      </c>
      <c r="F8" s="375">
        <v>3</v>
      </c>
      <c r="G8" s="376">
        <f>257*E8</f>
        <v>514</v>
      </c>
      <c r="H8" s="376">
        <v>500</v>
      </c>
      <c r="I8" s="376">
        <f>215/F8</f>
        <v>71.666666666666671</v>
      </c>
      <c r="J8" s="376">
        <f>79*E8</f>
        <v>158</v>
      </c>
      <c r="K8" s="377">
        <f>SUM(G8:J8)*F8</f>
        <v>3731</v>
      </c>
      <c r="L8" s="378" t="s">
        <v>201</v>
      </c>
      <c r="M8" s="364"/>
      <c r="N8" s="364"/>
      <c r="O8" s="364"/>
      <c r="P8" s="364"/>
    </row>
    <row r="9" spans="1:16" x14ac:dyDescent="0.2">
      <c r="A9" s="372"/>
      <c r="B9" s="379"/>
      <c r="C9" s="380"/>
      <c r="D9" s="380"/>
      <c r="E9" s="381"/>
      <c r="F9" s="381"/>
      <c r="G9" s="382"/>
      <c r="H9" s="382"/>
      <c r="I9" s="382"/>
      <c r="J9" s="382"/>
      <c r="K9" s="377">
        <f>SUM(G9:J9)*F9</f>
        <v>0</v>
      </c>
      <c r="L9" s="383"/>
      <c r="M9" s="364"/>
      <c r="N9" s="364"/>
      <c r="O9" s="364"/>
      <c r="P9" s="364"/>
    </row>
    <row r="10" spans="1:16" x14ac:dyDescent="0.2">
      <c r="A10" s="372"/>
      <c r="B10" s="248"/>
      <c r="C10" s="380"/>
      <c r="D10" s="380"/>
      <c r="E10" s="381"/>
      <c r="F10" s="381"/>
      <c r="G10" s="382"/>
      <c r="H10" s="382"/>
      <c r="I10" s="382"/>
      <c r="J10" s="382"/>
      <c r="K10" s="377">
        <f>SUM(G10:J10)*F10</f>
        <v>0</v>
      </c>
      <c r="L10" s="383"/>
      <c r="M10" s="364"/>
      <c r="N10" s="364"/>
      <c r="O10" s="364"/>
      <c r="P10" s="364"/>
    </row>
    <row r="11" spans="1:16" x14ac:dyDescent="0.2">
      <c r="A11" s="372"/>
      <c r="B11" s="379"/>
      <c r="C11" s="380"/>
      <c r="D11" s="380"/>
      <c r="E11" s="381"/>
      <c r="F11" s="381"/>
      <c r="G11" s="382"/>
      <c r="H11" s="382"/>
      <c r="I11" s="382"/>
      <c r="J11" s="382"/>
      <c r="K11" s="377">
        <f>SUM(G11:J11)*F11</f>
        <v>0</v>
      </c>
      <c r="L11" s="383"/>
      <c r="M11" s="364"/>
      <c r="N11" s="364"/>
      <c r="O11" s="364"/>
      <c r="P11" s="364"/>
    </row>
    <row r="12" spans="1:16" x14ac:dyDescent="0.2">
      <c r="A12" s="384"/>
      <c r="B12" s="249" t="s">
        <v>202</v>
      </c>
      <c r="C12" s="385"/>
      <c r="D12" s="385"/>
      <c r="E12" s="386"/>
      <c r="F12" s="386"/>
      <c r="G12" s="387"/>
      <c r="H12" s="387"/>
      <c r="I12" s="387"/>
      <c r="J12" s="387"/>
      <c r="K12" s="388"/>
      <c r="L12" s="389"/>
      <c r="M12" s="364"/>
      <c r="N12" s="364"/>
      <c r="O12" s="364"/>
      <c r="P12" s="364"/>
    </row>
    <row r="13" spans="1:16" ht="13.5" thickBot="1" x14ac:dyDescent="0.25">
      <c r="A13" s="390"/>
      <c r="B13" s="391"/>
      <c r="C13" s="392"/>
      <c r="D13" s="392"/>
      <c r="E13" s="393"/>
      <c r="F13" s="393"/>
      <c r="G13" s="394"/>
      <c r="H13" s="394"/>
      <c r="I13" s="394"/>
      <c r="J13" s="394"/>
      <c r="K13" s="377">
        <f>SUM(G13:J13)*F13</f>
        <v>0</v>
      </c>
      <c r="L13" s="395"/>
      <c r="M13" s="364"/>
      <c r="N13" s="364"/>
      <c r="O13" s="364"/>
      <c r="P13" s="364"/>
    </row>
    <row r="14" spans="1:16" ht="13.5" thickBot="1" x14ac:dyDescent="0.25">
      <c r="A14" s="396"/>
      <c r="B14" s="215" t="s">
        <v>203</v>
      </c>
      <c r="C14" s="397"/>
      <c r="D14" s="397"/>
      <c r="E14" s="398"/>
      <c r="F14" s="398"/>
      <c r="G14" s="399"/>
      <c r="H14" s="399"/>
      <c r="I14" s="399"/>
      <c r="J14" s="399"/>
      <c r="K14" s="199">
        <f>SUM(K8:K13)</f>
        <v>3731</v>
      </c>
      <c r="L14" s="400"/>
      <c r="M14" s="364"/>
      <c r="N14" s="364"/>
      <c r="O14" s="364"/>
      <c r="P14" s="364"/>
    </row>
    <row r="15" spans="1:16" s="7" customFormat="1" ht="15.75" thickBot="1" x14ac:dyDescent="0.25">
      <c r="A15" s="371"/>
      <c r="B15" s="250" t="s">
        <v>194</v>
      </c>
      <c r="C15" s="615" t="s">
        <v>204</v>
      </c>
      <c r="D15" s="615"/>
      <c r="E15" s="615"/>
      <c r="F15" s="615"/>
      <c r="G15" s="615"/>
      <c r="H15" s="615"/>
      <c r="I15" s="615"/>
      <c r="J15" s="615"/>
      <c r="K15" s="615"/>
      <c r="L15" s="616"/>
    </row>
    <row r="16" spans="1:16" s="8" customFormat="1" ht="25.5" x14ac:dyDescent="0.2">
      <c r="A16" s="401">
        <v>1</v>
      </c>
      <c r="B16" s="373" t="s">
        <v>198</v>
      </c>
      <c r="C16" s="374" t="s">
        <v>199</v>
      </c>
      <c r="D16" s="374" t="s">
        <v>200</v>
      </c>
      <c r="E16" s="375">
        <v>2</v>
      </c>
      <c r="F16" s="375">
        <v>3</v>
      </c>
      <c r="G16" s="376">
        <f>257*E16</f>
        <v>514</v>
      </c>
      <c r="H16" s="376">
        <v>500</v>
      </c>
      <c r="I16" s="376">
        <f>215/F16</f>
        <v>71.666666666666671</v>
      </c>
      <c r="J16" s="376">
        <f>79*E16</f>
        <v>158</v>
      </c>
      <c r="K16" s="377">
        <f>SUM(G16:J16)*F16</f>
        <v>3731</v>
      </c>
      <c r="L16" s="378" t="s">
        <v>201</v>
      </c>
    </row>
    <row r="17" spans="1:12" ht="25.5" x14ac:dyDescent="0.2">
      <c r="A17" s="372">
        <v>1</v>
      </c>
      <c r="B17" s="379" t="s">
        <v>205</v>
      </c>
      <c r="C17" s="374" t="s">
        <v>199</v>
      </c>
      <c r="D17" s="380" t="s">
        <v>206</v>
      </c>
      <c r="E17" s="381">
        <v>2</v>
      </c>
      <c r="F17" s="375">
        <v>3</v>
      </c>
      <c r="G17" s="382">
        <f>159*E17</f>
        <v>318</v>
      </c>
      <c r="H17" s="382">
        <v>500</v>
      </c>
      <c r="I17" s="376">
        <f>215/F17</f>
        <v>71.666666666666671</v>
      </c>
      <c r="J17" s="382">
        <f>69*E17</f>
        <v>138</v>
      </c>
      <c r="K17" s="377">
        <f>SUM(G17:J17)*F17</f>
        <v>3082.9999999999995</v>
      </c>
      <c r="L17" s="378" t="s">
        <v>201</v>
      </c>
    </row>
    <row r="18" spans="1:12" x14ac:dyDescent="0.2">
      <c r="A18" s="372"/>
      <c r="B18" s="379"/>
      <c r="C18" s="380"/>
      <c r="D18" s="380"/>
      <c r="E18" s="381"/>
      <c r="F18" s="381"/>
      <c r="G18" s="382"/>
      <c r="H18" s="382"/>
      <c r="I18" s="382"/>
      <c r="J18" s="382"/>
      <c r="K18" s="377">
        <f>SUM(G18:J18)*F18</f>
        <v>0</v>
      </c>
      <c r="L18" s="383"/>
    </row>
    <row r="19" spans="1:12" x14ac:dyDescent="0.2">
      <c r="A19" s="372"/>
      <c r="B19" s="379"/>
      <c r="C19" s="380"/>
      <c r="D19" s="380"/>
      <c r="E19" s="381"/>
      <c r="F19" s="381"/>
      <c r="G19" s="382"/>
      <c r="H19" s="382"/>
      <c r="I19" s="382"/>
      <c r="J19" s="382"/>
      <c r="K19" s="377">
        <f>SUM(G19:J19)*F19</f>
        <v>0</v>
      </c>
      <c r="L19" s="383"/>
    </row>
    <row r="20" spans="1:12" x14ac:dyDescent="0.2">
      <c r="A20" s="384"/>
      <c r="B20" s="249" t="s">
        <v>202</v>
      </c>
      <c r="C20" s="385"/>
      <c r="D20" s="385"/>
      <c r="E20" s="386"/>
      <c r="F20" s="386"/>
      <c r="G20" s="387"/>
      <c r="H20" s="387"/>
      <c r="I20" s="387"/>
      <c r="J20" s="387"/>
      <c r="K20" s="388"/>
      <c r="L20" s="389"/>
    </row>
    <row r="21" spans="1:12" ht="13.5" thickBot="1" x14ac:dyDescent="0.25">
      <c r="A21" s="390"/>
      <c r="B21" s="391"/>
      <c r="C21" s="392"/>
      <c r="D21" s="392"/>
      <c r="E21" s="393"/>
      <c r="F21" s="393"/>
      <c r="G21" s="394"/>
      <c r="H21" s="394"/>
      <c r="I21" s="394"/>
      <c r="J21" s="394"/>
      <c r="K21" s="377">
        <f>SUM(G21:J21)*F21</f>
        <v>0</v>
      </c>
      <c r="L21" s="395"/>
    </row>
    <row r="22" spans="1:12" ht="13.5" thickBot="1" x14ac:dyDescent="0.25">
      <c r="A22" s="402"/>
      <c r="B22" s="251" t="s">
        <v>207</v>
      </c>
      <c r="C22" s="403"/>
      <c r="D22" s="403"/>
      <c r="E22" s="404"/>
      <c r="F22" s="404"/>
      <c r="G22" s="405"/>
      <c r="H22" s="405"/>
      <c r="I22" s="405"/>
      <c r="J22" s="405"/>
      <c r="K22" s="199">
        <f>SUM(K16:K21)</f>
        <v>6814</v>
      </c>
      <c r="L22" s="406"/>
    </row>
    <row r="23" spans="1:12" s="7" customFormat="1" ht="15.75" thickBot="1" x14ac:dyDescent="0.25">
      <c r="A23" s="371"/>
      <c r="B23" s="250" t="s">
        <v>194</v>
      </c>
      <c r="C23" s="615" t="s">
        <v>208</v>
      </c>
      <c r="D23" s="615"/>
      <c r="E23" s="615"/>
      <c r="F23" s="615"/>
      <c r="G23" s="615"/>
      <c r="H23" s="615"/>
      <c r="I23" s="615"/>
      <c r="J23" s="615"/>
      <c r="K23" s="615"/>
      <c r="L23" s="616"/>
    </row>
    <row r="24" spans="1:12" s="8" customFormat="1" ht="25.5" x14ac:dyDescent="0.2">
      <c r="A24" s="401">
        <v>1</v>
      </c>
      <c r="B24" s="373" t="s">
        <v>198</v>
      </c>
      <c r="C24" s="374" t="s">
        <v>199</v>
      </c>
      <c r="D24" s="374" t="s">
        <v>200</v>
      </c>
      <c r="E24" s="375">
        <v>2</v>
      </c>
      <c r="F24" s="375">
        <v>3</v>
      </c>
      <c r="G24" s="376">
        <f>257*E24</f>
        <v>514</v>
      </c>
      <c r="H24" s="376">
        <v>500</v>
      </c>
      <c r="I24" s="376">
        <f>215/F24</f>
        <v>71.666666666666671</v>
      </c>
      <c r="J24" s="376">
        <f>79*E24</f>
        <v>158</v>
      </c>
      <c r="K24" s="377">
        <f>SUM(G24:J24)*F24</f>
        <v>3731</v>
      </c>
      <c r="L24" s="378" t="s">
        <v>201</v>
      </c>
    </row>
    <row r="25" spans="1:12" s="8" customFormat="1" x14ac:dyDescent="0.2">
      <c r="A25" s="372"/>
      <c r="B25" s="373"/>
      <c r="C25" s="374"/>
      <c r="D25" s="374"/>
      <c r="E25" s="375"/>
      <c r="F25" s="375"/>
      <c r="G25" s="376"/>
      <c r="H25" s="376"/>
      <c r="I25" s="376"/>
      <c r="J25" s="376"/>
      <c r="K25" s="377">
        <f>SUM(G25:J25)*F25</f>
        <v>0</v>
      </c>
      <c r="L25" s="378"/>
    </row>
    <row r="26" spans="1:12" x14ac:dyDescent="0.2">
      <c r="A26" s="372"/>
      <c r="B26" s="379"/>
      <c r="C26" s="380"/>
      <c r="D26" s="380"/>
      <c r="E26" s="381"/>
      <c r="F26" s="381"/>
      <c r="G26" s="382"/>
      <c r="H26" s="382"/>
      <c r="I26" s="382"/>
      <c r="J26" s="382"/>
      <c r="K26" s="377">
        <f>SUM(G26:J26)*F26</f>
        <v>0</v>
      </c>
      <c r="L26" s="383"/>
    </row>
    <row r="27" spans="1:12" x14ac:dyDescent="0.2">
      <c r="A27" s="372"/>
      <c r="B27" s="379"/>
      <c r="C27" s="380"/>
      <c r="D27" s="380"/>
      <c r="E27" s="381"/>
      <c r="F27" s="381"/>
      <c r="G27" s="382"/>
      <c r="H27" s="382"/>
      <c r="I27" s="382"/>
      <c r="J27" s="382"/>
      <c r="K27" s="377">
        <f>SUM(G27:J27)*F27</f>
        <v>0</v>
      </c>
      <c r="L27" s="383"/>
    </row>
    <row r="28" spans="1:12" x14ac:dyDescent="0.2">
      <c r="A28" s="384"/>
      <c r="B28" s="249" t="s">
        <v>202</v>
      </c>
      <c r="C28" s="385"/>
      <c r="D28" s="385"/>
      <c r="E28" s="386"/>
      <c r="F28" s="386"/>
      <c r="G28" s="387"/>
      <c r="H28" s="387"/>
      <c r="I28" s="387"/>
      <c r="J28" s="387"/>
      <c r="K28" s="388"/>
      <c r="L28" s="389"/>
    </row>
    <row r="29" spans="1:12" ht="13.5" thickBot="1" x14ac:dyDescent="0.25">
      <c r="A29" s="390"/>
      <c r="B29" s="391"/>
      <c r="C29" s="392"/>
      <c r="D29" s="392"/>
      <c r="E29" s="393"/>
      <c r="F29" s="393"/>
      <c r="G29" s="394"/>
      <c r="H29" s="394"/>
      <c r="I29" s="394"/>
      <c r="J29" s="394"/>
      <c r="K29" s="377">
        <f>SUM(G29:J29)*F29</f>
        <v>0</v>
      </c>
      <c r="L29" s="395"/>
    </row>
    <row r="30" spans="1:12" ht="13.5" thickBot="1" x14ac:dyDescent="0.25">
      <c r="A30" s="396"/>
      <c r="B30" s="215" t="s">
        <v>209</v>
      </c>
      <c r="C30" s="201"/>
      <c r="D30" s="201"/>
      <c r="E30" s="231"/>
      <c r="F30" s="231"/>
      <c r="G30" s="236"/>
      <c r="H30" s="236"/>
      <c r="I30" s="236"/>
      <c r="J30" s="236"/>
      <c r="K30" s="199">
        <f>SUM(K24:K29)</f>
        <v>3731</v>
      </c>
      <c r="L30" s="203"/>
    </row>
    <row r="31" spans="1:12" s="7" customFormat="1" ht="15.75" thickBot="1" x14ac:dyDescent="0.25">
      <c r="A31" s="371"/>
      <c r="B31" s="250" t="s">
        <v>194</v>
      </c>
      <c r="C31" s="615" t="s">
        <v>210</v>
      </c>
      <c r="D31" s="615"/>
      <c r="E31" s="615"/>
      <c r="F31" s="615"/>
      <c r="G31" s="615"/>
      <c r="H31" s="615"/>
      <c r="I31" s="615"/>
      <c r="J31" s="615"/>
      <c r="K31" s="615"/>
      <c r="L31" s="616"/>
    </row>
    <row r="32" spans="1:12" s="8" customFormat="1" x14ac:dyDescent="0.2">
      <c r="A32" s="401"/>
      <c r="B32" s="373"/>
      <c r="C32" s="374"/>
      <c r="D32" s="374"/>
      <c r="E32" s="375"/>
      <c r="F32" s="375"/>
      <c r="G32" s="376"/>
      <c r="H32" s="376"/>
      <c r="I32" s="376"/>
      <c r="J32" s="376"/>
      <c r="K32" s="377">
        <f>SUM(G32:J32)*F32</f>
        <v>0</v>
      </c>
      <c r="L32" s="378"/>
    </row>
    <row r="33" spans="1:12" s="8" customFormat="1" x14ac:dyDescent="0.2">
      <c r="A33" s="372"/>
      <c r="B33" s="373"/>
      <c r="C33" s="374"/>
      <c r="D33" s="374"/>
      <c r="E33" s="375"/>
      <c r="F33" s="375"/>
      <c r="G33" s="376"/>
      <c r="H33" s="376"/>
      <c r="I33" s="376"/>
      <c r="J33" s="376"/>
      <c r="K33" s="377">
        <f>SUM(G33:J33)*F33</f>
        <v>0</v>
      </c>
      <c r="L33" s="378"/>
    </row>
    <row r="34" spans="1:12" x14ac:dyDescent="0.2">
      <c r="A34" s="372"/>
      <c r="B34" s="379"/>
      <c r="C34" s="380"/>
      <c r="D34" s="380"/>
      <c r="E34" s="381"/>
      <c r="F34" s="381"/>
      <c r="G34" s="382"/>
      <c r="H34" s="382"/>
      <c r="I34" s="382"/>
      <c r="J34" s="382"/>
      <c r="K34" s="377">
        <f>SUM(G34:J34)*F34</f>
        <v>0</v>
      </c>
      <c r="L34" s="383"/>
    </row>
    <row r="35" spans="1:12" x14ac:dyDescent="0.2">
      <c r="A35" s="372"/>
      <c r="B35" s="379"/>
      <c r="C35" s="380"/>
      <c r="D35" s="380"/>
      <c r="E35" s="381"/>
      <c r="F35" s="381"/>
      <c r="G35" s="382"/>
      <c r="H35" s="382"/>
      <c r="I35" s="382"/>
      <c r="J35" s="382"/>
      <c r="K35" s="377">
        <f>SUM(G35:J35)*F35</f>
        <v>0</v>
      </c>
      <c r="L35" s="383"/>
    </row>
    <row r="36" spans="1:12" x14ac:dyDescent="0.2">
      <c r="A36" s="384"/>
      <c r="B36" s="249" t="s">
        <v>202</v>
      </c>
      <c r="C36" s="385"/>
      <c r="D36" s="385"/>
      <c r="E36" s="386"/>
      <c r="F36" s="386"/>
      <c r="G36" s="387"/>
      <c r="H36" s="387"/>
      <c r="I36" s="387"/>
      <c r="J36" s="387"/>
      <c r="K36" s="388"/>
      <c r="L36" s="389"/>
    </row>
    <row r="37" spans="1:12" ht="13.5" thickBot="1" x14ac:dyDescent="0.25">
      <c r="A37" s="390"/>
      <c r="B37" s="391"/>
      <c r="C37" s="392"/>
      <c r="D37" s="392"/>
      <c r="E37" s="393"/>
      <c r="F37" s="393"/>
      <c r="G37" s="394"/>
      <c r="H37" s="394"/>
      <c r="I37" s="394"/>
      <c r="J37" s="394"/>
      <c r="K37" s="377">
        <f>SUM(G37:J37)*F37</f>
        <v>0</v>
      </c>
      <c r="L37" s="395"/>
    </row>
    <row r="38" spans="1:12" ht="13.5" thickBot="1" x14ac:dyDescent="0.25">
      <c r="A38" s="396"/>
      <c r="B38" s="215" t="s">
        <v>211</v>
      </c>
      <c r="C38" s="201"/>
      <c r="D38" s="201"/>
      <c r="E38" s="231"/>
      <c r="F38" s="231"/>
      <c r="G38" s="236"/>
      <c r="H38" s="236"/>
      <c r="I38" s="236"/>
      <c r="J38" s="236"/>
      <c r="K38" s="199">
        <f>SUM(K32:K37)</f>
        <v>0</v>
      </c>
      <c r="L38" s="203"/>
    </row>
    <row r="39" spans="1:12" s="7" customFormat="1" ht="15.75" thickBot="1" x14ac:dyDescent="0.25">
      <c r="A39" s="371"/>
      <c r="B39" s="250" t="s">
        <v>194</v>
      </c>
      <c r="C39" s="615" t="s">
        <v>212</v>
      </c>
      <c r="D39" s="615"/>
      <c r="E39" s="615"/>
      <c r="F39" s="615"/>
      <c r="G39" s="615"/>
      <c r="H39" s="615"/>
      <c r="I39" s="615"/>
      <c r="J39" s="615"/>
      <c r="K39" s="615"/>
      <c r="L39" s="616"/>
    </row>
    <row r="40" spans="1:12" s="8" customFormat="1" x14ac:dyDescent="0.2">
      <c r="A40" s="401"/>
      <c r="B40" s="373"/>
      <c r="C40" s="374"/>
      <c r="D40" s="374"/>
      <c r="E40" s="375"/>
      <c r="F40" s="375"/>
      <c r="G40" s="376"/>
      <c r="H40" s="376"/>
      <c r="I40" s="376"/>
      <c r="J40" s="376"/>
      <c r="K40" s="377">
        <f>SUM(G40:J40)*F40</f>
        <v>0</v>
      </c>
      <c r="L40" s="378"/>
    </row>
    <row r="41" spans="1:12" s="8" customFormat="1" x14ac:dyDescent="0.2">
      <c r="A41" s="372"/>
      <c r="B41" s="373"/>
      <c r="C41" s="374"/>
      <c r="D41" s="374"/>
      <c r="E41" s="375"/>
      <c r="F41" s="375"/>
      <c r="G41" s="376"/>
      <c r="H41" s="376"/>
      <c r="I41" s="376"/>
      <c r="J41" s="376"/>
      <c r="K41" s="377">
        <f>SUM(G41:J41)*F41</f>
        <v>0</v>
      </c>
      <c r="L41" s="378"/>
    </row>
    <row r="42" spans="1:12" x14ac:dyDescent="0.2">
      <c r="A42" s="372"/>
      <c r="B42" s="379"/>
      <c r="C42" s="380"/>
      <c r="D42" s="380"/>
      <c r="E42" s="381"/>
      <c r="F42" s="381"/>
      <c r="G42" s="382"/>
      <c r="H42" s="382"/>
      <c r="I42" s="382"/>
      <c r="J42" s="382"/>
      <c r="K42" s="377">
        <f>SUM(G42:J42)*F42</f>
        <v>0</v>
      </c>
      <c r="L42" s="383"/>
    </row>
    <row r="43" spans="1:12" x14ac:dyDescent="0.2">
      <c r="A43" s="372"/>
      <c r="B43" s="379"/>
      <c r="C43" s="380"/>
      <c r="D43" s="380"/>
      <c r="E43" s="381"/>
      <c r="F43" s="381"/>
      <c r="G43" s="382"/>
      <c r="H43" s="382"/>
      <c r="I43" s="382"/>
      <c r="J43" s="382"/>
      <c r="K43" s="377">
        <f>SUM(G43:J43)*F43</f>
        <v>0</v>
      </c>
      <c r="L43" s="383"/>
    </row>
    <row r="44" spans="1:12" x14ac:dyDescent="0.2">
      <c r="A44" s="384"/>
      <c r="B44" s="249" t="s">
        <v>202</v>
      </c>
      <c r="C44" s="385"/>
      <c r="D44" s="385"/>
      <c r="E44" s="386"/>
      <c r="F44" s="386"/>
      <c r="G44" s="387"/>
      <c r="H44" s="387"/>
      <c r="I44" s="387"/>
      <c r="J44" s="387"/>
      <c r="K44" s="388"/>
      <c r="L44" s="389"/>
    </row>
    <row r="45" spans="1:12" ht="13.5" thickBot="1" x14ac:dyDescent="0.25">
      <c r="A45" s="390"/>
      <c r="B45" s="391"/>
      <c r="C45" s="392"/>
      <c r="D45" s="392"/>
      <c r="E45" s="393"/>
      <c r="F45" s="393"/>
      <c r="G45" s="394"/>
      <c r="H45" s="394"/>
      <c r="I45" s="394"/>
      <c r="J45" s="394"/>
      <c r="K45" s="377">
        <f>SUM(G45:J45)*F45</f>
        <v>0</v>
      </c>
      <c r="L45" s="395"/>
    </row>
    <row r="46" spans="1:12" ht="13.5" thickBot="1" x14ac:dyDescent="0.25">
      <c r="A46" s="396"/>
      <c r="B46" s="215" t="s">
        <v>213</v>
      </c>
      <c r="C46" s="201"/>
      <c r="D46" s="201"/>
      <c r="E46" s="231"/>
      <c r="F46" s="231"/>
      <c r="G46" s="236"/>
      <c r="H46" s="236"/>
      <c r="I46" s="236"/>
      <c r="J46" s="236"/>
      <c r="K46" s="199">
        <f>SUM(K40:K45)</f>
        <v>0</v>
      </c>
      <c r="L46" s="203"/>
    </row>
    <row r="47" spans="1:12" s="7" customFormat="1" ht="13.5" thickBot="1" x14ac:dyDescent="0.25">
      <c r="A47" s="396"/>
      <c r="B47" s="215" t="s">
        <v>214</v>
      </c>
      <c r="C47" s="201"/>
      <c r="D47" s="201"/>
      <c r="E47" s="231"/>
      <c r="F47" s="231"/>
      <c r="G47" s="236"/>
      <c r="H47" s="236"/>
      <c r="I47" s="236"/>
      <c r="J47" s="236"/>
      <c r="K47" s="199">
        <f>K14+K22+K30+K38+K46</f>
        <v>14276</v>
      </c>
      <c r="L47" s="203"/>
    </row>
    <row r="48" spans="1:12" ht="6.75" customHeight="1" thickBot="1" x14ac:dyDescent="0.25">
      <c r="A48" s="364"/>
      <c r="B48" s="364"/>
      <c r="C48" s="366"/>
      <c r="D48" s="366"/>
      <c r="E48" s="367"/>
      <c r="F48" s="367"/>
      <c r="G48" s="368"/>
      <c r="H48" s="368"/>
      <c r="I48" s="368"/>
      <c r="J48" s="368"/>
      <c r="K48" s="369"/>
      <c r="L48" s="370"/>
    </row>
    <row r="49" spans="1:12" ht="11.25" customHeight="1" x14ac:dyDescent="0.2">
      <c r="A49" s="605" t="s">
        <v>46</v>
      </c>
      <c r="B49" s="606"/>
      <c r="C49" s="606"/>
      <c r="D49" s="606"/>
      <c r="E49" s="606"/>
      <c r="F49" s="606"/>
      <c r="G49" s="606"/>
      <c r="H49" s="606"/>
      <c r="I49" s="606"/>
      <c r="J49" s="606"/>
      <c r="K49" s="606"/>
      <c r="L49" s="607"/>
    </row>
    <row r="50" spans="1:12" ht="11.25" customHeight="1" thickBot="1" x14ac:dyDescent="0.25">
      <c r="A50" s="608"/>
      <c r="B50" s="609"/>
      <c r="C50" s="609"/>
      <c r="D50" s="609"/>
      <c r="E50" s="609"/>
      <c r="F50" s="609"/>
      <c r="G50" s="609"/>
      <c r="H50" s="609"/>
      <c r="I50" s="609"/>
      <c r="J50" s="609"/>
      <c r="K50" s="609"/>
      <c r="L50" s="610"/>
    </row>
    <row r="51" spans="1:12" x14ac:dyDescent="0.2">
      <c r="A51" s="364"/>
      <c r="B51" s="364"/>
      <c r="C51" s="366"/>
      <c r="D51" s="366"/>
      <c r="E51" s="367"/>
      <c r="F51" s="367"/>
      <c r="G51" s="368"/>
      <c r="H51" s="368"/>
      <c r="I51" s="368"/>
      <c r="J51" s="368"/>
      <c r="K51" s="369"/>
      <c r="L51" s="370"/>
    </row>
    <row r="52" spans="1:12" x14ac:dyDescent="0.2">
      <c r="A52" s="364"/>
      <c r="B52" s="364"/>
      <c r="C52" s="366"/>
      <c r="D52" s="366"/>
      <c r="E52" s="367"/>
      <c r="F52" s="367"/>
      <c r="G52" s="368"/>
      <c r="H52" s="368"/>
      <c r="I52" s="368"/>
      <c r="J52" s="368"/>
      <c r="K52" s="369"/>
      <c r="L52" s="370"/>
    </row>
    <row r="53" spans="1:12" x14ac:dyDescent="0.2">
      <c r="A53" s="364"/>
      <c r="B53" s="364"/>
      <c r="C53" s="366"/>
      <c r="D53" s="366"/>
      <c r="E53" s="367"/>
      <c r="F53" s="367"/>
      <c r="G53" s="368"/>
      <c r="H53" s="368"/>
      <c r="I53" s="368"/>
      <c r="J53" s="368"/>
      <c r="K53" s="369"/>
      <c r="L53" s="370"/>
    </row>
    <row r="54" spans="1:12" x14ac:dyDescent="0.2">
      <c r="A54" s="364"/>
      <c r="B54" s="364"/>
      <c r="C54" s="366"/>
      <c r="D54" s="366"/>
      <c r="E54" s="367"/>
      <c r="F54" s="367"/>
      <c r="G54" s="368"/>
      <c r="H54" s="368"/>
      <c r="I54" s="368"/>
      <c r="J54" s="368"/>
      <c r="K54" s="369"/>
      <c r="L54" s="370"/>
    </row>
    <row r="55" spans="1:12" x14ac:dyDescent="0.2">
      <c r="A55" s="364"/>
      <c r="B55" s="364"/>
      <c r="C55" s="366"/>
      <c r="D55" s="366"/>
      <c r="E55" s="367"/>
      <c r="F55" s="367"/>
      <c r="G55" s="368"/>
      <c r="H55" s="368"/>
      <c r="I55" s="368"/>
      <c r="J55" s="368"/>
      <c r="K55" s="369"/>
      <c r="L55" s="370"/>
    </row>
    <row r="56" spans="1:12" x14ac:dyDescent="0.2">
      <c r="A56" s="364"/>
      <c r="B56" s="364"/>
      <c r="C56" s="366"/>
      <c r="D56" s="366"/>
      <c r="E56" s="367"/>
      <c r="F56" s="367"/>
      <c r="G56" s="368"/>
      <c r="H56" s="368"/>
      <c r="I56" s="368"/>
      <c r="J56" s="368"/>
      <c r="K56" s="369"/>
      <c r="L56" s="370"/>
    </row>
    <row r="57" spans="1:12" x14ac:dyDescent="0.2">
      <c r="A57" s="364"/>
      <c r="B57" s="364"/>
      <c r="C57" s="366"/>
      <c r="D57" s="366"/>
      <c r="E57" s="367"/>
      <c r="F57" s="367"/>
      <c r="G57" s="368"/>
      <c r="H57" s="368"/>
      <c r="I57" s="368"/>
      <c r="J57" s="368"/>
      <c r="K57" s="369"/>
      <c r="L57" s="370"/>
    </row>
    <row r="58" spans="1:12" x14ac:dyDescent="0.2">
      <c r="A58" s="364"/>
      <c r="B58" s="364"/>
      <c r="C58" s="366"/>
      <c r="D58" s="366"/>
      <c r="E58" s="367"/>
      <c r="F58" s="367"/>
      <c r="G58" s="368"/>
      <c r="H58" s="368"/>
      <c r="I58" s="368"/>
      <c r="J58" s="368"/>
      <c r="K58" s="369"/>
      <c r="L58" s="370"/>
    </row>
    <row r="59" spans="1:12" x14ac:dyDescent="0.2">
      <c r="A59" s="364"/>
      <c r="B59" s="364"/>
      <c r="C59" s="366"/>
      <c r="D59" s="366"/>
      <c r="E59" s="367"/>
      <c r="F59" s="367"/>
      <c r="G59" s="368"/>
      <c r="H59" s="368"/>
      <c r="I59" s="368"/>
      <c r="J59" s="368"/>
      <c r="K59" s="369"/>
      <c r="L59" s="370"/>
    </row>
    <row r="60" spans="1:12" x14ac:dyDescent="0.2">
      <c r="A60" s="364"/>
      <c r="B60" s="364"/>
      <c r="C60" s="366"/>
      <c r="D60" s="366"/>
      <c r="E60" s="367"/>
      <c r="F60" s="367"/>
      <c r="G60" s="368"/>
      <c r="H60" s="368"/>
      <c r="I60" s="368"/>
      <c r="J60" s="368"/>
      <c r="K60" s="369"/>
      <c r="L60" s="370"/>
    </row>
    <row r="61" spans="1:12" x14ac:dyDescent="0.2">
      <c r="A61" s="364"/>
      <c r="B61" s="364"/>
      <c r="C61" s="366"/>
      <c r="D61" s="366"/>
      <c r="E61" s="367"/>
      <c r="F61" s="367"/>
      <c r="G61" s="368"/>
      <c r="H61" s="368"/>
      <c r="I61" s="368"/>
      <c r="J61" s="368"/>
      <c r="K61" s="369"/>
      <c r="L61" s="370"/>
    </row>
    <row r="62" spans="1:12" x14ac:dyDescent="0.2">
      <c r="A62" s="364"/>
      <c r="B62" s="364"/>
      <c r="C62" s="366"/>
      <c r="D62" s="366"/>
      <c r="E62" s="367"/>
      <c r="F62" s="367"/>
      <c r="G62" s="368"/>
      <c r="H62" s="368"/>
      <c r="I62" s="368"/>
      <c r="J62" s="368"/>
      <c r="K62" s="369"/>
      <c r="L62" s="370"/>
    </row>
    <row r="63" spans="1:12" x14ac:dyDescent="0.2">
      <c r="A63" s="364"/>
      <c r="B63" s="364"/>
      <c r="C63" s="366"/>
      <c r="D63" s="366"/>
      <c r="E63" s="367"/>
      <c r="F63" s="367"/>
      <c r="G63" s="368"/>
      <c r="H63" s="368"/>
      <c r="I63" s="368"/>
      <c r="J63" s="368"/>
      <c r="K63" s="369"/>
      <c r="L63" s="370"/>
    </row>
    <row r="64" spans="1:12" x14ac:dyDescent="0.2">
      <c r="A64" s="364"/>
      <c r="B64" s="364"/>
      <c r="C64" s="366"/>
      <c r="D64" s="366"/>
      <c r="E64" s="367"/>
      <c r="F64" s="367"/>
      <c r="G64" s="368"/>
      <c r="H64" s="368"/>
      <c r="I64" s="368"/>
      <c r="J64" s="368"/>
      <c r="K64" s="369"/>
      <c r="L64" s="370"/>
    </row>
    <row r="65" spans="7:10" x14ac:dyDescent="0.2">
      <c r="G65" s="368"/>
      <c r="H65" s="368"/>
      <c r="I65" s="368"/>
      <c r="J65" s="368"/>
    </row>
    <row r="66" spans="7:10" x14ac:dyDescent="0.2">
      <c r="G66" s="368"/>
      <c r="H66" s="368"/>
      <c r="I66" s="368"/>
      <c r="J66" s="368"/>
    </row>
    <row r="67" spans="7:10" x14ac:dyDescent="0.2">
      <c r="G67" s="368"/>
      <c r="H67" s="368"/>
      <c r="I67" s="368"/>
      <c r="J67" s="368"/>
    </row>
    <row r="68" spans="7:10" x14ac:dyDescent="0.2">
      <c r="G68" s="368"/>
      <c r="H68" s="368"/>
      <c r="I68" s="368"/>
      <c r="J68" s="368"/>
    </row>
    <row r="69" spans="7:10" x14ac:dyDescent="0.2">
      <c r="G69" s="368"/>
      <c r="H69" s="368"/>
      <c r="I69" s="368"/>
      <c r="J69" s="368"/>
    </row>
    <row r="70" spans="7:10" x14ac:dyDescent="0.2">
      <c r="G70" s="368"/>
      <c r="H70" s="368"/>
      <c r="I70" s="368"/>
      <c r="J70" s="368"/>
    </row>
    <row r="71" spans="7:10" x14ac:dyDescent="0.2">
      <c r="G71" s="368"/>
      <c r="H71" s="368"/>
      <c r="I71" s="368"/>
      <c r="J71" s="368"/>
    </row>
    <row r="72" spans="7:10" x14ac:dyDescent="0.2">
      <c r="G72" s="368"/>
      <c r="H72" s="368"/>
      <c r="I72" s="368"/>
      <c r="J72" s="368"/>
    </row>
    <row r="73" spans="7:10" x14ac:dyDescent="0.2">
      <c r="G73" s="368"/>
      <c r="H73" s="368"/>
      <c r="I73" s="368"/>
      <c r="J73" s="368"/>
    </row>
    <row r="74" spans="7:10" x14ac:dyDescent="0.2">
      <c r="G74" s="368"/>
      <c r="H74" s="368"/>
      <c r="I74" s="368"/>
      <c r="J74" s="368"/>
    </row>
    <row r="75" spans="7:10" x14ac:dyDescent="0.2">
      <c r="G75" s="368"/>
      <c r="H75" s="368"/>
      <c r="I75" s="368"/>
      <c r="J75" s="368"/>
    </row>
    <row r="76" spans="7:10" x14ac:dyDescent="0.2">
      <c r="G76" s="368"/>
      <c r="H76" s="368"/>
      <c r="I76" s="368"/>
      <c r="J76" s="368"/>
    </row>
    <row r="77" spans="7:10" x14ac:dyDescent="0.2">
      <c r="G77" s="368"/>
      <c r="H77" s="368"/>
      <c r="I77" s="368"/>
      <c r="J77" s="368"/>
    </row>
    <row r="78" spans="7:10" x14ac:dyDescent="0.2">
      <c r="G78" s="368"/>
      <c r="H78" s="368"/>
      <c r="I78" s="368"/>
      <c r="J78" s="368"/>
    </row>
    <row r="79" spans="7:10" x14ac:dyDescent="0.2">
      <c r="G79" s="368"/>
      <c r="H79" s="368"/>
      <c r="I79" s="368"/>
      <c r="J79" s="368"/>
    </row>
    <row r="80" spans="7:10" x14ac:dyDescent="0.2">
      <c r="G80" s="368"/>
      <c r="H80" s="368"/>
      <c r="I80" s="368"/>
      <c r="J80" s="368"/>
    </row>
    <row r="81" spans="7:10" x14ac:dyDescent="0.2">
      <c r="G81" s="368"/>
      <c r="H81" s="368"/>
      <c r="I81" s="368"/>
      <c r="J81" s="368"/>
    </row>
    <row r="82" spans="7:10" x14ac:dyDescent="0.2">
      <c r="G82" s="368"/>
      <c r="H82" s="368"/>
      <c r="I82" s="368"/>
      <c r="J82" s="368"/>
    </row>
    <row r="83" spans="7:10" x14ac:dyDescent="0.2">
      <c r="G83" s="368"/>
      <c r="H83" s="368"/>
      <c r="I83" s="368"/>
      <c r="J83" s="368"/>
    </row>
    <row r="84" spans="7:10" x14ac:dyDescent="0.2">
      <c r="G84" s="368"/>
      <c r="H84" s="368"/>
      <c r="I84" s="368"/>
      <c r="J84" s="368"/>
    </row>
    <row r="85" spans="7:10" x14ac:dyDescent="0.2">
      <c r="G85" s="368"/>
      <c r="H85" s="368"/>
      <c r="I85" s="368"/>
      <c r="J85" s="368"/>
    </row>
    <row r="86" spans="7:10" x14ac:dyDescent="0.2">
      <c r="G86" s="368"/>
      <c r="H86" s="368"/>
      <c r="I86" s="368"/>
      <c r="J86" s="368"/>
    </row>
    <row r="87" spans="7:10" x14ac:dyDescent="0.2">
      <c r="G87" s="368"/>
      <c r="H87" s="368"/>
      <c r="I87" s="368"/>
      <c r="J87" s="368"/>
    </row>
    <row r="88" spans="7:10" x14ac:dyDescent="0.2">
      <c r="G88" s="368"/>
      <c r="H88" s="368"/>
      <c r="I88" s="368"/>
      <c r="J88" s="368"/>
    </row>
    <row r="89" spans="7:10" x14ac:dyDescent="0.2">
      <c r="G89" s="368"/>
      <c r="H89" s="368"/>
      <c r="I89" s="368"/>
      <c r="J89" s="368"/>
    </row>
    <row r="90" spans="7:10" x14ac:dyDescent="0.2">
      <c r="G90" s="368"/>
      <c r="H90" s="368"/>
      <c r="I90" s="368"/>
      <c r="J90" s="368"/>
    </row>
    <row r="91" spans="7:10" x14ac:dyDescent="0.2">
      <c r="G91" s="368"/>
      <c r="H91" s="368"/>
      <c r="I91" s="368"/>
      <c r="J91" s="368"/>
    </row>
    <row r="92" spans="7:10" x14ac:dyDescent="0.2">
      <c r="G92" s="368"/>
      <c r="H92" s="368"/>
      <c r="I92" s="368"/>
      <c r="J92" s="368"/>
    </row>
    <row r="93" spans="7:10" x14ac:dyDescent="0.2">
      <c r="G93" s="368"/>
      <c r="H93" s="368"/>
      <c r="I93" s="368"/>
      <c r="J93" s="368"/>
    </row>
    <row r="94" spans="7:10" x14ac:dyDescent="0.2">
      <c r="G94" s="368"/>
      <c r="H94" s="368"/>
      <c r="I94" s="368"/>
      <c r="J94" s="368"/>
    </row>
    <row r="95" spans="7:10" x14ac:dyDescent="0.2">
      <c r="G95" s="368"/>
      <c r="H95" s="368"/>
      <c r="I95" s="368"/>
      <c r="J95" s="368"/>
    </row>
    <row r="96" spans="7:10" x14ac:dyDescent="0.2">
      <c r="G96" s="368"/>
      <c r="H96" s="368"/>
      <c r="I96" s="368"/>
      <c r="J96" s="368"/>
    </row>
    <row r="97" spans="7:10" x14ac:dyDescent="0.2">
      <c r="G97" s="368"/>
      <c r="H97" s="368"/>
      <c r="I97" s="368"/>
      <c r="J97" s="368"/>
    </row>
    <row r="98" spans="7:10" x14ac:dyDescent="0.2">
      <c r="G98" s="368"/>
      <c r="H98" s="368"/>
      <c r="I98" s="368"/>
      <c r="J98" s="368"/>
    </row>
    <row r="99" spans="7:10" x14ac:dyDescent="0.2">
      <c r="G99" s="368"/>
      <c r="H99" s="368"/>
      <c r="I99" s="368"/>
      <c r="J99" s="368"/>
    </row>
    <row r="100" spans="7:10" x14ac:dyDescent="0.2">
      <c r="G100" s="368"/>
      <c r="H100" s="368"/>
      <c r="I100" s="368"/>
      <c r="J100" s="368"/>
    </row>
    <row r="101" spans="7:10" x14ac:dyDescent="0.2">
      <c r="G101" s="368"/>
      <c r="H101" s="368"/>
      <c r="I101" s="368"/>
      <c r="J101" s="368"/>
    </row>
    <row r="102" spans="7:10" x14ac:dyDescent="0.2">
      <c r="G102" s="368"/>
      <c r="H102" s="368"/>
      <c r="I102" s="368"/>
      <c r="J102" s="368"/>
    </row>
    <row r="103" spans="7:10" x14ac:dyDescent="0.2">
      <c r="G103" s="368"/>
      <c r="H103" s="368"/>
      <c r="I103" s="368"/>
      <c r="J103" s="368"/>
    </row>
    <row r="104" spans="7:10" x14ac:dyDescent="0.2">
      <c r="G104" s="368"/>
      <c r="H104" s="368"/>
      <c r="I104" s="368"/>
      <c r="J104" s="368"/>
    </row>
    <row r="105" spans="7:10" x14ac:dyDescent="0.2">
      <c r="G105" s="368"/>
      <c r="H105" s="368"/>
      <c r="I105" s="368"/>
      <c r="J105" s="368"/>
    </row>
    <row r="106" spans="7:10" x14ac:dyDescent="0.2">
      <c r="G106" s="368"/>
      <c r="H106" s="368"/>
      <c r="I106" s="368"/>
      <c r="J106" s="368"/>
    </row>
    <row r="107" spans="7:10" x14ac:dyDescent="0.2">
      <c r="G107" s="368"/>
      <c r="H107" s="368"/>
      <c r="I107" s="368"/>
      <c r="J107" s="368"/>
    </row>
    <row r="108" spans="7:10" x14ac:dyDescent="0.2">
      <c r="G108" s="368"/>
      <c r="H108" s="368"/>
      <c r="I108" s="368"/>
      <c r="J108" s="368"/>
    </row>
    <row r="109" spans="7:10" x14ac:dyDescent="0.2">
      <c r="G109" s="368"/>
      <c r="H109" s="368"/>
      <c r="I109" s="368"/>
      <c r="J109" s="368"/>
    </row>
    <row r="110" spans="7:10" x14ac:dyDescent="0.2">
      <c r="G110" s="368"/>
      <c r="H110" s="368"/>
      <c r="I110" s="368"/>
      <c r="J110" s="368"/>
    </row>
    <row r="111" spans="7:10" x14ac:dyDescent="0.2">
      <c r="G111" s="368"/>
      <c r="H111" s="368"/>
      <c r="I111" s="368"/>
      <c r="J111" s="368"/>
    </row>
    <row r="112" spans="7:10" x14ac:dyDescent="0.2">
      <c r="G112" s="368"/>
      <c r="H112" s="368"/>
      <c r="I112" s="368"/>
      <c r="J112" s="368"/>
    </row>
    <row r="113" spans="7:10" x14ac:dyDescent="0.2">
      <c r="G113" s="368"/>
      <c r="H113" s="368"/>
      <c r="I113" s="368"/>
      <c r="J113" s="368"/>
    </row>
    <row r="114" spans="7:10" x14ac:dyDescent="0.2">
      <c r="G114" s="368"/>
      <c r="H114" s="368"/>
      <c r="I114" s="368"/>
      <c r="J114" s="368"/>
    </row>
    <row r="115" spans="7:10" x14ac:dyDescent="0.2">
      <c r="G115" s="368"/>
      <c r="H115" s="368"/>
      <c r="I115" s="368"/>
      <c r="J115" s="368"/>
    </row>
    <row r="116" spans="7:10" x14ac:dyDescent="0.2">
      <c r="G116" s="368"/>
      <c r="H116" s="368"/>
      <c r="I116" s="368"/>
      <c r="J116" s="368"/>
    </row>
    <row r="117" spans="7:10" x14ac:dyDescent="0.2">
      <c r="G117" s="368"/>
      <c r="H117" s="368"/>
      <c r="I117" s="368"/>
      <c r="J117" s="368"/>
    </row>
    <row r="118" spans="7:10" x14ac:dyDescent="0.2">
      <c r="G118" s="368"/>
      <c r="H118" s="368"/>
      <c r="I118" s="368"/>
      <c r="J118" s="368"/>
    </row>
    <row r="119" spans="7:10" x14ac:dyDescent="0.2">
      <c r="G119" s="368"/>
      <c r="H119" s="368"/>
      <c r="I119" s="368"/>
      <c r="J119" s="368"/>
    </row>
    <row r="120" spans="7:10" x14ac:dyDescent="0.2">
      <c r="G120" s="368"/>
      <c r="H120" s="368"/>
      <c r="I120" s="368"/>
      <c r="J120" s="368"/>
    </row>
    <row r="121" spans="7:10" x14ac:dyDescent="0.2">
      <c r="G121" s="368"/>
      <c r="H121" s="368"/>
      <c r="I121" s="368"/>
      <c r="J121" s="368"/>
    </row>
    <row r="122" spans="7:10" x14ac:dyDescent="0.2">
      <c r="G122" s="368"/>
      <c r="H122" s="368"/>
      <c r="I122" s="368"/>
      <c r="J122" s="368"/>
    </row>
    <row r="123" spans="7:10" x14ac:dyDescent="0.2">
      <c r="G123" s="368"/>
      <c r="H123" s="368"/>
      <c r="I123" s="368"/>
      <c r="J123" s="368"/>
    </row>
    <row r="124" spans="7:10" x14ac:dyDescent="0.2">
      <c r="G124" s="368"/>
      <c r="H124" s="368"/>
      <c r="I124" s="368"/>
      <c r="J124" s="368"/>
    </row>
    <row r="125" spans="7:10" x14ac:dyDescent="0.2">
      <c r="G125" s="368"/>
      <c r="H125" s="368"/>
      <c r="I125" s="368"/>
      <c r="J125" s="368"/>
    </row>
    <row r="126" spans="7:10" x14ac:dyDescent="0.2">
      <c r="G126" s="368"/>
      <c r="H126" s="368"/>
      <c r="I126" s="368"/>
      <c r="J126" s="368"/>
    </row>
    <row r="127" spans="7:10" x14ac:dyDescent="0.2">
      <c r="G127" s="368"/>
      <c r="H127" s="368"/>
      <c r="I127" s="368"/>
      <c r="J127" s="368"/>
    </row>
    <row r="128" spans="7:10" x14ac:dyDescent="0.2">
      <c r="G128" s="368"/>
      <c r="H128" s="368"/>
      <c r="I128" s="368"/>
      <c r="J128" s="368"/>
    </row>
    <row r="129" spans="7:10" x14ac:dyDescent="0.2">
      <c r="G129" s="368"/>
      <c r="H129" s="368"/>
      <c r="I129" s="368"/>
      <c r="J129" s="368"/>
    </row>
    <row r="130" spans="7:10" x14ac:dyDescent="0.2">
      <c r="G130" s="368"/>
      <c r="H130" s="368"/>
      <c r="I130" s="368"/>
      <c r="J130" s="368"/>
    </row>
    <row r="131" spans="7:10" x14ac:dyDescent="0.2">
      <c r="G131" s="368"/>
      <c r="H131" s="368"/>
      <c r="I131" s="368"/>
      <c r="J131" s="368"/>
    </row>
    <row r="132" spans="7:10" x14ac:dyDescent="0.2">
      <c r="G132" s="368"/>
      <c r="H132" s="368"/>
      <c r="I132" s="368"/>
      <c r="J132" s="368"/>
    </row>
    <row r="133" spans="7:10" x14ac:dyDescent="0.2">
      <c r="G133" s="368"/>
      <c r="H133" s="368"/>
      <c r="I133" s="368"/>
      <c r="J133" s="368"/>
    </row>
    <row r="134" spans="7:10" x14ac:dyDescent="0.2">
      <c r="G134" s="368"/>
      <c r="H134" s="368"/>
      <c r="I134" s="368"/>
      <c r="J134" s="368"/>
    </row>
    <row r="135" spans="7:10" x14ac:dyDescent="0.2">
      <c r="G135" s="368"/>
      <c r="H135" s="368"/>
      <c r="I135" s="368"/>
      <c r="J135" s="368"/>
    </row>
    <row r="136" spans="7:10" x14ac:dyDescent="0.2">
      <c r="G136" s="368"/>
      <c r="H136" s="368"/>
      <c r="I136" s="368"/>
      <c r="J136" s="368"/>
    </row>
    <row r="137" spans="7:10" x14ac:dyDescent="0.2">
      <c r="G137" s="368"/>
      <c r="H137" s="368"/>
      <c r="I137" s="368"/>
      <c r="J137" s="368"/>
    </row>
    <row r="138" spans="7:10" x14ac:dyDescent="0.2">
      <c r="G138" s="368"/>
      <c r="H138" s="368"/>
      <c r="I138" s="368"/>
      <c r="J138" s="368"/>
    </row>
    <row r="139" spans="7:10" x14ac:dyDescent="0.2">
      <c r="G139" s="368"/>
      <c r="H139" s="368"/>
      <c r="I139" s="368"/>
      <c r="J139" s="368"/>
    </row>
    <row r="140" spans="7:10" x14ac:dyDescent="0.2">
      <c r="G140" s="368"/>
      <c r="H140" s="368"/>
      <c r="I140" s="368"/>
      <c r="J140" s="368"/>
    </row>
    <row r="141" spans="7:10" x14ac:dyDescent="0.2">
      <c r="G141" s="368"/>
      <c r="H141" s="368"/>
      <c r="I141" s="368"/>
      <c r="J141" s="368"/>
    </row>
    <row r="142" spans="7:10" x14ac:dyDescent="0.2">
      <c r="G142" s="368"/>
      <c r="H142" s="368"/>
      <c r="I142" s="368"/>
      <c r="J142" s="368"/>
    </row>
    <row r="143" spans="7:10" x14ac:dyDescent="0.2">
      <c r="G143" s="368"/>
      <c r="H143" s="368"/>
      <c r="I143" s="368"/>
      <c r="J143" s="368"/>
    </row>
    <row r="144" spans="7:10" x14ac:dyDescent="0.2">
      <c r="G144" s="368"/>
      <c r="H144" s="368"/>
      <c r="I144" s="368"/>
      <c r="J144" s="368"/>
    </row>
    <row r="145" spans="7:10" x14ac:dyDescent="0.2">
      <c r="G145" s="368"/>
      <c r="H145" s="368"/>
      <c r="I145" s="368"/>
      <c r="J145" s="368"/>
    </row>
    <row r="146" spans="7:10" x14ac:dyDescent="0.2">
      <c r="G146" s="368"/>
      <c r="H146" s="368"/>
      <c r="I146" s="368"/>
      <c r="J146" s="368"/>
    </row>
    <row r="147" spans="7:10" x14ac:dyDescent="0.2">
      <c r="G147" s="368"/>
      <c r="H147" s="368"/>
      <c r="I147" s="368"/>
      <c r="J147" s="368"/>
    </row>
    <row r="148" spans="7:10" x14ac:dyDescent="0.2">
      <c r="G148" s="368"/>
      <c r="H148" s="368"/>
      <c r="I148" s="368"/>
      <c r="J148" s="368"/>
    </row>
    <row r="149" spans="7:10" x14ac:dyDescent="0.2">
      <c r="G149" s="368"/>
      <c r="H149" s="368"/>
      <c r="I149" s="368"/>
      <c r="J149" s="368"/>
    </row>
    <row r="150" spans="7:10" x14ac:dyDescent="0.2">
      <c r="G150" s="368"/>
      <c r="H150" s="368"/>
      <c r="I150" s="368"/>
      <c r="J150" s="368"/>
    </row>
    <row r="151" spans="7:10" x14ac:dyDescent="0.2">
      <c r="G151" s="368"/>
      <c r="H151" s="368"/>
      <c r="I151" s="368"/>
      <c r="J151" s="368"/>
    </row>
    <row r="152" spans="7:10" x14ac:dyDescent="0.2">
      <c r="G152" s="368"/>
      <c r="H152" s="368"/>
      <c r="I152" s="368"/>
      <c r="J152" s="368"/>
    </row>
    <row r="153" spans="7:10" x14ac:dyDescent="0.2">
      <c r="G153" s="368"/>
      <c r="H153" s="368"/>
      <c r="I153" s="368"/>
      <c r="J153" s="368"/>
    </row>
    <row r="154" spans="7:10" x14ac:dyDescent="0.2">
      <c r="G154" s="368"/>
      <c r="H154" s="368"/>
      <c r="I154" s="368"/>
      <c r="J154" s="368"/>
    </row>
    <row r="155" spans="7:10" x14ac:dyDescent="0.2">
      <c r="G155" s="368"/>
      <c r="H155" s="368"/>
      <c r="I155" s="368"/>
      <c r="J155" s="368"/>
    </row>
    <row r="156" spans="7:10" x14ac:dyDescent="0.2">
      <c r="G156" s="368"/>
      <c r="H156" s="368"/>
      <c r="I156" s="368"/>
      <c r="J156" s="368"/>
    </row>
    <row r="157" spans="7:10" x14ac:dyDescent="0.2">
      <c r="G157" s="368"/>
      <c r="H157" s="368"/>
      <c r="I157" s="368"/>
      <c r="J157" s="368"/>
    </row>
    <row r="158" spans="7:10" x14ac:dyDescent="0.2">
      <c r="G158" s="368"/>
      <c r="H158" s="368"/>
      <c r="I158" s="368"/>
      <c r="J158" s="368"/>
    </row>
    <row r="159" spans="7:10" x14ac:dyDescent="0.2">
      <c r="G159" s="368"/>
      <c r="H159" s="368"/>
      <c r="I159" s="368"/>
      <c r="J159" s="368"/>
    </row>
    <row r="160" spans="7:10" x14ac:dyDescent="0.2">
      <c r="G160" s="368"/>
      <c r="H160" s="368"/>
      <c r="I160" s="368"/>
      <c r="J160" s="368"/>
    </row>
    <row r="161" spans="7:10" x14ac:dyDescent="0.2">
      <c r="G161" s="368"/>
      <c r="H161" s="368"/>
      <c r="I161" s="368"/>
      <c r="J161" s="368"/>
    </row>
    <row r="162" spans="7:10" x14ac:dyDescent="0.2">
      <c r="G162" s="368"/>
      <c r="H162" s="368"/>
      <c r="I162" s="368"/>
      <c r="J162" s="368"/>
    </row>
    <row r="163" spans="7:10" x14ac:dyDescent="0.2">
      <c r="G163" s="368"/>
      <c r="H163" s="368"/>
      <c r="I163" s="368"/>
      <c r="J163" s="368"/>
    </row>
    <row r="164" spans="7:10" x14ac:dyDescent="0.2">
      <c r="G164" s="368"/>
      <c r="H164" s="368"/>
      <c r="I164" s="368"/>
      <c r="J164" s="368"/>
    </row>
    <row r="165" spans="7:10" x14ac:dyDescent="0.2">
      <c r="G165" s="368"/>
      <c r="H165" s="368"/>
      <c r="I165" s="368"/>
      <c r="J165" s="368"/>
    </row>
    <row r="166" spans="7:10" x14ac:dyDescent="0.2">
      <c r="G166" s="368"/>
      <c r="H166" s="368"/>
      <c r="I166" s="368"/>
      <c r="J166" s="368"/>
    </row>
  </sheetData>
  <sheetProtection formatCells="0" formatColumns="0" formatRows="0" insertRows="0" deleteRows="0" selectLockedCells="1"/>
  <customSheetViews>
    <customSheetView guid="{BF352FCE-C1BE-4B84-9561-6030FEF6A15F}" scale="90" showPageBreaks="1" fitToPage="1">
      <selection activeCell="K1" sqref="K1"/>
      <pageMargins left="0" right="0" top="0" bottom="0" header="0" footer="0"/>
      <printOptions horizontalCentered="1"/>
      <pageSetup scale="80" orientation="landscape" r:id="rId1"/>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 right="0" top="0" bottom="0" header="0" footer="0"/>
      <printOptions horizontalCentered="1"/>
      <pageSetup scale="84" fitToHeight="7" orientation="landscape" r:id="rId2"/>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 right="0" top="0" bottom="0" header="0" footer="0"/>
      <printOptions horizontalCentered="1"/>
      <pageSetup scale="84" fitToHeight="7" orientation="landscape" r:id="rId3"/>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 right="0" top="0" bottom="0" header="0" footer="0"/>
      <printOptions horizontalCentered="1"/>
      <pageSetup scale="84" fitToHeight="7" orientation="landscape" r:id="rId4"/>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 right="0" top="0" bottom="0" header="0" footer="0"/>
      <printOptions horizontalCentered="1"/>
      <pageSetup scale="84" fitToHeight="7" orientation="landscape" r:id="rId5"/>
      <headerFooter alignWithMargins="0">
        <oddFooter>&amp;Lc. Travel&amp;RPage &amp;P of &amp;N</oddFooter>
      </headerFooter>
    </customSheetView>
    <customSheetView guid="{D7FF18E2-A72D-4088-BD59-9D74A43C39A8}" scale="90" showPageBreaks="1" topLeftCell="A4">
      <selection activeCell="G9" sqref="G9"/>
      <rowBreaks count="2" manualBreakCount="2">
        <brk id="24" max="16383" man="1"/>
        <brk id="65" max="16383" man="1"/>
      </rowBreaks>
      <pageMargins left="0" right="0" top="0" bottom="0" header="0" footer="0"/>
      <printOptions horizontalCentered="1"/>
      <pageSetup scale="84" fitToHeight="7"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996C2-2289-4768-88B9-5B9DBE566DC6}">
  <sheetPr>
    <tabColor theme="4" tint="-0.499984740745262"/>
    <pageSetUpPr fitToPage="1"/>
  </sheetPr>
  <dimension ref="A1:M82"/>
  <sheetViews>
    <sheetView zoomScale="90" workbookViewId="0">
      <selection activeCell="B9" sqref="B9"/>
    </sheetView>
  </sheetViews>
  <sheetFormatPr defaultColWidth="9.140625" defaultRowHeight="12.75" x14ac:dyDescent="0.2"/>
  <cols>
    <col min="1" max="1" width="8" style="476" customWidth="1"/>
    <col min="2" max="2" width="45.7109375" style="476" customWidth="1"/>
    <col min="3" max="3" width="6.7109375" style="481" customWidth="1"/>
    <col min="4" max="4" width="11" style="479" bestFit="1" customWidth="1"/>
    <col min="5" max="5" width="12.140625" style="479" customWidth="1"/>
    <col min="6" max="6" width="29.28515625" style="480" customWidth="1"/>
    <col min="7" max="7" width="55.42578125" style="481" customWidth="1"/>
    <col min="8" max="16384" width="9.140625" style="476"/>
  </cols>
  <sheetData>
    <row r="1" spans="1:13" s="473" customFormat="1" ht="12.75" customHeight="1" x14ac:dyDescent="0.2">
      <c r="A1" s="626" t="s">
        <v>47</v>
      </c>
      <c r="B1" s="626"/>
      <c r="C1" s="471"/>
      <c r="D1" s="471"/>
      <c r="E1" s="471"/>
      <c r="F1" s="470"/>
      <c r="G1" s="472"/>
      <c r="H1" s="470"/>
      <c r="I1" s="470"/>
      <c r="J1" s="470"/>
    </row>
    <row r="2" spans="1:13" s="475" customFormat="1" ht="18.75" thickBot="1" x14ac:dyDescent="0.25">
      <c r="A2" s="627" t="s">
        <v>35</v>
      </c>
      <c r="B2" s="627"/>
      <c r="C2" s="627"/>
      <c r="D2" s="627"/>
      <c r="E2" s="627"/>
      <c r="F2" s="627"/>
      <c r="G2" s="627"/>
      <c r="H2" s="474"/>
      <c r="I2" s="474"/>
      <c r="J2" s="474"/>
      <c r="K2" s="474"/>
      <c r="L2" s="474"/>
      <c r="M2" s="474"/>
    </row>
    <row r="3" spans="1:13" ht="115.5" customHeight="1" thickBot="1" x14ac:dyDescent="0.25">
      <c r="A3" s="628" t="s">
        <v>215</v>
      </c>
      <c r="B3" s="629"/>
      <c r="C3" s="629"/>
      <c r="D3" s="629"/>
      <c r="E3" s="629"/>
      <c r="F3" s="629"/>
      <c r="G3" s="630"/>
    </row>
    <row r="4" spans="1:13" ht="3.75" customHeight="1" thickBot="1" x14ac:dyDescent="0.25">
      <c r="B4" s="477"/>
      <c r="C4" s="478"/>
    </row>
    <row r="5" spans="1:13" s="488" customFormat="1" ht="26.25" thickBot="1" x14ac:dyDescent="0.25">
      <c r="A5" s="482" t="s">
        <v>49</v>
      </c>
      <c r="B5" s="483" t="s">
        <v>216</v>
      </c>
      <c r="C5" s="484" t="s">
        <v>217</v>
      </c>
      <c r="D5" s="485" t="s">
        <v>218</v>
      </c>
      <c r="E5" s="485" t="s">
        <v>219</v>
      </c>
      <c r="F5" s="486" t="s">
        <v>220</v>
      </c>
      <c r="G5" s="487" t="s">
        <v>221</v>
      </c>
    </row>
    <row r="6" spans="1:13" s="488" customFormat="1" ht="15.75" thickBot="1" x14ac:dyDescent="0.25">
      <c r="A6" s="631" t="s">
        <v>16</v>
      </c>
      <c r="B6" s="632"/>
      <c r="C6" s="632"/>
      <c r="D6" s="632"/>
      <c r="E6" s="632"/>
      <c r="F6" s="632"/>
      <c r="G6" s="633"/>
    </row>
    <row r="7" spans="1:13" ht="13.5" thickBot="1" x14ac:dyDescent="0.25">
      <c r="A7" s="489" t="s">
        <v>222</v>
      </c>
      <c r="B7" s="490" t="s">
        <v>223</v>
      </c>
      <c r="C7" s="491">
        <v>2</v>
      </c>
      <c r="D7" s="492">
        <v>70000</v>
      </c>
      <c r="E7" s="492">
        <f t="shared" ref="E7:E9" si="0">C7*D7</f>
        <v>140000</v>
      </c>
      <c r="F7" s="493" t="s">
        <v>224</v>
      </c>
      <c r="G7" s="494" t="s">
        <v>225</v>
      </c>
    </row>
    <row r="8" spans="1:13" x14ac:dyDescent="0.2">
      <c r="A8" s="495"/>
      <c r="B8" s="501"/>
      <c r="C8" s="502"/>
      <c r="D8" s="503"/>
      <c r="E8" s="504">
        <f t="shared" si="0"/>
        <v>0</v>
      </c>
      <c r="F8" s="505"/>
      <c r="G8" s="506"/>
    </row>
    <row r="9" spans="1:13" ht="13.5" thickBot="1" x14ac:dyDescent="0.25">
      <c r="A9" s="507"/>
      <c r="B9" s="508"/>
      <c r="C9" s="509"/>
      <c r="D9" s="510"/>
      <c r="E9" s="511">
        <f t="shared" si="0"/>
        <v>0</v>
      </c>
      <c r="F9" s="512"/>
      <c r="G9" s="513"/>
    </row>
    <row r="10" spans="1:13" ht="13.5" thickBot="1" x14ac:dyDescent="0.25">
      <c r="A10" s="514"/>
      <c r="B10" s="515" t="s">
        <v>203</v>
      </c>
      <c r="C10" s="516"/>
      <c r="D10" s="517"/>
      <c r="E10" s="517">
        <f>SUM(E8:E9)</f>
        <v>0</v>
      </c>
      <c r="F10" s="518"/>
      <c r="G10" s="519"/>
    </row>
    <row r="11" spans="1:13" s="488" customFormat="1" ht="15.75" thickBot="1" x14ac:dyDescent="0.25">
      <c r="A11" s="617" t="s">
        <v>18</v>
      </c>
      <c r="B11" s="618"/>
      <c r="C11" s="618"/>
      <c r="D11" s="618"/>
      <c r="E11" s="618"/>
      <c r="F11" s="618"/>
      <c r="G11" s="619"/>
    </row>
    <row r="12" spans="1:13" x14ac:dyDescent="0.2">
      <c r="A12" s="495"/>
      <c r="B12" s="501"/>
      <c r="C12" s="502"/>
      <c r="D12" s="503"/>
      <c r="E12" s="504">
        <f t="shared" ref="E12:E26" si="1">C12*D12</f>
        <v>0</v>
      </c>
      <c r="F12" s="505"/>
      <c r="G12" s="506"/>
    </row>
    <row r="13" spans="1:13" customFormat="1" ht="25.5" x14ac:dyDescent="0.2">
      <c r="A13" s="495">
        <v>4</v>
      </c>
      <c r="B13" s="501" t="s">
        <v>226</v>
      </c>
      <c r="C13" s="502">
        <v>1</v>
      </c>
      <c r="D13" s="503">
        <v>42630</v>
      </c>
      <c r="E13" s="504">
        <v>42630</v>
      </c>
      <c r="F13" s="505" t="s">
        <v>227</v>
      </c>
      <c r="G13" s="506" t="s">
        <v>228</v>
      </c>
    </row>
    <row r="14" spans="1:13" customFormat="1" ht="25.5" x14ac:dyDescent="0.2">
      <c r="A14" s="495">
        <v>4</v>
      </c>
      <c r="B14" s="501" t="s">
        <v>229</v>
      </c>
      <c r="C14" s="502">
        <v>3</v>
      </c>
      <c r="D14" s="503">
        <v>19466</v>
      </c>
      <c r="E14" s="504">
        <v>58398</v>
      </c>
      <c r="F14" s="505" t="s">
        <v>227</v>
      </c>
      <c r="G14" s="506" t="s">
        <v>228</v>
      </c>
    </row>
    <row r="15" spans="1:13" customFormat="1" ht="25.5" x14ac:dyDescent="0.2">
      <c r="A15" s="495">
        <v>4</v>
      </c>
      <c r="B15" s="501" t="s">
        <v>230</v>
      </c>
      <c r="C15" s="502">
        <v>8</v>
      </c>
      <c r="D15" s="503">
        <v>18668</v>
      </c>
      <c r="E15" s="504">
        <v>149344</v>
      </c>
      <c r="F15" s="505" t="s">
        <v>227</v>
      </c>
      <c r="G15" s="506" t="s">
        <v>228</v>
      </c>
    </row>
    <row r="16" spans="1:13" customFormat="1" ht="25.5" x14ac:dyDescent="0.2">
      <c r="A16" s="495">
        <v>4</v>
      </c>
      <c r="B16" s="501" t="s">
        <v>231</v>
      </c>
      <c r="C16" s="502">
        <v>1</v>
      </c>
      <c r="D16" s="503">
        <v>18575.599999999999</v>
      </c>
      <c r="E16" s="504">
        <v>18575.599999999999</v>
      </c>
      <c r="F16" s="505" t="s">
        <v>227</v>
      </c>
      <c r="G16" s="506" t="s">
        <v>228</v>
      </c>
    </row>
    <row r="17" spans="1:7" customFormat="1" ht="25.5" x14ac:dyDescent="0.2">
      <c r="A17" s="495">
        <v>4</v>
      </c>
      <c r="B17" s="501" t="s">
        <v>232</v>
      </c>
      <c r="C17" s="502">
        <v>4</v>
      </c>
      <c r="D17" s="503">
        <v>11268</v>
      </c>
      <c r="E17" s="504">
        <v>45072</v>
      </c>
      <c r="F17" s="505" t="s">
        <v>227</v>
      </c>
      <c r="G17" s="506" t="s">
        <v>228</v>
      </c>
    </row>
    <row r="18" spans="1:7" customFormat="1" ht="25.5" x14ac:dyDescent="0.2">
      <c r="A18" s="495">
        <v>4</v>
      </c>
      <c r="B18" s="501" t="s">
        <v>233</v>
      </c>
      <c r="C18" s="502">
        <v>10</v>
      </c>
      <c r="D18" s="503">
        <v>7443</v>
      </c>
      <c r="E18" s="504">
        <v>74430</v>
      </c>
      <c r="F18" s="505" t="s">
        <v>227</v>
      </c>
      <c r="G18" s="506" t="s">
        <v>228</v>
      </c>
    </row>
    <row r="19" spans="1:7" customFormat="1" ht="25.5" x14ac:dyDescent="0.2">
      <c r="A19" s="495">
        <v>4</v>
      </c>
      <c r="B19" s="501" t="s">
        <v>234</v>
      </c>
      <c r="C19" s="502">
        <v>2</v>
      </c>
      <c r="D19" s="503">
        <v>6838</v>
      </c>
      <c r="E19" s="504">
        <v>13676</v>
      </c>
      <c r="F19" s="505" t="s">
        <v>227</v>
      </c>
      <c r="G19" s="506" t="s">
        <v>228</v>
      </c>
    </row>
    <row r="20" spans="1:7" customFormat="1" ht="25.5" x14ac:dyDescent="0.2">
      <c r="A20" s="495">
        <v>4</v>
      </c>
      <c r="B20" s="501" t="s">
        <v>235</v>
      </c>
      <c r="C20" s="502">
        <v>1</v>
      </c>
      <c r="D20" s="503">
        <v>6413</v>
      </c>
      <c r="E20" s="504">
        <v>6413</v>
      </c>
      <c r="F20" s="505" t="s">
        <v>227</v>
      </c>
      <c r="G20" s="506" t="s">
        <v>228</v>
      </c>
    </row>
    <row r="21" spans="1:7" customFormat="1" ht="25.5" x14ac:dyDescent="0.2">
      <c r="A21" s="495">
        <v>4</v>
      </c>
      <c r="B21" s="501" t="s">
        <v>236</v>
      </c>
      <c r="C21" s="502">
        <v>16</v>
      </c>
      <c r="D21" s="503">
        <v>5969</v>
      </c>
      <c r="E21" s="504">
        <v>95504</v>
      </c>
      <c r="F21" s="505" t="s">
        <v>227</v>
      </c>
      <c r="G21" s="506" t="s">
        <v>228</v>
      </c>
    </row>
    <row r="22" spans="1:7" customFormat="1" ht="25.5" x14ac:dyDescent="0.2">
      <c r="A22" s="495">
        <v>4</v>
      </c>
      <c r="B22" s="501" t="s">
        <v>237</v>
      </c>
      <c r="C22" s="502">
        <v>4</v>
      </c>
      <c r="D22" s="503">
        <v>5314.21</v>
      </c>
      <c r="E22" s="504">
        <v>21256.84</v>
      </c>
      <c r="F22" s="505" t="s">
        <v>227</v>
      </c>
      <c r="G22" s="506" t="s">
        <v>228</v>
      </c>
    </row>
    <row r="23" spans="1:7" customFormat="1" x14ac:dyDescent="0.2">
      <c r="A23" s="495">
        <v>4</v>
      </c>
      <c r="B23" s="501" t="s">
        <v>238</v>
      </c>
      <c r="C23" s="502">
        <v>2</v>
      </c>
      <c r="D23" s="503">
        <v>1600000</v>
      </c>
      <c r="E23" s="504">
        <v>3200000</v>
      </c>
      <c r="F23" s="505" t="s">
        <v>239</v>
      </c>
      <c r="G23" s="506" t="s">
        <v>240</v>
      </c>
    </row>
    <row r="24" spans="1:7" customFormat="1" x14ac:dyDescent="0.2">
      <c r="A24" s="495">
        <v>4</v>
      </c>
      <c r="B24" s="501" t="s">
        <v>241</v>
      </c>
      <c r="C24" s="502">
        <v>2</v>
      </c>
      <c r="D24" s="503">
        <v>37848</v>
      </c>
      <c r="E24" s="504">
        <v>75696</v>
      </c>
      <c r="F24" s="505" t="s">
        <v>227</v>
      </c>
      <c r="G24" s="506" t="s">
        <v>240</v>
      </c>
    </row>
    <row r="25" spans="1:7" customFormat="1" x14ac:dyDescent="0.2">
      <c r="A25" s="495">
        <v>4</v>
      </c>
      <c r="B25" s="501" t="s">
        <v>242</v>
      </c>
      <c r="C25" s="502">
        <v>2</v>
      </c>
      <c r="D25" s="503">
        <v>24302</v>
      </c>
      <c r="E25" s="504">
        <v>48604</v>
      </c>
      <c r="F25" s="505" t="s">
        <v>227</v>
      </c>
      <c r="G25" s="506" t="s">
        <v>240</v>
      </c>
    </row>
    <row r="26" spans="1:7" ht="13.5" thickBot="1" x14ac:dyDescent="0.25">
      <c r="A26" s="507"/>
      <c r="B26" s="508"/>
      <c r="C26" s="509"/>
      <c r="D26" s="510"/>
      <c r="E26" s="511">
        <f t="shared" si="1"/>
        <v>0</v>
      </c>
      <c r="F26" s="512"/>
      <c r="G26" s="513"/>
    </row>
    <row r="27" spans="1:7" ht="13.5" thickBot="1" x14ac:dyDescent="0.25">
      <c r="A27" s="514"/>
      <c r="B27" s="515" t="s">
        <v>207</v>
      </c>
      <c r="C27" s="516"/>
      <c r="D27" s="517"/>
      <c r="E27" s="517">
        <f>SUM(E12:E26)</f>
        <v>3849599.44</v>
      </c>
      <c r="F27" s="518"/>
      <c r="G27" s="519"/>
    </row>
    <row r="28" spans="1:7" s="488" customFormat="1" ht="15.75" thickBot="1" x14ac:dyDescent="0.25">
      <c r="A28" s="617" t="s">
        <v>20</v>
      </c>
      <c r="B28" s="618"/>
      <c r="C28" s="618"/>
      <c r="D28" s="618"/>
      <c r="E28" s="618"/>
      <c r="F28" s="618"/>
      <c r="G28" s="619"/>
    </row>
    <row r="29" spans="1:7" x14ac:dyDescent="0.2">
      <c r="A29" s="520"/>
      <c r="B29" s="496"/>
      <c r="C29" s="497"/>
      <c r="D29" s="498"/>
      <c r="E29" s="499">
        <f t="shared" ref="E29:E48" si="2">C29*D29</f>
        <v>0</v>
      </c>
      <c r="F29" s="521"/>
      <c r="G29" s="500"/>
    </row>
    <row r="30" spans="1:7" customFormat="1" ht="25.5" x14ac:dyDescent="0.2">
      <c r="A30" s="495">
        <v>4</v>
      </c>
      <c r="B30" s="501" t="s">
        <v>226</v>
      </c>
      <c r="C30" s="502">
        <v>1</v>
      </c>
      <c r="D30" s="503">
        <v>42630</v>
      </c>
      <c r="E30" s="504">
        <v>42630</v>
      </c>
      <c r="F30" s="505" t="s">
        <v>227</v>
      </c>
      <c r="G30" s="506" t="s">
        <v>228</v>
      </c>
    </row>
    <row r="31" spans="1:7" customFormat="1" ht="25.5" x14ac:dyDescent="0.2">
      <c r="A31" s="495">
        <v>4</v>
      </c>
      <c r="B31" s="501" t="s">
        <v>243</v>
      </c>
      <c r="C31" s="502">
        <v>1</v>
      </c>
      <c r="D31" s="503">
        <v>31512</v>
      </c>
      <c r="E31" s="504">
        <v>31512</v>
      </c>
      <c r="F31" s="505" t="s">
        <v>227</v>
      </c>
      <c r="G31" s="506" t="s">
        <v>228</v>
      </c>
    </row>
    <row r="32" spans="1:7" customFormat="1" ht="25.5" x14ac:dyDescent="0.2">
      <c r="A32" s="495">
        <v>4</v>
      </c>
      <c r="B32" s="501" t="s">
        <v>229</v>
      </c>
      <c r="C32" s="502">
        <v>2</v>
      </c>
      <c r="D32" s="503">
        <v>19466</v>
      </c>
      <c r="E32" s="504">
        <v>38932</v>
      </c>
      <c r="F32" s="505" t="s">
        <v>227</v>
      </c>
      <c r="G32" s="506" t="s">
        <v>228</v>
      </c>
    </row>
    <row r="33" spans="1:7" customFormat="1" ht="25.5" x14ac:dyDescent="0.2">
      <c r="A33" s="495">
        <v>4</v>
      </c>
      <c r="B33" s="501" t="s">
        <v>230</v>
      </c>
      <c r="C33" s="502">
        <v>9</v>
      </c>
      <c r="D33" s="503">
        <v>18668</v>
      </c>
      <c r="E33" s="504">
        <v>168012</v>
      </c>
      <c r="F33" s="505" t="s">
        <v>227</v>
      </c>
      <c r="G33" s="506" t="s">
        <v>228</v>
      </c>
    </row>
    <row r="34" spans="1:7" customFormat="1" ht="25.5" x14ac:dyDescent="0.2">
      <c r="A34" s="495">
        <v>4</v>
      </c>
      <c r="B34" s="501" t="s">
        <v>231</v>
      </c>
      <c r="C34" s="502">
        <v>1</v>
      </c>
      <c r="D34" s="503">
        <v>18575.599999999999</v>
      </c>
      <c r="E34" s="504">
        <v>18575.599999999999</v>
      </c>
      <c r="F34" s="505" t="s">
        <v>227</v>
      </c>
      <c r="G34" s="506" t="s">
        <v>228</v>
      </c>
    </row>
    <row r="35" spans="1:7" customFormat="1" ht="25.5" x14ac:dyDescent="0.2">
      <c r="A35" s="495">
        <v>4</v>
      </c>
      <c r="B35" s="501" t="s">
        <v>232</v>
      </c>
      <c r="C35" s="502">
        <v>4</v>
      </c>
      <c r="D35" s="503">
        <v>11268</v>
      </c>
      <c r="E35" s="504">
        <v>45072</v>
      </c>
      <c r="F35" s="505" t="s">
        <v>227</v>
      </c>
      <c r="G35" s="506" t="s">
        <v>228</v>
      </c>
    </row>
    <row r="36" spans="1:7" customFormat="1" ht="25.5" x14ac:dyDescent="0.2">
      <c r="A36" s="495">
        <v>4</v>
      </c>
      <c r="B36" s="501" t="s">
        <v>233</v>
      </c>
      <c r="C36" s="502">
        <v>12</v>
      </c>
      <c r="D36" s="503">
        <v>7443</v>
      </c>
      <c r="E36" s="504">
        <v>89316</v>
      </c>
      <c r="F36" s="505" t="s">
        <v>227</v>
      </c>
      <c r="G36" s="506" t="s">
        <v>228</v>
      </c>
    </row>
    <row r="37" spans="1:7" customFormat="1" ht="25.5" x14ac:dyDescent="0.2">
      <c r="A37" s="495">
        <v>4</v>
      </c>
      <c r="B37" s="501" t="s">
        <v>234</v>
      </c>
      <c r="C37" s="502">
        <v>2</v>
      </c>
      <c r="D37" s="503">
        <v>6838</v>
      </c>
      <c r="E37" s="504">
        <v>13676</v>
      </c>
      <c r="F37" s="505" t="s">
        <v>227</v>
      </c>
      <c r="G37" s="506" t="s">
        <v>228</v>
      </c>
    </row>
    <row r="38" spans="1:7" customFormat="1" ht="25.5" x14ac:dyDescent="0.2">
      <c r="A38" s="495">
        <v>4</v>
      </c>
      <c r="B38" s="501" t="s">
        <v>235</v>
      </c>
      <c r="C38" s="502">
        <v>1</v>
      </c>
      <c r="D38" s="503">
        <v>6413</v>
      </c>
      <c r="E38" s="504">
        <v>6413</v>
      </c>
      <c r="F38" s="505" t="s">
        <v>227</v>
      </c>
      <c r="G38" s="506" t="s">
        <v>228</v>
      </c>
    </row>
    <row r="39" spans="1:7" customFormat="1" ht="25.5" x14ac:dyDescent="0.2">
      <c r="A39" s="495">
        <v>4</v>
      </c>
      <c r="B39" s="501" t="s">
        <v>236</v>
      </c>
      <c r="C39" s="502">
        <v>18</v>
      </c>
      <c r="D39" s="503">
        <v>5969</v>
      </c>
      <c r="E39" s="504">
        <v>107442</v>
      </c>
      <c r="F39" s="505" t="s">
        <v>227</v>
      </c>
      <c r="G39" s="506" t="s">
        <v>228</v>
      </c>
    </row>
    <row r="40" spans="1:7" customFormat="1" ht="25.5" x14ac:dyDescent="0.2">
      <c r="A40" s="495">
        <v>4</v>
      </c>
      <c r="B40" s="501" t="s">
        <v>237</v>
      </c>
      <c r="C40" s="502">
        <v>4</v>
      </c>
      <c r="D40" s="503">
        <v>5314.21</v>
      </c>
      <c r="E40" s="504">
        <v>21256.84</v>
      </c>
      <c r="F40" s="505" t="s">
        <v>227</v>
      </c>
      <c r="G40" s="506" t="s">
        <v>228</v>
      </c>
    </row>
    <row r="41" spans="1:7" customFormat="1" ht="25.5" x14ac:dyDescent="0.2">
      <c r="A41" s="495">
        <v>4</v>
      </c>
      <c r="B41" s="501" t="s">
        <v>244</v>
      </c>
      <c r="C41" s="502">
        <v>27</v>
      </c>
      <c r="D41" s="503">
        <v>43142</v>
      </c>
      <c r="E41" s="504">
        <v>1164834</v>
      </c>
      <c r="F41" s="505" t="s">
        <v>227</v>
      </c>
      <c r="G41" s="506" t="s">
        <v>245</v>
      </c>
    </row>
    <row r="42" spans="1:7" customFormat="1" ht="25.5" x14ac:dyDescent="0.2">
      <c r="A42" s="495">
        <v>4</v>
      </c>
      <c r="B42" s="501" t="s">
        <v>241</v>
      </c>
      <c r="C42" s="502">
        <v>139</v>
      </c>
      <c r="D42" s="503">
        <v>37848</v>
      </c>
      <c r="E42" s="504">
        <v>5260872</v>
      </c>
      <c r="F42" s="505" t="s">
        <v>227</v>
      </c>
      <c r="G42" s="506" t="s">
        <v>245</v>
      </c>
    </row>
    <row r="43" spans="1:7" customFormat="1" ht="25.5" x14ac:dyDescent="0.2">
      <c r="A43" s="495">
        <v>4</v>
      </c>
      <c r="B43" s="501" t="s">
        <v>246</v>
      </c>
      <c r="C43" s="502">
        <v>5</v>
      </c>
      <c r="D43" s="503">
        <v>37368</v>
      </c>
      <c r="E43" s="504">
        <v>186840</v>
      </c>
      <c r="F43" s="505" t="s">
        <v>227</v>
      </c>
      <c r="G43" s="506" t="s">
        <v>245</v>
      </c>
    </row>
    <row r="44" spans="1:7" customFormat="1" ht="25.5" x14ac:dyDescent="0.2">
      <c r="A44" s="495">
        <v>4</v>
      </c>
      <c r="B44" s="501" t="s">
        <v>247</v>
      </c>
      <c r="C44" s="502">
        <v>4</v>
      </c>
      <c r="D44" s="503">
        <v>8498.82</v>
      </c>
      <c r="E44" s="504">
        <v>33995.279999999999</v>
      </c>
      <c r="F44" s="505" t="s">
        <v>227</v>
      </c>
      <c r="G44" s="506" t="s">
        <v>245</v>
      </c>
    </row>
    <row r="45" spans="1:7" customFormat="1" ht="25.5" x14ac:dyDescent="0.2">
      <c r="A45" s="495">
        <v>4</v>
      </c>
      <c r="B45" s="501" t="s">
        <v>248</v>
      </c>
      <c r="C45" s="502">
        <v>19</v>
      </c>
      <c r="D45" s="503">
        <v>8548.11</v>
      </c>
      <c r="E45" s="504">
        <v>162414.09000000003</v>
      </c>
      <c r="F45" s="505" t="s">
        <v>227</v>
      </c>
      <c r="G45" s="506" t="s">
        <v>249</v>
      </c>
    </row>
    <row r="46" spans="1:7" customFormat="1" ht="25.5" x14ac:dyDescent="0.2">
      <c r="A46" s="495">
        <v>4</v>
      </c>
      <c r="B46" s="501" t="s">
        <v>250</v>
      </c>
      <c r="C46" s="502">
        <v>21</v>
      </c>
      <c r="D46" s="503">
        <v>7683.07</v>
      </c>
      <c r="E46" s="504">
        <v>161344.47</v>
      </c>
      <c r="F46" s="505" t="s">
        <v>227</v>
      </c>
      <c r="G46" s="506" t="s">
        <v>249</v>
      </c>
    </row>
    <row r="47" spans="1:7" x14ac:dyDescent="0.2">
      <c r="A47" s="495"/>
      <c r="B47" s="501"/>
      <c r="C47" s="502"/>
      <c r="D47" s="503"/>
      <c r="E47" s="504">
        <f t="shared" si="2"/>
        <v>0</v>
      </c>
      <c r="F47" s="505"/>
      <c r="G47" s="506"/>
    </row>
    <row r="48" spans="1:7" ht="13.5" thickBot="1" x14ac:dyDescent="0.25">
      <c r="A48" s="507"/>
      <c r="B48" s="508"/>
      <c r="C48" s="509"/>
      <c r="D48" s="510"/>
      <c r="E48" s="511">
        <f t="shared" si="2"/>
        <v>0</v>
      </c>
      <c r="F48" s="512"/>
      <c r="G48" s="513"/>
    </row>
    <row r="49" spans="1:7" ht="13.5" thickBot="1" x14ac:dyDescent="0.25">
      <c r="A49" s="514"/>
      <c r="B49" s="515" t="s">
        <v>209</v>
      </c>
      <c r="C49" s="516"/>
      <c r="D49" s="517"/>
      <c r="E49" s="517">
        <f>SUM(E29:E48)</f>
        <v>7553137.2799999993</v>
      </c>
      <c r="F49" s="518"/>
      <c r="G49" s="519"/>
    </row>
    <row r="50" spans="1:7" s="488" customFormat="1" ht="15.75" thickBot="1" x14ac:dyDescent="0.25">
      <c r="A50" s="617" t="s">
        <v>22</v>
      </c>
      <c r="B50" s="618"/>
      <c r="C50" s="618"/>
      <c r="D50" s="618"/>
      <c r="E50" s="618"/>
      <c r="F50" s="618"/>
      <c r="G50" s="619"/>
    </row>
    <row r="51" spans="1:7" x14ac:dyDescent="0.2">
      <c r="A51" s="520"/>
      <c r="B51" s="496"/>
      <c r="C51" s="497"/>
      <c r="D51" s="498"/>
      <c r="E51" s="499">
        <f t="shared" ref="E51:E69" si="3">C51*D51</f>
        <v>0</v>
      </c>
      <c r="F51" s="521"/>
      <c r="G51" s="500"/>
    </row>
    <row r="52" spans="1:7" customFormat="1" ht="25.5" x14ac:dyDescent="0.2">
      <c r="A52" s="495">
        <v>4</v>
      </c>
      <c r="B52" s="501" t="s">
        <v>229</v>
      </c>
      <c r="C52" s="502">
        <v>2</v>
      </c>
      <c r="D52" s="503">
        <v>19466</v>
      </c>
      <c r="E52" s="504">
        <v>38932</v>
      </c>
      <c r="F52" s="505" t="s">
        <v>227</v>
      </c>
      <c r="G52" s="506" t="s">
        <v>228</v>
      </c>
    </row>
    <row r="53" spans="1:7" customFormat="1" ht="25.5" x14ac:dyDescent="0.2">
      <c r="A53" s="495">
        <v>4</v>
      </c>
      <c r="B53" s="501" t="s">
        <v>230</v>
      </c>
      <c r="C53" s="502">
        <v>5</v>
      </c>
      <c r="D53" s="503">
        <v>18668</v>
      </c>
      <c r="E53" s="504">
        <v>93340</v>
      </c>
      <c r="F53" s="505" t="s">
        <v>227</v>
      </c>
      <c r="G53" s="506" t="s">
        <v>228</v>
      </c>
    </row>
    <row r="54" spans="1:7" customFormat="1" ht="25.5" x14ac:dyDescent="0.2">
      <c r="A54" s="495">
        <v>4</v>
      </c>
      <c r="B54" s="501" t="s">
        <v>232</v>
      </c>
      <c r="C54" s="502">
        <v>2</v>
      </c>
      <c r="D54" s="503">
        <v>11268</v>
      </c>
      <c r="E54" s="504">
        <v>22536</v>
      </c>
      <c r="F54" s="505" t="s">
        <v>227</v>
      </c>
      <c r="G54" s="506" t="s">
        <v>228</v>
      </c>
    </row>
    <row r="55" spans="1:7" customFormat="1" ht="25.5" x14ac:dyDescent="0.2">
      <c r="A55" s="495">
        <v>4</v>
      </c>
      <c r="B55" s="501" t="s">
        <v>233</v>
      </c>
      <c r="C55" s="502">
        <v>6</v>
      </c>
      <c r="D55" s="503">
        <v>7443</v>
      </c>
      <c r="E55" s="504">
        <v>44658</v>
      </c>
      <c r="F55" s="505" t="s">
        <v>227</v>
      </c>
      <c r="G55" s="506" t="s">
        <v>228</v>
      </c>
    </row>
    <row r="56" spans="1:7" customFormat="1" ht="25.5" x14ac:dyDescent="0.2">
      <c r="A56" s="495">
        <v>4</v>
      </c>
      <c r="B56" s="501" t="s">
        <v>234</v>
      </c>
      <c r="C56" s="502">
        <v>1</v>
      </c>
      <c r="D56" s="503">
        <v>6838</v>
      </c>
      <c r="E56" s="504">
        <v>6838</v>
      </c>
      <c r="F56" s="505" t="s">
        <v>227</v>
      </c>
      <c r="G56" s="506" t="s">
        <v>228</v>
      </c>
    </row>
    <row r="57" spans="1:7" customFormat="1" ht="25.5" x14ac:dyDescent="0.2">
      <c r="A57" s="495">
        <v>4</v>
      </c>
      <c r="B57" s="501" t="s">
        <v>236</v>
      </c>
      <c r="C57" s="502">
        <v>9</v>
      </c>
      <c r="D57" s="503">
        <v>5969</v>
      </c>
      <c r="E57" s="504">
        <v>53721</v>
      </c>
      <c r="F57" s="505" t="s">
        <v>227</v>
      </c>
      <c r="G57" s="506" t="s">
        <v>228</v>
      </c>
    </row>
    <row r="58" spans="1:7" customFormat="1" ht="25.5" x14ac:dyDescent="0.2">
      <c r="A58" s="495">
        <v>4</v>
      </c>
      <c r="B58" s="501" t="s">
        <v>237</v>
      </c>
      <c r="C58" s="502">
        <v>2</v>
      </c>
      <c r="D58" s="503">
        <v>5314.21</v>
      </c>
      <c r="E58" s="504">
        <v>10628.42</v>
      </c>
      <c r="F58" s="505" t="s">
        <v>227</v>
      </c>
      <c r="G58" s="506" t="s">
        <v>228</v>
      </c>
    </row>
    <row r="59" spans="1:7" customFormat="1" ht="25.5" x14ac:dyDescent="0.2">
      <c r="A59" s="495">
        <v>4</v>
      </c>
      <c r="B59" s="501" t="s">
        <v>244</v>
      </c>
      <c r="C59" s="502">
        <v>46</v>
      </c>
      <c r="D59" s="503">
        <v>43142</v>
      </c>
      <c r="E59" s="504">
        <v>1984532</v>
      </c>
      <c r="F59" s="505" t="s">
        <v>227</v>
      </c>
      <c r="G59" s="506" t="s">
        <v>245</v>
      </c>
    </row>
    <row r="60" spans="1:7" customFormat="1" ht="25.5" x14ac:dyDescent="0.2">
      <c r="A60" s="495">
        <v>4</v>
      </c>
      <c r="B60" s="501" t="s">
        <v>241</v>
      </c>
      <c r="C60" s="502">
        <v>237</v>
      </c>
      <c r="D60" s="503">
        <v>37848</v>
      </c>
      <c r="E60" s="504">
        <v>8969976</v>
      </c>
      <c r="F60" s="505" t="s">
        <v>227</v>
      </c>
      <c r="G60" s="506" t="s">
        <v>245</v>
      </c>
    </row>
    <row r="61" spans="1:7" customFormat="1" ht="25.5" x14ac:dyDescent="0.2">
      <c r="A61" s="495">
        <v>4</v>
      </c>
      <c r="B61" s="501" t="s">
        <v>246</v>
      </c>
      <c r="C61" s="502">
        <v>8</v>
      </c>
      <c r="D61" s="503">
        <v>37368</v>
      </c>
      <c r="E61" s="504">
        <v>298944</v>
      </c>
      <c r="F61" s="505" t="s">
        <v>227</v>
      </c>
      <c r="G61" s="506" t="s">
        <v>245</v>
      </c>
    </row>
    <row r="62" spans="1:7" customFormat="1" ht="25.5" x14ac:dyDescent="0.2">
      <c r="A62" s="495">
        <v>4</v>
      </c>
      <c r="B62" s="501" t="s">
        <v>247</v>
      </c>
      <c r="C62" s="502">
        <v>7</v>
      </c>
      <c r="D62" s="503">
        <v>8498.82</v>
      </c>
      <c r="E62" s="504">
        <v>59491.74</v>
      </c>
      <c r="F62" s="505" t="s">
        <v>227</v>
      </c>
      <c r="G62" s="506" t="s">
        <v>245</v>
      </c>
    </row>
    <row r="63" spans="1:7" customFormat="1" ht="25.5" x14ac:dyDescent="0.2">
      <c r="A63" s="495">
        <v>4</v>
      </c>
      <c r="B63" s="501" t="s">
        <v>248</v>
      </c>
      <c r="C63" s="502">
        <v>4</v>
      </c>
      <c r="D63" s="503">
        <v>8548.11</v>
      </c>
      <c r="E63" s="504">
        <v>34192.44</v>
      </c>
      <c r="F63" s="505" t="s">
        <v>227</v>
      </c>
      <c r="G63" s="506" t="s">
        <v>249</v>
      </c>
    </row>
    <row r="64" spans="1:7" customFormat="1" ht="25.5" x14ac:dyDescent="0.2">
      <c r="A64" s="495">
        <v>4</v>
      </c>
      <c r="B64" s="501" t="s">
        <v>250</v>
      </c>
      <c r="C64" s="502">
        <v>5</v>
      </c>
      <c r="D64" s="503">
        <v>7683.07</v>
      </c>
      <c r="E64" s="504">
        <v>38415.35</v>
      </c>
      <c r="F64" s="505" t="s">
        <v>227</v>
      </c>
      <c r="G64" s="506" t="s">
        <v>249</v>
      </c>
    </row>
    <row r="65" spans="1:7" x14ac:dyDescent="0.2">
      <c r="A65" s="495"/>
      <c r="B65" s="496"/>
      <c r="C65" s="497"/>
      <c r="D65" s="498"/>
      <c r="E65" s="499">
        <f t="shared" si="3"/>
        <v>0</v>
      </c>
      <c r="F65" s="521"/>
      <c r="G65" s="500"/>
    </row>
    <row r="66" spans="1:7" x14ac:dyDescent="0.2">
      <c r="A66" s="495"/>
      <c r="B66" s="501"/>
      <c r="C66" s="502"/>
      <c r="D66" s="503"/>
      <c r="E66" s="504">
        <f t="shared" si="3"/>
        <v>0</v>
      </c>
      <c r="F66" s="505"/>
      <c r="G66" s="506"/>
    </row>
    <row r="67" spans="1:7" x14ac:dyDescent="0.2">
      <c r="A67" s="495"/>
      <c r="B67" s="501"/>
      <c r="C67" s="502"/>
      <c r="D67" s="503"/>
      <c r="E67" s="504">
        <f t="shared" si="3"/>
        <v>0</v>
      </c>
      <c r="F67" s="505"/>
      <c r="G67" s="506"/>
    </row>
    <row r="68" spans="1:7" x14ac:dyDescent="0.2">
      <c r="A68" s="495"/>
      <c r="B68" s="501"/>
      <c r="C68" s="502"/>
      <c r="D68" s="503"/>
      <c r="E68" s="504">
        <f t="shared" si="3"/>
        <v>0</v>
      </c>
      <c r="F68" s="505"/>
      <c r="G68" s="506"/>
    </row>
    <row r="69" spans="1:7" ht="13.5" thickBot="1" x14ac:dyDescent="0.25">
      <c r="A69" s="507"/>
      <c r="B69" s="508"/>
      <c r="C69" s="509"/>
      <c r="D69" s="510"/>
      <c r="E69" s="511">
        <f t="shared" si="3"/>
        <v>0</v>
      </c>
      <c r="F69" s="512"/>
      <c r="G69" s="513"/>
    </row>
    <row r="70" spans="1:7" ht="13.5" thickBot="1" x14ac:dyDescent="0.25">
      <c r="A70" s="514"/>
      <c r="B70" s="515" t="s">
        <v>211</v>
      </c>
      <c r="C70" s="516"/>
      <c r="D70" s="517"/>
      <c r="E70" s="517">
        <f>SUM(E51:E69)</f>
        <v>11656204.949999999</v>
      </c>
      <c r="F70" s="518"/>
      <c r="G70" s="519"/>
    </row>
    <row r="71" spans="1:7" s="488" customFormat="1" ht="15.75" thickBot="1" x14ac:dyDescent="0.25">
      <c r="A71" s="617" t="s">
        <v>24</v>
      </c>
      <c r="B71" s="618"/>
      <c r="C71" s="618"/>
      <c r="D71" s="618"/>
      <c r="E71" s="618"/>
      <c r="F71" s="618"/>
      <c r="G71" s="619"/>
    </row>
    <row r="72" spans="1:7" x14ac:dyDescent="0.2">
      <c r="A72" s="520"/>
      <c r="B72" s="496"/>
      <c r="C72" s="497"/>
      <c r="D72" s="498"/>
      <c r="E72" s="499">
        <f t="shared" ref="E72:E77" si="4">C72*D72</f>
        <v>0</v>
      </c>
      <c r="F72" s="521"/>
      <c r="G72" s="500"/>
    </row>
    <row r="73" spans="1:7" x14ac:dyDescent="0.2">
      <c r="A73" s="495"/>
      <c r="B73" s="496"/>
      <c r="C73" s="497"/>
      <c r="D73" s="498"/>
      <c r="E73" s="499">
        <f t="shared" si="4"/>
        <v>0</v>
      </c>
      <c r="F73" s="521"/>
      <c r="G73" s="500"/>
    </row>
    <row r="74" spans="1:7" x14ac:dyDescent="0.2">
      <c r="A74" s="495"/>
      <c r="B74" s="501"/>
      <c r="C74" s="502"/>
      <c r="D74" s="503"/>
      <c r="E74" s="504">
        <f t="shared" si="4"/>
        <v>0</v>
      </c>
      <c r="F74" s="505"/>
      <c r="G74" s="506"/>
    </row>
    <row r="75" spans="1:7" x14ac:dyDescent="0.2">
      <c r="A75" s="495"/>
      <c r="B75" s="501"/>
      <c r="C75" s="502"/>
      <c r="D75" s="503"/>
      <c r="E75" s="504">
        <f t="shared" si="4"/>
        <v>0</v>
      </c>
      <c r="F75" s="505"/>
      <c r="G75" s="506"/>
    </row>
    <row r="76" spans="1:7" x14ac:dyDescent="0.2">
      <c r="A76" s="495"/>
      <c r="B76" s="501"/>
      <c r="C76" s="502"/>
      <c r="D76" s="503"/>
      <c r="E76" s="504">
        <f t="shared" si="4"/>
        <v>0</v>
      </c>
      <c r="F76" s="505"/>
      <c r="G76" s="506"/>
    </row>
    <row r="77" spans="1:7" ht="13.5" thickBot="1" x14ac:dyDescent="0.25">
      <c r="A77" s="507"/>
      <c r="B77" s="508"/>
      <c r="C77" s="509"/>
      <c r="D77" s="510"/>
      <c r="E77" s="511">
        <f t="shared" si="4"/>
        <v>0</v>
      </c>
      <c r="F77" s="512"/>
      <c r="G77" s="513"/>
    </row>
    <row r="78" spans="1:7" ht="13.5" thickBot="1" x14ac:dyDescent="0.25">
      <c r="A78" s="514"/>
      <c r="B78" s="515" t="s">
        <v>213</v>
      </c>
      <c r="C78" s="516"/>
      <c r="D78" s="517"/>
      <c r="E78" s="517">
        <f>SUM(E72:E77)</f>
        <v>0</v>
      </c>
      <c r="F78" s="518"/>
      <c r="G78" s="519"/>
    </row>
    <row r="79" spans="1:7" ht="13.5" thickBot="1" x14ac:dyDescent="0.25">
      <c r="A79" s="514"/>
      <c r="B79" s="515" t="s">
        <v>251</v>
      </c>
      <c r="C79" s="516"/>
      <c r="D79" s="517"/>
      <c r="E79" s="522">
        <f>E10+E27+E49+E70+E78</f>
        <v>23058941.669999998</v>
      </c>
      <c r="F79" s="518"/>
      <c r="G79" s="519"/>
    </row>
    <row r="80" spans="1:7" ht="13.5" thickBot="1" x14ac:dyDescent="0.25"/>
    <row r="81" spans="1:7" ht="11.25" customHeight="1" x14ac:dyDescent="0.2">
      <c r="A81" s="620" t="s">
        <v>46</v>
      </c>
      <c r="B81" s="621"/>
      <c r="C81" s="621"/>
      <c r="D81" s="621"/>
      <c r="E81" s="621"/>
      <c r="F81" s="621"/>
      <c r="G81" s="622"/>
    </row>
    <row r="82" spans="1:7" ht="11.25" customHeight="1" thickBot="1" x14ac:dyDescent="0.25">
      <c r="A82" s="623"/>
      <c r="B82" s="624"/>
      <c r="C82" s="624"/>
      <c r="D82" s="624"/>
      <c r="E82" s="624"/>
      <c r="F82" s="624"/>
      <c r="G82" s="625"/>
    </row>
  </sheetData>
  <sheetProtection formatCells="0" formatColumns="0" formatRows="0" insertRows="0" deleteRows="0" selectLockedCells="1"/>
  <mergeCells count="9">
    <mergeCell ref="A50:G50"/>
    <mergeCell ref="A71:G71"/>
    <mergeCell ref="A81:G82"/>
    <mergeCell ref="A1:B1"/>
    <mergeCell ref="A2:G2"/>
    <mergeCell ref="A3:G3"/>
    <mergeCell ref="A6:G6"/>
    <mergeCell ref="A11:G11"/>
    <mergeCell ref="A28:G28"/>
  </mergeCells>
  <printOptions horizontalCentered="1"/>
  <pageMargins left="0.5" right="0.5" top="0.25" bottom="0.25" header="0.5" footer="0.5"/>
  <pageSetup scale="75"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59"/>
  <sheetViews>
    <sheetView showGridLines="0" topLeftCell="A24" zoomScale="90" workbookViewId="0">
      <selection activeCell="A58" sqref="A58:G59"/>
    </sheetView>
  </sheetViews>
  <sheetFormatPr defaultColWidth="9.140625" defaultRowHeight="12.75" x14ac:dyDescent="0.2"/>
  <cols>
    <col min="1" max="1" width="9.140625" style="4"/>
    <col min="2" max="2" width="42.42578125" style="4" customWidth="1"/>
    <col min="3" max="3" width="6.7109375" style="5" customWidth="1"/>
    <col min="4" max="4" width="14.140625" style="76" customWidth="1"/>
    <col min="5" max="5" width="14.140625" style="71" customWidth="1"/>
    <col min="6" max="6" width="19.85546875" style="2" customWidth="1"/>
    <col min="7" max="7" width="55.7109375" style="5" customWidth="1"/>
    <col min="8" max="16384" width="9.140625" style="4"/>
  </cols>
  <sheetData>
    <row r="1" spans="1:13" s="145" customFormat="1" ht="12.75" customHeight="1" x14ac:dyDescent="0.2">
      <c r="A1" s="612" t="s">
        <v>171</v>
      </c>
      <c r="B1" s="612"/>
      <c r="C1" s="148"/>
      <c r="D1" s="148"/>
      <c r="E1" s="148"/>
      <c r="F1" s="143"/>
      <c r="G1" s="144"/>
      <c r="H1" s="143"/>
      <c r="I1" s="143"/>
      <c r="J1" s="143"/>
    </row>
    <row r="2" spans="1:13" s="10" customFormat="1" ht="18.75" thickBot="1" x14ac:dyDescent="0.25">
      <c r="A2" s="640" t="s">
        <v>36</v>
      </c>
      <c r="B2" s="640"/>
      <c r="C2" s="640"/>
      <c r="D2" s="640"/>
      <c r="E2" s="640"/>
      <c r="F2" s="640"/>
      <c r="G2" s="640"/>
      <c r="H2" s="6"/>
      <c r="I2" s="6"/>
      <c r="J2" s="6"/>
      <c r="K2" s="6"/>
      <c r="L2" s="6"/>
      <c r="M2" s="6"/>
    </row>
    <row r="3" spans="1:13" ht="122.25" customHeight="1" thickBot="1" x14ac:dyDescent="0.25">
      <c r="A3" s="634" t="s">
        <v>252</v>
      </c>
      <c r="B3" s="635"/>
      <c r="C3" s="635"/>
      <c r="D3" s="635"/>
      <c r="E3" s="635"/>
      <c r="F3" s="635"/>
      <c r="G3" s="636"/>
      <c r="H3" s="364"/>
      <c r="I3" s="364"/>
      <c r="J3" s="364"/>
      <c r="K3" s="364"/>
      <c r="L3" s="364"/>
      <c r="M3" s="364"/>
    </row>
    <row r="4" spans="1:13" ht="13.5" thickBot="1" x14ac:dyDescent="0.25">
      <c r="A4" s="364"/>
      <c r="B4" s="365"/>
      <c r="C4" s="407"/>
      <c r="D4" s="424"/>
      <c r="E4" s="369"/>
      <c r="F4" s="367"/>
      <c r="G4" s="408"/>
      <c r="H4" s="364"/>
      <c r="I4" s="364"/>
      <c r="J4" s="364"/>
      <c r="K4" s="364"/>
      <c r="L4" s="364"/>
      <c r="M4" s="364"/>
    </row>
    <row r="5" spans="1:13" s="7" customFormat="1" ht="26.25" thickBot="1" x14ac:dyDescent="0.25">
      <c r="A5" s="233" t="s">
        <v>49</v>
      </c>
      <c r="B5" s="279" t="s">
        <v>253</v>
      </c>
      <c r="C5" s="234" t="s">
        <v>217</v>
      </c>
      <c r="D5" s="280" t="s">
        <v>218</v>
      </c>
      <c r="E5" s="281" t="s">
        <v>219</v>
      </c>
      <c r="F5" s="282" t="s">
        <v>220</v>
      </c>
      <c r="G5" s="235" t="s">
        <v>221</v>
      </c>
    </row>
    <row r="6" spans="1:13" s="7" customFormat="1" ht="15.75" thickBot="1" x14ac:dyDescent="0.25">
      <c r="A6" s="637" t="s">
        <v>16</v>
      </c>
      <c r="B6" s="638"/>
      <c r="C6" s="638"/>
      <c r="D6" s="638"/>
      <c r="E6" s="638"/>
      <c r="F6" s="638"/>
      <c r="G6" s="639"/>
    </row>
    <row r="7" spans="1:13" ht="14.25" customHeight="1" thickBot="1" x14ac:dyDescent="0.25">
      <c r="A7" s="267" t="s">
        <v>254</v>
      </c>
      <c r="B7" s="252" t="s">
        <v>255</v>
      </c>
      <c r="C7" s="261">
        <v>10</v>
      </c>
      <c r="D7" s="264">
        <v>360</v>
      </c>
      <c r="E7" s="256">
        <v>3600</v>
      </c>
      <c r="F7" s="262" t="s">
        <v>256</v>
      </c>
      <c r="G7" s="257" t="s">
        <v>257</v>
      </c>
      <c r="H7" s="364"/>
      <c r="I7" s="364"/>
      <c r="J7" s="364"/>
      <c r="K7" s="364"/>
      <c r="L7" s="364"/>
      <c r="M7" s="364"/>
    </row>
    <row r="8" spans="1:13" s="17" customFormat="1" x14ac:dyDescent="0.2">
      <c r="A8" s="425"/>
      <c r="B8" s="373"/>
      <c r="C8" s="409"/>
      <c r="D8" s="426"/>
      <c r="E8" s="377">
        <f t="shared" ref="E8:E14" si="0">C8*D8</f>
        <v>0</v>
      </c>
      <c r="F8" s="423"/>
      <c r="G8" s="378"/>
      <c r="H8" s="427"/>
      <c r="I8" s="427"/>
      <c r="J8" s="427"/>
      <c r="K8" s="427"/>
      <c r="L8" s="427"/>
      <c r="M8" s="427"/>
    </row>
    <row r="9" spans="1:13" s="17" customFormat="1" x14ac:dyDescent="0.2">
      <c r="A9" s="425"/>
      <c r="B9" s="379"/>
      <c r="C9" s="411"/>
      <c r="D9" s="428"/>
      <c r="E9" s="377">
        <f t="shared" si="0"/>
        <v>0</v>
      </c>
      <c r="F9" s="414"/>
      <c r="G9" s="383"/>
      <c r="H9" s="427"/>
      <c r="I9" s="427"/>
      <c r="J9" s="427"/>
      <c r="K9" s="427"/>
      <c r="L9" s="427"/>
      <c r="M9" s="427"/>
    </row>
    <row r="10" spans="1:13" s="17" customFormat="1" x14ac:dyDescent="0.2">
      <c r="A10" s="425"/>
      <c r="B10" s="379"/>
      <c r="C10" s="411"/>
      <c r="D10" s="428"/>
      <c r="E10" s="377">
        <f t="shared" si="0"/>
        <v>0</v>
      </c>
      <c r="F10" s="414"/>
      <c r="G10" s="383"/>
      <c r="H10" s="427"/>
      <c r="I10" s="427"/>
      <c r="J10" s="427"/>
      <c r="K10" s="427"/>
      <c r="L10" s="427"/>
      <c r="M10" s="427"/>
    </row>
    <row r="11" spans="1:13" s="17" customFormat="1" x14ac:dyDescent="0.2">
      <c r="A11" s="425"/>
      <c r="B11" s="379"/>
      <c r="C11" s="411"/>
      <c r="D11" s="428"/>
      <c r="E11" s="377">
        <f t="shared" si="0"/>
        <v>0</v>
      </c>
      <c r="F11" s="414"/>
      <c r="G11" s="383"/>
      <c r="H11" s="427"/>
      <c r="I11" s="427"/>
      <c r="J11" s="427"/>
      <c r="K11" s="427"/>
      <c r="L11" s="427"/>
      <c r="M11" s="427"/>
    </row>
    <row r="12" spans="1:13" s="17" customFormat="1" x14ac:dyDescent="0.2">
      <c r="A12" s="425"/>
      <c r="B12" s="379"/>
      <c r="C12" s="411"/>
      <c r="D12" s="428"/>
      <c r="E12" s="377">
        <f t="shared" si="0"/>
        <v>0</v>
      </c>
      <c r="F12" s="414"/>
      <c r="G12" s="383"/>
      <c r="H12" s="427"/>
      <c r="I12" s="427"/>
      <c r="J12" s="427"/>
      <c r="K12" s="427"/>
      <c r="L12" s="427"/>
      <c r="M12" s="427"/>
    </row>
    <row r="13" spans="1:13" s="17" customFormat="1" x14ac:dyDescent="0.2">
      <c r="A13" s="425"/>
      <c r="B13" s="379"/>
      <c r="C13" s="411"/>
      <c r="D13" s="428"/>
      <c r="E13" s="377">
        <f t="shared" si="0"/>
        <v>0</v>
      </c>
      <c r="F13" s="414"/>
      <c r="G13" s="383"/>
      <c r="H13" s="427"/>
      <c r="I13" s="427"/>
      <c r="J13" s="427"/>
      <c r="K13" s="427"/>
      <c r="L13" s="427"/>
      <c r="M13" s="427"/>
    </row>
    <row r="14" spans="1:13" s="17" customFormat="1" ht="13.5" thickBot="1" x14ac:dyDescent="0.25">
      <c r="A14" s="429"/>
      <c r="B14" s="391"/>
      <c r="C14" s="415"/>
      <c r="D14" s="430"/>
      <c r="E14" s="431">
        <f t="shared" si="0"/>
        <v>0</v>
      </c>
      <c r="F14" s="418"/>
      <c r="G14" s="395"/>
      <c r="H14" s="427"/>
      <c r="I14" s="427"/>
      <c r="J14" s="427"/>
      <c r="K14" s="427"/>
      <c r="L14" s="427"/>
      <c r="M14" s="427"/>
    </row>
    <row r="15" spans="1:13" ht="13.5" thickBot="1" x14ac:dyDescent="0.25">
      <c r="A15" s="396"/>
      <c r="B15" s="215" t="s">
        <v>203</v>
      </c>
      <c r="C15" s="419"/>
      <c r="D15" s="432"/>
      <c r="E15" s="199">
        <f>SUM(E8:E14)</f>
        <v>0</v>
      </c>
      <c r="F15" s="421"/>
      <c r="G15" s="422"/>
      <c r="H15" s="364"/>
      <c r="I15" s="364"/>
      <c r="J15" s="364"/>
      <c r="K15" s="364"/>
      <c r="L15" s="364"/>
      <c r="M15" s="364"/>
    </row>
    <row r="16" spans="1:13" s="7" customFormat="1" ht="15.75" thickBot="1" x14ac:dyDescent="0.25">
      <c r="A16" s="641" t="s">
        <v>18</v>
      </c>
      <c r="B16" s="642"/>
      <c r="C16" s="642"/>
      <c r="D16" s="642"/>
      <c r="E16" s="642"/>
      <c r="F16" s="642"/>
      <c r="G16" s="643"/>
    </row>
    <row r="17" spans="1:7" s="17" customFormat="1" x14ac:dyDescent="0.2">
      <c r="A17" s="433"/>
      <c r="B17" s="265"/>
      <c r="C17" s="409"/>
      <c r="D17" s="426"/>
      <c r="E17" s="377">
        <f t="shared" ref="E17:E24" si="1">C17*D17</f>
        <v>0</v>
      </c>
      <c r="F17" s="423"/>
      <c r="G17" s="378"/>
    </row>
    <row r="18" spans="1:7" s="17" customFormat="1" x14ac:dyDescent="0.2">
      <c r="A18" s="425"/>
      <c r="B18" s="434"/>
      <c r="C18" s="409"/>
      <c r="D18" s="426"/>
      <c r="E18" s="377">
        <f t="shared" si="1"/>
        <v>0</v>
      </c>
      <c r="F18" s="423"/>
      <c r="G18" s="378"/>
    </row>
    <row r="19" spans="1:7" s="17" customFormat="1" x14ac:dyDescent="0.2">
      <c r="A19" s="425"/>
      <c r="B19" s="435"/>
      <c r="C19" s="411"/>
      <c r="D19" s="428"/>
      <c r="E19" s="413">
        <f t="shared" si="1"/>
        <v>0</v>
      </c>
      <c r="F19" s="414"/>
      <c r="G19" s="383"/>
    </row>
    <row r="20" spans="1:7" s="17" customFormat="1" x14ac:dyDescent="0.2">
      <c r="A20" s="425"/>
      <c r="B20" s="435"/>
      <c r="C20" s="411"/>
      <c r="D20" s="428"/>
      <c r="E20" s="413">
        <f t="shared" si="1"/>
        <v>0</v>
      </c>
      <c r="F20" s="414"/>
      <c r="G20" s="383"/>
    </row>
    <row r="21" spans="1:7" s="17" customFormat="1" x14ac:dyDescent="0.2">
      <c r="A21" s="425"/>
      <c r="B21" s="435"/>
      <c r="C21" s="411"/>
      <c r="D21" s="428"/>
      <c r="E21" s="413">
        <f t="shared" si="1"/>
        <v>0</v>
      </c>
      <c r="F21" s="414"/>
      <c r="G21" s="383"/>
    </row>
    <row r="22" spans="1:7" s="17" customFormat="1" x14ac:dyDescent="0.2">
      <c r="A22" s="425"/>
      <c r="B22" s="435"/>
      <c r="C22" s="411"/>
      <c r="D22" s="428"/>
      <c r="E22" s="413">
        <f t="shared" si="1"/>
        <v>0</v>
      </c>
      <c r="F22" s="414"/>
      <c r="G22" s="383"/>
    </row>
    <row r="23" spans="1:7" s="17" customFormat="1" x14ac:dyDescent="0.2">
      <c r="A23" s="425"/>
      <c r="B23" s="435"/>
      <c r="C23" s="411"/>
      <c r="D23" s="428"/>
      <c r="E23" s="413">
        <f t="shared" si="1"/>
        <v>0</v>
      </c>
      <c r="F23" s="414"/>
      <c r="G23" s="383"/>
    </row>
    <row r="24" spans="1:7" s="17" customFormat="1" ht="13.5" thickBot="1" x14ac:dyDescent="0.25">
      <c r="A24" s="429"/>
      <c r="B24" s="436"/>
      <c r="C24" s="415"/>
      <c r="D24" s="430"/>
      <c r="E24" s="417">
        <f t="shared" si="1"/>
        <v>0</v>
      </c>
      <c r="F24" s="418"/>
      <c r="G24" s="395"/>
    </row>
    <row r="25" spans="1:7" ht="13.5" thickBot="1" x14ac:dyDescent="0.25">
      <c r="A25" s="396"/>
      <c r="B25" s="215" t="s">
        <v>207</v>
      </c>
      <c r="C25" s="419"/>
      <c r="D25" s="432"/>
      <c r="E25" s="420">
        <f>SUM(E17:E24)</f>
        <v>0</v>
      </c>
      <c r="F25" s="421"/>
      <c r="G25" s="422"/>
    </row>
    <row r="26" spans="1:7" s="7" customFormat="1" ht="15.75" thickBot="1" x14ac:dyDescent="0.25">
      <c r="A26" s="641" t="s">
        <v>20</v>
      </c>
      <c r="B26" s="642"/>
      <c r="C26" s="642"/>
      <c r="D26" s="642"/>
      <c r="E26" s="642"/>
      <c r="F26" s="642"/>
      <c r="G26" s="643"/>
    </row>
    <row r="27" spans="1:7" s="17" customFormat="1" x14ac:dyDescent="0.2">
      <c r="A27" s="433"/>
      <c r="B27" s="266"/>
      <c r="C27" s="409"/>
      <c r="D27" s="426"/>
      <c r="E27" s="377">
        <f t="shared" ref="E27:E34" si="2">C27*D27</f>
        <v>0</v>
      </c>
      <c r="F27" s="423"/>
      <c r="G27" s="437"/>
    </row>
    <row r="28" spans="1:7" s="17" customFormat="1" x14ac:dyDescent="0.2">
      <c r="A28" s="425"/>
      <c r="B28" s="373"/>
      <c r="C28" s="409"/>
      <c r="D28" s="426"/>
      <c r="E28" s="377">
        <f t="shared" si="2"/>
        <v>0</v>
      </c>
      <c r="F28" s="423"/>
      <c r="G28" s="437"/>
    </row>
    <row r="29" spans="1:7" s="17" customFormat="1" x14ac:dyDescent="0.2">
      <c r="A29" s="425"/>
      <c r="B29" s="379"/>
      <c r="C29" s="411"/>
      <c r="D29" s="428"/>
      <c r="E29" s="413">
        <f t="shared" si="2"/>
        <v>0</v>
      </c>
      <c r="F29" s="414"/>
      <c r="G29" s="438"/>
    </row>
    <row r="30" spans="1:7" s="17" customFormat="1" x14ac:dyDescent="0.2">
      <c r="A30" s="425"/>
      <c r="B30" s="379"/>
      <c r="C30" s="411"/>
      <c r="D30" s="428"/>
      <c r="E30" s="413">
        <f t="shared" si="2"/>
        <v>0</v>
      </c>
      <c r="F30" s="414"/>
      <c r="G30" s="438"/>
    </row>
    <row r="31" spans="1:7" s="17" customFormat="1" x14ac:dyDescent="0.2">
      <c r="A31" s="425"/>
      <c r="B31" s="379"/>
      <c r="C31" s="411"/>
      <c r="D31" s="428"/>
      <c r="E31" s="413">
        <f t="shared" si="2"/>
        <v>0</v>
      </c>
      <c r="F31" s="414"/>
      <c r="G31" s="438"/>
    </row>
    <row r="32" spans="1:7" s="17" customFormat="1" x14ac:dyDescent="0.2">
      <c r="A32" s="425"/>
      <c r="B32" s="379"/>
      <c r="C32" s="411"/>
      <c r="D32" s="428"/>
      <c r="E32" s="413">
        <f t="shared" si="2"/>
        <v>0</v>
      </c>
      <c r="F32" s="414"/>
      <c r="G32" s="438"/>
    </row>
    <row r="33" spans="1:7" s="17" customFormat="1" x14ac:dyDescent="0.2">
      <c r="A33" s="425"/>
      <c r="B33" s="379"/>
      <c r="C33" s="411"/>
      <c r="D33" s="428"/>
      <c r="E33" s="413">
        <f t="shared" si="2"/>
        <v>0</v>
      </c>
      <c r="F33" s="414"/>
      <c r="G33" s="438"/>
    </row>
    <row r="34" spans="1:7" s="17" customFormat="1" ht="13.5" thickBot="1" x14ac:dyDescent="0.25">
      <c r="A34" s="429"/>
      <c r="B34" s="391"/>
      <c r="C34" s="415"/>
      <c r="D34" s="430"/>
      <c r="E34" s="417">
        <f t="shared" si="2"/>
        <v>0</v>
      </c>
      <c r="F34" s="418"/>
      <c r="G34" s="439"/>
    </row>
    <row r="35" spans="1:7" ht="13.5" thickBot="1" x14ac:dyDescent="0.25">
      <c r="A35" s="396"/>
      <c r="B35" s="215" t="s">
        <v>209</v>
      </c>
      <c r="C35" s="419"/>
      <c r="D35" s="432"/>
      <c r="E35" s="420">
        <f>SUM(E27:E34)</f>
        <v>0</v>
      </c>
      <c r="F35" s="421"/>
      <c r="G35" s="422"/>
    </row>
    <row r="36" spans="1:7" s="7" customFormat="1" ht="15.75" thickBot="1" x14ac:dyDescent="0.25">
      <c r="A36" s="641" t="s">
        <v>22</v>
      </c>
      <c r="B36" s="642"/>
      <c r="C36" s="642"/>
      <c r="D36" s="642"/>
      <c r="E36" s="642"/>
      <c r="F36" s="642"/>
      <c r="G36" s="643"/>
    </row>
    <row r="37" spans="1:7" s="17" customFormat="1" x14ac:dyDescent="0.2">
      <c r="A37" s="433"/>
      <c r="B37" s="266"/>
      <c r="C37" s="409"/>
      <c r="D37" s="426"/>
      <c r="E37" s="377">
        <f t="shared" ref="E37:E44" si="3">C37*D37</f>
        <v>0</v>
      </c>
      <c r="F37" s="423"/>
      <c r="G37" s="437"/>
    </row>
    <row r="38" spans="1:7" s="17" customFormat="1" x14ac:dyDescent="0.2">
      <c r="A38" s="425"/>
      <c r="B38" s="373"/>
      <c r="C38" s="409"/>
      <c r="D38" s="426"/>
      <c r="E38" s="377">
        <f t="shared" si="3"/>
        <v>0</v>
      </c>
      <c r="F38" s="423"/>
      <c r="G38" s="437"/>
    </row>
    <row r="39" spans="1:7" s="17" customFormat="1" x14ac:dyDescent="0.2">
      <c r="A39" s="425"/>
      <c r="B39" s="379"/>
      <c r="C39" s="411"/>
      <c r="D39" s="428"/>
      <c r="E39" s="413">
        <f t="shared" si="3"/>
        <v>0</v>
      </c>
      <c r="F39" s="414"/>
      <c r="G39" s="438"/>
    </row>
    <row r="40" spans="1:7" s="17" customFormat="1" x14ac:dyDescent="0.2">
      <c r="A40" s="425"/>
      <c r="B40" s="379"/>
      <c r="C40" s="411"/>
      <c r="D40" s="428"/>
      <c r="E40" s="413">
        <f t="shared" si="3"/>
        <v>0</v>
      </c>
      <c r="F40" s="414"/>
      <c r="G40" s="438"/>
    </row>
    <row r="41" spans="1:7" s="17" customFormat="1" x14ac:dyDescent="0.2">
      <c r="A41" s="425"/>
      <c r="B41" s="379"/>
      <c r="C41" s="411"/>
      <c r="D41" s="428"/>
      <c r="E41" s="413">
        <f t="shared" si="3"/>
        <v>0</v>
      </c>
      <c r="F41" s="414"/>
      <c r="G41" s="438"/>
    </row>
    <row r="42" spans="1:7" s="17" customFormat="1" x14ac:dyDescent="0.2">
      <c r="A42" s="425"/>
      <c r="B42" s="379"/>
      <c r="C42" s="411"/>
      <c r="D42" s="428"/>
      <c r="E42" s="413">
        <f t="shared" si="3"/>
        <v>0</v>
      </c>
      <c r="F42" s="414"/>
      <c r="G42" s="438"/>
    </row>
    <row r="43" spans="1:7" s="17" customFormat="1" x14ac:dyDescent="0.2">
      <c r="A43" s="425"/>
      <c r="B43" s="379"/>
      <c r="C43" s="411"/>
      <c r="D43" s="428"/>
      <c r="E43" s="413">
        <f t="shared" si="3"/>
        <v>0</v>
      </c>
      <c r="F43" s="414"/>
      <c r="G43" s="438"/>
    </row>
    <row r="44" spans="1:7" s="17" customFormat="1" ht="13.5" thickBot="1" x14ac:dyDescent="0.25">
      <c r="A44" s="429"/>
      <c r="B44" s="391"/>
      <c r="C44" s="415"/>
      <c r="D44" s="430"/>
      <c r="E44" s="417">
        <f t="shared" si="3"/>
        <v>0</v>
      </c>
      <c r="F44" s="418"/>
      <c r="G44" s="439"/>
    </row>
    <row r="45" spans="1:7" ht="13.5" thickBot="1" x14ac:dyDescent="0.25">
      <c r="A45" s="396"/>
      <c r="B45" s="215" t="s">
        <v>211</v>
      </c>
      <c r="C45" s="419"/>
      <c r="D45" s="432"/>
      <c r="E45" s="420">
        <f>SUM(E37:E44)</f>
        <v>0</v>
      </c>
      <c r="F45" s="421"/>
      <c r="G45" s="422"/>
    </row>
    <row r="46" spans="1:7" s="7" customFormat="1" ht="15.75" thickBot="1" x14ac:dyDescent="0.25">
      <c r="A46" s="641" t="s">
        <v>24</v>
      </c>
      <c r="B46" s="642"/>
      <c r="C46" s="642"/>
      <c r="D46" s="642"/>
      <c r="E46" s="642"/>
      <c r="F46" s="642"/>
      <c r="G46" s="643"/>
    </row>
    <row r="47" spans="1:7" s="17" customFormat="1" x14ac:dyDescent="0.2">
      <c r="A47" s="433"/>
      <c r="B47" s="266"/>
      <c r="C47" s="409"/>
      <c r="D47" s="426"/>
      <c r="E47" s="377">
        <f t="shared" ref="E47:E54" si="4">C47*D47</f>
        <v>0</v>
      </c>
      <c r="F47" s="423"/>
      <c r="G47" s="437"/>
    </row>
    <row r="48" spans="1:7" s="17" customFormat="1" x14ac:dyDescent="0.2">
      <c r="A48" s="425"/>
      <c r="B48" s="373"/>
      <c r="C48" s="409"/>
      <c r="D48" s="426"/>
      <c r="E48" s="377">
        <f t="shared" si="4"/>
        <v>0</v>
      </c>
      <c r="F48" s="423"/>
      <c r="G48" s="437"/>
    </row>
    <row r="49" spans="1:7" s="17" customFormat="1" x14ac:dyDescent="0.2">
      <c r="A49" s="425"/>
      <c r="B49" s="379"/>
      <c r="C49" s="411"/>
      <c r="D49" s="428"/>
      <c r="E49" s="413">
        <f t="shared" si="4"/>
        <v>0</v>
      </c>
      <c r="F49" s="414"/>
      <c r="G49" s="438"/>
    </row>
    <row r="50" spans="1:7" s="17" customFormat="1" x14ac:dyDescent="0.2">
      <c r="A50" s="425"/>
      <c r="B50" s="379"/>
      <c r="C50" s="411"/>
      <c r="D50" s="428"/>
      <c r="E50" s="413">
        <f t="shared" si="4"/>
        <v>0</v>
      </c>
      <c r="F50" s="414"/>
      <c r="G50" s="438"/>
    </row>
    <row r="51" spans="1:7" s="17" customFormat="1" x14ac:dyDescent="0.2">
      <c r="A51" s="425"/>
      <c r="B51" s="379"/>
      <c r="C51" s="411"/>
      <c r="D51" s="428"/>
      <c r="E51" s="413">
        <f t="shared" si="4"/>
        <v>0</v>
      </c>
      <c r="F51" s="414"/>
      <c r="G51" s="438"/>
    </row>
    <row r="52" spans="1:7" s="17" customFormat="1" x14ac:dyDescent="0.2">
      <c r="A52" s="425"/>
      <c r="B52" s="379"/>
      <c r="C52" s="411"/>
      <c r="D52" s="428"/>
      <c r="E52" s="413">
        <f t="shared" si="4"/>
        <v>0</v>
      </c>
      <c r="F52" s="414"/>
      <c r="G52" s="438"/>
    </row>
    <row r="53" spans="1:7" s="17" customFormat="1" x14ac:dyDescent="0.2">
      <c r="A53" s="425"/>
      <c r="B53" s="379"/>
      <c r="C53" s="411"/>
      <c r="D53" s="428"/>
      <c r="E53" s="413">
        <f t="shared" si="4"/>
        <v>0</v>
      </c>
      <c r="F53" s="414"/>
      <c r="G53" s="438"/>
    </row>
    <row r="54" spans="1:7" s="17" customFormat="1" ht="13.5" thickBot="1" x14ac:dyDescent="0.25">
      <c r="A54" s="429"/>
      <c r="B54" s="391"/>
      <c r="C54" s="415"/>
      <c r="D54" s="430"/>
      <c r="E54" s="417">
        <f t="shared" si="4"/>
        <v>0</v>
      </c>
      <c r="F54" s="418"/>
      <c r="G54" s="439"/>
    </row>
    <row r="55" spans="1:7" ht="13.5" thickBot="1" x14ac:dyDescent="0.25">
      <c r="A55" s="396"/>
      <c r="B55" s="215" t="s">
        <v>213</v>
      </c>
      <c r="C55" s="419"/>
      <c r="D55" s="432"/>
      <c r="E55" s="420">
        <f>SUM(E47:E54)</f>
        <v>0</v>
      </c>
      <c r="F55" s="421"/>
      <c r="G55" s="422"/>
    </row>
    <row r="56" spans="1:7" s="7" customFormat="1" ht="13.5" thickBot="1" x14ac:dyDescent="0.25">
      <c r="A56" s="396"/>
      <c r="B56" s="215" t="s">
        <v>258</v>
      </c>
      <c r="C56" s="204"/>
      <c r="D56" s="205"/>
      <c r="E56" s="199">
        <f>E35+E25+E15+E45+E55</f>
        <v>0</v>
      </c>
      <c r="F56" s="202"/>
      <c r="G56" s="206"/>
    </row>
    <row r="57" spans="1:7" ht="13.5" thickBot="1" x14ac:dyDescent="0.25">
      <c r="A57" s="364"/>
      <c r="B57" s="364"/>
      <c r="C57" s="408"/>
      <c r="D57" s="424"/>
      <c r="E57" s="369"/>
      <c r="F57" s="367"/>
      <c r="G57" s="408"/>
    </row>
    <row r="58" spans="1:7" ht="11.25" customHeight="1" x14ac:dyDescent="0.2">
      <c r="A58" s="605" t="s">
        <v>259</v>
      </c>
      <c r="B58" s="606"/>
      <c r="C58" s="606"/>
      <c r="D58" s="606"/>
      <c r="E58" s="606"/>
      <c r="F58" s="606"/>
      <c r="G58" s="607"/>
    </row>
    <row r="59" spans="1:7" ht="11.25" customHeight="1" thickBot="1" x14ac:dyDescent="0.25">
      <c r="A59" s="608"/>
      <c r="B59" s="609"/>
      <c r="C59" s="609"/>
      <c r="D59" s="609"/>
      <c r="E59" s="609"/>
      <c r="F59" s="609"/>
      <c r="G59" s="610"/>
    </row>
  </sheetData>
  <sheetProtection sheet="1" formatCells="0" formatColumns="0" formatRows="0" insertRows="0" deleteRows="0" selectLockedCells="1"/>
  <customSheetViews>
    <customSheetView guid="{BF352FCE-C1BE-4B84-9561-6030FEF6A15F}" scale="90" showPageBreaks="1" fitToPage="1">
      <selection activeCell="F1" sqref="F1"/>
      <pageMargins left="0" right="0" top="0" bottom="0" header="0" footer="0"/>
      <printOptions horizontalCentered="1"/>
      <pageSetup scale="85" orientation="landscape" r:id="rId1"/>
      <headerFooter alignWithMargins="0">
        <oddFooter>&amp;Le. Supplies&amp;RPage &amp;P of &amp;N</oddFooter>
      </headerFooter>
    </customSheetView>
    <customSheetView guid="{D5CEF8EB-A9A7-4458-BF65-8F18E34CBA87}" scale="90" showPageBreaks="1" fitToPage="1">
      <selection activeCell="D31" sqref="D31"/>
      <pageMargins left="0" right="0" top="0" bottom="0" header="0" footer="0"/>
      <printOptions horizontalCentered="1"/>
      <pageSetup scale="86" fitToHeight="5" orientation="landscape" r:id="rId2"/>
      <headerFooter alignWithMargins="0">
        <oddFooter>&amp;Le. Supplies&amp;RPage &amp;P of &amp;N</oddFooter>
      </headerFooter>
    </customSheetView>
    <customSheetView guid="{6588CF8C-0BB8-4786-9A46-0A2D10254132}" scale="90" showPageBreaks="1" fitToPage="1">
      <selection activeCell="E15" sqref="E15"/>
      <pageMargins left="0" right="0" top="0" bottom="0" header="0" footer="0"/>
      <printOptions horizontalCentered="1"/>
      <pageSetup scale="86" fitToHeight="5" orientation="landscape" r:id="rId3"/>
      <headerFooter alignWithMargins="0">
        <oddFooter>&amp;Le. Supplies&amp;RPage &amp;P of &amp;N</oddFooter>
      </headerFooter>
    </customSheetView>
    <customSheetView guid="{712CE29F-EFCA-4968-A7C5-599F87319D6A}" scale="90" fitToPage="1">
      <selection sqref="A1:D1"/>
      <pageMargins left="0" right="0" top="0" bottom="0" header="0" footer="0"/>
      <printOptions horizontalCentered="1"/>
      <pageSetup scale="86" fitToHeight="5" orientation="landscape" r:id="rId4"/>
      <headerFooter alignWithMargins="0">
        <oddFooter>&amp;Le. Supplies&amp;RPage &amp;P of &amp;N</oddFooter>
      </headerFooter>
    </customSheetView>
    <customSheetView guid="{5BEC5FDE-32D0-42EF-8D2A-06DCBD4F05CC}" scale="90" showPageBreaks="1" fitToPage="1" topLeftCell="A7">
      <selection activeCell="E15" sqref="E15"/>
      <pageMargins left="0" right="0" top="0" bottom="0" header="0" footer="0"/>
      <printOptions horizontalCentered="1"/>
      <pageSetup scale="86" fitToHeight="5" orientation="landscape" r:id="rId5"/>
      <headerFooter alignWithMargins="0">
        <oddFooter>&amp;Le. Supplies&amp;RPage &amp;P of &amp;N</oddFooter>
      </headerFooter>
    </customSheetView>
    <customSheetView guid="{D7FF18E2-A72D-4088-BD59-9D74A43C39A8}" scale="90" showPageBreaks="1" fitToPage="1" topLeftCell="A15">
      <selection activeCell="D45" sqref="D45"/>
      <pageMargins left="0" right="0" top="0" bottom="0" header="0" footer="0"/>
      <printOptions horizontalCentered="1"/>
      <pageSetup scale="86" fitToHeight="5" orientation="landscape" r:id="rId6"/>
      <headerFooter alignWithMargins="0">
        <oddFooter>&amp;Le. Supplies&amp;RPage &amp;P of &amp;N</oddFooter>
      </headerFooter>
    </customSheetView>
  </customSheetViews>
  <mergeCells count="9">
    <mergeCell ref="A1:B1"/>
    <mergeCell ref="A3:G3"/>
    <mergeCell ref="A58:G59"/>
    <mergeCell ref="A6:G6"/>
    <mergeCell ref="A2:G2"/>
    <mergeCell ref="A16:G16"/>
    <mergeCell ref="A26:G26"/>
    <mergeCell ref="A36:G36"/>
    <mergeCell ref="A46:G46"/>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R58"/>
  <sheetViews>
    <sheetView showGridLines="0" topLeftCell="A4" zoomScale="85" zoomScaleNormal="85" workbookViewId="0">
      <selection activeCell="C30" sqref="C30"/>
    </sheetView>
  </sheetViews>
  <sheetFormatPr defaultColWidth="9.140625" defaultRowHeight="12.75" x14ac:dyDescent="0.2"/>
  <cols>
    <col min="1" max="1" width="8" style="4" customWidth="1"/>
    <col min="2" max="3" width="42.28515625" style="4" customWidth="1"/>
    <col min="4" max="4" width="58.5703125" style="4" customWidth="1"/>
    <col min="5" max="5" width="12.28515625" style="71" bestFit="1" customWidth="1"/>
    <col min="6" max="7" width="12" style="72" bestFit="1" customWidth="1"/>
    <col min="8" max="8" width="14.42578125" style="72" bestFit="1" customWidth="1"/>
    <col min="9" max="9" width="9.5703125" style="72" bestFit="1" customWidth="1"/>
    <col min="10" max="10" width="12" style="78" bestFit="1" customWidth="1"/>
    <col min="11" max="12" width="11" style="4" bestFit="1" customWidth="1"/>
    <col min="13" max="14" width="9.140625" style="4"/>
    <col min="15" max="16" width="11" style="4" bestFit="1" customWidth="1"/>
    <col min="17" max="16384" width="9.140625" style="4"/>
  </cols>
  <sheetData>
    <row r="1" spans="1:14" s="145" customFormat="1" ht="12.75" customHeight="1" x14ac:dyDescent="0.2">
      <c r="A1" s="612" t="s">
        <v>171</v>
      </c>
      <c r="B1" s="612"/>
      <c r="C1" s="143"/>
      <c r="D1" s="148"/>
      <c r="E1" s="146"/>
      <c r="F1" s="644"/>
      <c r="G1" s="644"/>
      <c r="H1" s="644"/>
      <c r="I1" s="644"/>
      <c r="J1" s="644"/>
      <c r="K1" s="143"/>
    </row>
    <row r="2" spans="1:14" s="3" customFormat="1" ht="18.75" thickBot="1" x14ac:dyDescent="0.25">
      <c r="A2" s="611" t="s">
        <v>37</v>
      </c>
      <c r="B2" s="611"/>
      <c r="C2" s="611"/>
      <c r="D2" s="611"/>
      <c r="E2" s="611"/>
      <c r="F2" s="611"/>
      <c r="G2" s="611"/>
      <c r="H2" s="611"/>
      <c r="I2" s="611"/>
      <c r="J2" s="611"/>
      <c r="K2" s="6"/>
      <c r="L2" s="6"/>
      <c r="M2" s="6"/>
      <c r="N2" s="6"/>
    </row>
    <row r="3" spans="1:14" ht="174.75" customHeight="1" thickBot="1" x14ac:dyDescent="0.25">
      <c r="A3" s="634" t="s">
        <v>260</v>
      </c>
      <c r="B3" s="635"/>
      <c r="C3" s="635"/>
      <c r="D3" s="635"/>
      <c r="E3" s="635"/>
      <c r="F3" s="635"/>
      <c r="G3" s="635"/>
      <c r="H3" s="635"/>
      <c r="I3" s="635"/>
      <c r="J3" s="636"/>
      <c r="K3" s="364"/>
      <c r="L3" s="364"/>
      <c r="M3" s="364"/>
      <c r="N3" s="364"/>
    </row>
    <row r="4" spans="1:14" ht="7.5" customHeight="1" thickBot="1" x14ac:dyDescent="0.25">
      <c r="A4" s="364"/>
      <c r="B4" s="19"/>
      <c r="C4" s="19"/>
      <c r="D4" s="19"/>
      <c r="E4" s="70"/>
      <c r="F4" s="70"/>
      <c r="G4" s="70"/>
      <c r="H4" s="70"/>
      <c r="I4" s="70"/>
      <c r="J4" s="79"/>
      <c r="K4" s="364"/>
      <c r="L4" s="364"/>
      <c r="M4" s="364"/>
      <c r="N4" s="364"/>
    </row>
    <row r="5" spans="1:14" ht="30.75" thickBot="1" x14ac:dyDescent="0.25">
      <c r="A5" s="233" t="s">
        <v>49</v>
      </c>
      <c r="B5" s="279" t="s">
        <v>261</v>
      </c>
      <c r="C5" s="279" t="s">
        <v>262</v>
      </c>
      <c r="D5" s="279" t="s">
        <v>263</v>
      </c>
      <c r="E5" s="234" t="s">
        <v>16</v>
      </c>
      <c r="F5" s="234" t="s">
        <v>18</v>
      </c>
      <c r="G5" s="283" t="s">
        <v>20</v>
      </c>
      <c r="H5" s="234" t="s">
        <v>22</v>
      </c>
      <c r="I5" s="234" t="s">
        <v>24</v>
      </c>
      <c r="J5" s="284" t="s">
        <v>264</v>
      </c>
      <c r="K5" s="364"/>
      <c r="L5" s="364"/>
      <c r="M5" s="364"/>
      <c r="N5" s="364"/>
    </row>
    <row r="6" spans="1:14" ht="26.25" thickBot="1" x14ac:dyDescent="0.25">
      <c r="A6" s="267" t="s">
        <v>89</v>
      </c>
      <c r="B6" s="259" t="s">
        <v>265</v>
      </c>
      <c r="C6" s="259"/>
      <c r="D6" s="269" t="s">
        <v>266</v>
      </c>
      <c r="E6" s="256">
        <v>48000</v>
      </c>
      <c r="F6" s="270">
        <v>32000</v>
      </c>
      <c r="G6" s="271">
        <v>16000</v>
      </c>
      <c r="H6" s="271"/>
      <c r="I6" s="271"/>
      <c r="J6" s="285">
        <f>SUM(E6:G6)</f>
        <v>96000</v>
      </c>
      <c r="K6" s="364"/>
      <c r="L6" s="364"/>
      <c r="M6" s="364"/>
      <c r="N6" s="364"/>
    </row>
    <row r="7" spans="1:14" x14ac:dyDescent="0.2">
      <c r="A7" s="372"/>
      <c r="B7" s="440"/>
      <c r="C7" s="440"/>
      <c r="D7" s="440"/>
      <c r="E7" s="441"/>
      <c r="F7" s="442"/>
      <c r="G7" s="442"/>
      <c r="H7" s="442"/>
      <c r="I7" s="442"/>
      <c r="J7" s="214">
        <f t="shared" ref="J7:J12" si="0">SUM(E7:I7)</f>
        <v>0</v>
      </c>
      <c r="K7" s="364"/>
      <c r="L7" s="364"/>
      <c r="M7" s="364"/>
      <c r="N7" s="364"/>
    </row>
    <row r="8" spans="1:14" x14ac:dyDescent="0.2">
      <c r="A8" s="372"/>
      <c r="B8" s="443"/>
      <c r="C8" s="443"/>
      <c r="D8" s="443"/>
      <c r="E8" s="441"/>
      <c r="F8" s="444"/>
      <c r="G8" s="444"/>
      <c r="H8" s="442"/>
      <c r="I8" s="442"/>
      <c r="J8" s="214">
        <f t="shared" si="0"/>
        <v>0</v>
      </c>
      <c r="K8" s="364"/>
      <c r="L8" s="364"/>
      <c r="M8" s="364"/>
      <c r="N8" s="364"/>
    </row>
    <row r="9" spans="1:14" x14ac:dyDescent="0.2">
      <c r="A9" s="372"/>
      <c r="B9" s="443"/>
      <c r="C9" s="443"/>
      <c r="D9" s="443"/>
      <c r="E9" s="441"/>
      <c r="F9" s="444"/>
      <c r="G9" s="444"/>
      <c r="H9" s="442"/>
      <c r="I9" s="442"/>
      <c r="J9" s="214">
        <f t="shared" si="0"/>
        <v>0</v>
      </c>
      <c r="K9" s="364"/>
      <c r="L9" s="364"/>
      <c r="M9" s="364"/>
      <c r="N9" s="364"/>
    </row>
    <row r="10" spans="1:14" x14ac:dyDescent="0.2">
      <c r="A10" s="372"/>
      <c r="B10" s="443"/>
      <c r="C10" s="443"/>
      <c r="D10" s="443"/>
      <c r="E10" s="441"/>
      <c r="F10" s="444"/>
      <c r="G10" s="444"/>
      <c r="H10" s="442"/>
      <c r="I10" s="442"/>
      <c r="J10" s="214">
        <f t="shared" si="0"/>
        <v>0</v>
      </c>
      <c r="K10" s="364"/>
      <c r="L10" s="364"/>
      <c r="M10" s="364"/>
      <c r="N10" s="364"/>
    </row>
    <row r="11" spans="1:14" x14ac:dyDescent="0.2">
      <c r="A11" s="372"/>
      <c r="B11" s="443"/>
      <c r="C11" s="443"/>
      <c r="D11" s="443"/>
      <c r="E11" s="441"/>
      <c r="F11" s="444"/>
      <c r="G11" s="444"/>
      <c r="H11" s="442"/>
      <c r="I11" s="442"/>
      <c r="J11" s="214">
        <f t="shared" si="0"/>
        <v>0</v>
      </c>
      <c r="K11" s="364"/>
      <c r="L11" s="364"/>
      <c r="M11" s="364"/>
      <c r="N11" s="364"/>
    </row>
    <row r="12" spans="1:14" x14ac:dyDescent="0.2">
      <c r="A12" s="372"/>
      <c r="B12" s="443"/>
      <c r="C12" s="443"/>
      <c r="D12" s="443"/>
      <c r="E12" s="441"/>
      <c r="F12" s="444"/>
      <c r="G12" s="444"/>
      <c r="H12" s="442"/>
      <c r="I12" s="442"/>
      <c r="J12" s="214">
        <f t="shared" si="0"/>
        <v>0</v>
      </c>
      <c r="K12" s="364"/>
      <c r="L12" s="364"/>
      <c r="M12" s="364"/>
      <c r="N12" s="364"/>
    </row>
    <row r="13" spans="1:14" s="7" customFormat="1" ht="13.5" thickBot="1" x14ac:dyDescent="0.25">
      <c r="A13" s="286"/>
      <c r="B13" s="211"/>
      <c r="C13" s="211"/>
      <c r="D13" s="211" t="s">
        <v>267</v>
      </c>
      <c r="E13" s="212">
        <f t="shared" ref="E13:J13" si="1">SUM(E7:E12)</f>
        <v>0</v>
      </c>
      <c r="F13" s="212">
        <f t="shared" si="1"/>
        <v>0</v>
      </c>
      <c r="G13" s="212">
        <f t="shared" si="1"/>
        <v>0</v>
      </c>
      <c r="H13" s="212">
        <f t="shared" si="1"/>
        <v>0</v>
      </c>
      <c r="I13" s="212">
        <f t="shared" si="1"/>
        <v>0</v>
      </c>
      <c r="J13" s="213">
        <f t="shared" si="1"/>
        <v>0</v>
      </c>
    </row>
    <row r="14" spans="1:14" ht="5.25" customHeight="1" thickBot="1" x14ac:dyDescent="0.25">
      <c r="A14" s="408"/>
      <c r="B14" s="364"/>
      <c r="C14" s="364"/>
      <c r="D14" s="364"/>
      <c r="E14" s="369"/>
      <c r="F14" s="445"/>
      <c r="G14" s="445"/>
      <c r="H14" s="445"/>
      <c r="I14" s="445"/>
      <c r="K14" s="364"/>
      <c r="L14" s="364"/>
      <c r="M14" s="364"/>
      <c r="N14" s="364"/>
    </row>
    <row r="15" spans="1:14" ht="31.5" customHeight="1" thickBot="1" x14ac:dyDescent="0.25">
      <c r="A15" s="233" t="s">
        <v>49</v>
      </c>
      <c r="B15" s="645" t="s">
        <v>268</v>
      </c>
      <c r="C15" s="646"/>
      <c r="D15" s="279" t="s">
        <v>263</v>
      </c>
      <c r="E15" s="234" t="s">
        <v>16</v>
      </c>
      <c r="F15" s="234" t="s">
        <v>18</v>
      </c>
      <c r="G15" s="283" t="s">
        <v>20</v>
      </c>
      <c r="H15" s="234" t="s">
        <v>22</v>
      </c>
      <c r="I15" s="234" t="s">
        <v>24</v>
      </c>
      <c r="J15" s="284" t="s">
        <v>264</v>
      </c>
      <c r="K15" s="364"/>
      <c r="L15" s="364"/>
      <c r="M15" s="364"/>
      <c r="N15" s="364"/>
    </row>
    <row r="16" spans="1:14" x14ac:dyDescent="0.2">
      <c r="A16" s="372">
        <v>4</v>
      </c>
      <c r="B16" s="821" t="s">
        <v>269</v>
      </c>
      <c r="C16" s="531" t="s">
        <v>270</v>
      </c>
      <c r="D16" s="443" t="s">
        <v>271</v>
      </c>
      <c r="E16" s="441">
        <v>0</v>
      </c>
      <c r="F16" s="444">
        <v>33647</v>
      </c>
      <c r="G16" s="444">
        <v>79432</v>
      </c>
      <c r="H16" s="442">
        <v>63988</v>
      </c>
      <c r="I16" s="442">
        <v>198</v>
      </c>
      <c r="J16" s="214">
        <f t="shared" ref="J16:J47" si="2">SUM(E16:I16)</f>
        <v>177265</v>
      </c>
      <c r="K16" s="364"/>
      <c r="L16" s="364"/>
      <c r="M16" s="364"/>
      <c r="N16" s="364"/>
    </row>
    <row r="17" spans="1:18" x14ac:dyDescent="0.2">
      <c r="A17" s="372" t="s">
        <v>69</v>
      </c>
      <c r="B17" s="822" t="s">
        <v>272</v>
      </c>
      <c r="C17" s="523"/>
      <c r="D17" s="443" t="s">
        <v>273</v>
      </c>
      <c r="E17" s="536">
        <v>381590.80000000005</v>
      </c>
      <c r="F17" s="444">
        <v>703548</v>
      </c>
      <c r="G17" s="444">
        <v>771784</v>
      </c>
      <c r="H17" s="442">
        <v>51031.200000000004</v>
      </c>
      <c r="I17" s="442">
        <v>0</v>
      </c>
      <c r="J17" s="214">
        <f t="shared" si="2"/>
        <v>1907954</v>
      </c>
      <c r="K17" s="364"/>
      <c r="L17" s="364"/>
      <c r="M17" s="364"/>
      <c r="N17" s="364"/>
      <c r="O17" s="364"/>
      <c r="P17" s="364"/>
      <c r="Q17" s="364"/>
      <c r="R17" s="364"/>
    </row>
    <row r="18" spans="1:18" x14ac:dyDescent="0.2">
      <c r="A18" s="372">
        <v>4</v>
      </c>
      <c r="B18" s="822" t="s">
        <v>274</v>
      </c>
      <c r="C18" s="523"/>
      <c r="D18" s="443" t="s">
        <v>275</v>
      </c>
      <c r="E18" s="536">
        <v>0</v>
      </c>
      <c r="F18" s="444">
        <v>145825</v>
      </c>
      <c r="G18" s="444">
        <v>107997</v>
      </c>
      <c r="H18" s="442">
        <v>5128</v>
      </c>
      <c r="I18" s="442">
        <v>0</v>
      </c>
      <c r="J18" s="214">
        <f t="shared" si="2"/>
        <v>258950</v>
      </c>
      <c r="K18" s="364"/>
      <c r="L18" s="364"/>
      <c r="M18" s="364"/>
      <c r="N18" s="364"/>
      <c r="O18" s="364"/>
      <c r="P18" s="364"/>
      <c r="Q18" s="364"/>
      <c r="R18" s="364"/>
    </row>
    <row r="19" spans="1:18" x14ac:dyDescent="0.2">
      <c r="A19" s="372">
        <v>4</v>
      </c>
      <c r="B19" s="822" t="s">
        <v>276</v>
      </c>
      <c r="C19" s="523"/>
      <c r="D19" s="443" t="s">
        <v>277</v>
      </c>
      <c r="E19" s="536">
        <v>0</v>
      </c>
      <c r="F19" s="444">
        <v>352377</v>
      </c>
      <c r="G19" s="444">
        <v>391313</v>
      </c>
      <c r="H19" s="442">
        <v>218920</v>
      </c>
      <c r="I19" s="442">
        <v>0</v>
      </c>
      <c r="J19" s="214">
        <f t="shared" si="2"/>
        <v>962610</v>
      </c>
      <c r="K19" s="535"/>
      <c r="L19" s="535"/>
      <c r="M19" s="535"/>
      <c r="N19" s="364"/>
      <c r="O19" s="364"/>
      <c r="P19" s="364"/>
      <c r="Q19" s="364"/>
      <c r="R19" s="364"/>
    </row>
    <row r="20" spans="1:18" x14ac:dyDescent="0.2">
      <c r="A20" s="372" t="s">
        <v>69</v>
      </c>
      <c r="B20" s="822" t="s">
        <v>278</v>
      </c>
      <c r="C20" s="523"/>
      <c r="D20" s="443" t="s">
        <v>279</v>
      </c>
      <c r="E20" s="537">
        <v>605006.4</v>
      </c>
      <c r="F20" s="441">
        <v>1304492</v>
      </c>
      <c r="G20" s="444">
        <v>1097773.6000000001</v>
      </c>
      <c r="H20" s="444">
        <v>17760</v>
      </c>
      <c r="I20" s="442">
        <v>0</v>
      </c>
      <c r="J20" s="214">
        <f t="shared" si="2"/>
        <v>3025032</v>
      </c>
      <c r="K20" s="364"/>
      <c r="L20" s="364"/>
      <c r="M20" s="364"/>
      <c r="N20" s="364"/>
      <c r="O20" s="364"/>
      <c r="P20" s="364"/>
      <c r="Q20" s="364"/>
      <c r="R20" s="364"/>
    </row>
    <row r="21" spans="1:18" x14ac:dyDescent="0.2">
      <c r="A21" s="372" t="s">
        <v>73</v>
      </c>
      <c r="B21" s="822" t="s">
        <v>280</v>
      </c>
      <c r="C21" s="523"/>
      <c r="D21" s="443" t="s">
        <v>279</v>
      </c>
      <c r="E21" s="537">
        <v>116436.40000000001</v>
      </c>
      <c r="F21" s="441">
        <v>216739.20000000001</v>
      </c>
      <c r="G21" s="444">
        <v>234264</v>
      </c>
      <c r="H21" s="444">
        <v>14742.400000000001</v>
      </c>
      <c r="I21" s="442">
        <v>0</v>
      </c>
      <c r="J21" s="214">
        <f t="shared" si="2"/>
        <v>582182.00000000012</v>
      </c>
      <c r="K21" s="364"/>
      <c r="L21" s="364"/>
      <c r="M21" s="364"/>
      <c r="N21" s="364"/>
      <c r="O21" s="364"/>
      <c r="P21" s="364"/>
      <c r="Q21" s="364"/>
      <c r="R21" s="364"/>
    </row>
    <row r="22" spans="1:18" x14ac:dyDescent="0.2">
      <c r="A22" s="372">
        <v>4</v>
      </c>
      <c r="B22" s="822" t="s">
        <v>281</v>
      </c>
      <c r="C22" s="523" t="s">
        <v>282</v>
      </c>
      <c r="D22" s="443" t="s">
        <v>283</v>
      </c>
      <c r="E22" s="536">
        <v>0</v>
      </c>
      <c r="F22" s="444">
        <v>69226</v>
      </c>
      <c r="G22" s="444">
        <v>163424</v>
      </c>
      <c r="H22" s="442">
        <v>131650</v>
      </c>
      <c r="I22" s="442">
        <v>407</v>
      </c>
      <c r="J22" s="214">
        <f t="shared" si="2"/>
        <v>364707</v>
      </c>
      <c r="K22" s="364"/>
      <c r="L22" s="364"/>
      <c r="M22" s="364"/>
      <c r="N22" s="364"/>
      <c r="O22" s="364"/>
      <c r="P22" s="364"/>
      <c r="Q22" s="364"/>
      <c r="R22" s="364"/>
    </row>
    <row r="23" spans="1:18" x14ac:dyDescent="0.2">
      <c r="A23" s="372">
        <v>4</v>
      </c>
      <c r="B23" s="822" t="s">
        <v>284</v>
      </c>
      <c r="C23" s="523"/>
      <c r="D23" s="443" t="s">
        <v>285</v>
      </c>
      <c r="E23" s="536">
        <v>0</v>
      </c>
      <c r="F23" s="444">
        <v>150844</v>
      </c>
      <c r="G23" s="444">
        <v>167511</v>
      </c>
      <c r="H23" s="442">
        <v>93714</v>
      </c>
      <c r="I23" s="442">
        <v>0</v>
      </c>
      <c r="J23" s="214">
        <f t="shared" si="2"/>
        <v>412069</v>
      </c>
      <c r="K23" s="364"/>
      <c r="L23" s="364"/>
      <c r="M23" s="364"/>
      <c r="N23" s="364"/>
      <c r="O23" s="364"/>
      <c r="P23" s="364"/>
      <c r="Q23" s="364"/>
      <c r="R23" s="364"/>
    </row>
    <row r="24" spans="1:18" x14ac:dyDescent="0.2">
      <c r="A24" s="372">
        <v>4</v>
      </c>
      <c r="B24" s="822" t="s">
        <v>286</v>
      </c>
      <c r="C24" s="523"/>
      <c r="D24" s="443" t="s">
        <v>287</v>
      </c>
      <c r="E24" s="536">
        <v>0</v>
      </c>
      <c r="F24" s="444">
        <v>34603</v>
      </c>
      <c r="G24" s="444">
        <v>68322</v>
      </c>
      <c r="H24" s="442">
        <v>52116</v>
      </c>
      <c r="I24" s="442">
        <v>141</v>
      </c>
      <c r="J24" s="214">
        <f t="shared" si="2"/>
        <v>155182</v>
      </c>
      <c r="K24" s="364"/>
      <c r="L24" s="364"/>
      <c r="M24" s="364"/>
      <c r="N24" s="364"/>
      <c r="O24" s="364"/>
      <c r="P24" s="364"/>
      <c r="Q24" s="364"/>
      <c r="R24" s="364"/>
    </row>
    <row r="25" spans="1:18" x14ac:dyDescent="0.2">
      <c r="A25" s="372">
        <v>4</v>
      </c>
      <c r="B25" s="822" t="s">
        <v>288</v>
      </c>
      <c r="C25" s="523"/>
      <c r="D25" s="443" t="s">
        <v>275</v>
      </c>
      <c r="E25" s="536">
        <v>0</v>
      </c>
      <c r="F25" s="444">
        <v>61520</v>
      </c>
      <c r="G25" s="444">
        <v>45561</v>
      </c>
      <c r="H25" s="442">
        <v>2163</v>
      </c>
      <c r="I25" s="442">
        <v>0</v>
      </c>
      <c r="J25" s="214">
        <f t="shared" si="2"/>
        <v>109244</v>
      </c>
      <c r="K25" s="364"/>
      <c r="L25" s="364"/>
      <c r="M25" s="364"/>
      <c r="N25" s="364"/>
      <c r="O25" s="535"/>
      <c r="P25" s="535"/>
      <c r="Q25" s="535"/>
      <c r="R25" s="535"/>
    </row>
    <row r="26" spans="1:18" x14ac:dyDescent="0.2">
      <c r="A26" s="372">
        <v>4</v>
      </c>
      <c r="B26" s="822" t="s">
        <v>289</v>
      </c>
      <c r="C26" s="523" t="s">
        <v>290</v>
      </c>
      <c r="D26" s="443" t="s">
        <v>291</v>
      </c>
      <c r="E26" s="536">
        <v>0</v>
      </c>
      <c r="F26" s="444">
        <v>375201</v>
      </c>
      <c r="G26" s="444">
        <v>885750</v>
      </c>
      <c r="H26" s="442">
        <v>713532</v>
      </c>
      <c r="I26" s="442">
        <v>2205</v>
      </c>
      <c r="J26" s="214">
        <f t="shared" si="2"/>
        <v>1976688</v>
      </c>
      <c r="K26" s="364"/>
      <c r="L26" s="364"/>
      <c r="M26" s="364"/>
      <c r="N26" s="364"/>
      <c r="O26" s="364"/>
      <c r="P26" s="364"/>
      <c r="Q26" s="364"/>
      <c r="R26" s="364"/>
    </row>
    <row r="27" spans="1:18" x14ac:dyDescent="0.2">
      <c r="A27" s="372">
        <v>4</v>
      </c>
      <c r="B27" s="822" t="s">
        <v>292</v>
      </c>
      <c r="C27" s="364" t="s">
        <v>293</v>
      </c>
      <c r="D27" s="443" t="s">
        <v>294</v>
      </c>
      <c r="E27" s="536">
        <v>0</v>
      </c>
      <c r="F27" s="444">
        <v>254331</v>
      </c>
      <c r="G27" s="444">
        <v>57002</v>
      </c>
      <c r="H27" s="442">
        <v>31890</v>
      </c>
      <c r="I27" s="442">
        <v>0</v>
      </c>
      <c r="J27" s="214">
        <f t="shared" si="2"/>
        <v>343223</v>
      </c>
      <c r="K27" s="364"/>
      <c r="L27" s="364"/>
      <c r="M27" s="364"/>
      <c r="N27" s="364"/>
      <c r="O27" s="364"/>
      <c r="P27" s="364"/>
      <c r="Q27" s="364"/>
      <c r="R27" s="364"/>
    </row>
    <row r="28" spans="1:18" x14ac:dyDescent="0.2">
      <c r="A28" s="372">
        <v>4</v>
      </c>
      <c r="B28" s="822" t="s">
        <v>295</v>
      </c>
      <c r="C28" s="523" t="s">
        <v>290</v>
      </c>
      <c r="D28" s="443" t="s">
        <v>291</v>
      </c>
      <c r="E28" s="536">
        <v>0</v>
      </c>
      <c r="F28" s="444">
        <v>223761</v>
      </c>
      <c r="G28" s="444">
        <v>528240</v>
      </c>
      <c r="H28" s="442">
        <v>425534</v>
      </c>
      <c r="I28" s="442">
        <v>1315</v>
      </c>
      <c r="J28" s="214">
        <f t="shared" si="2"/>
        <v>1178850</v>
      </c>
      <c r="K28" s="364"/>
      <c r="L28" s="364"/>
      <c r="M28" s="364"/>
      <c r="N28" s="364"/>
      <c r="O28" s="364"/>
      <c r="P28" s="364"/>
      <c r="Q28" s="364"/>
      <c r="R28" s="364"/>
    </row>
    <row r="29" spans="1:18" x14ac:dyDescent="0.2">
      <c r="A29" s="372">
        <v>4</v>
      </c>
      <c r="B29" s="822" t="s">
        <v>296</v>
      </c>
      <c r="C29" s="523"/>
      <c r="D29" s="443" t="s">
        <v>297</v>
      </c>
      <c r="E29" s="536">
        <v>0</v>
      </c>
      <c r="F29" s="444">
        <v>235819</v>
      </c>
      <c r="G29" s="444">
        <v>261875</v>
      </c>
      <c r="H29" s="442">
        <v>146506</v>
      </c>
      <c r="I29" s="442">
        <v>0</v>
      </c>
      <c r="J29" s="214">
        <f t="shared" si="2"/>
        <v>644200</v>
      </c>
      <c r="K29" s="364"/>
      <c r="L29" s="364"/>
      <c r="M29" s="364"/>
      <c r="N29" s="364"/>
      <c r="O29" s="364"/>
      <c r="P29" s="364"/>
      <c r="Q29" s="364"/>
      <c r="R29" s="364"/>
    </row>
    <row r="30" spans="1:18" x14ac:dyDescent="0.2">
      <c r="A30" s="372">
        <v>4</v>
      </c>
      <c r="B30" s="822" t="s">
        <v>298</v>
      </c>
      <c r="C30" s="523" t="s">
        <v>290</v>
      </c>
      <c r="D30" s="443" t="s">
        <v>291</v>
      </c>
      <c r="E30" s="536">
        <v>0</v>
      </c>
      <c r="F30" s="444">
        <v>932890</v>
      </c>
      <c r="G30" s="444">
        <v>2202301</v>
      </c>
      <c r="H30" s="442">
        <v>1774105</v>
      </c>
      <c r="I30" s="442">
        <v>5482</v>
      </c>
      <c r="J30" s="214">
        <f t="shared" si="2"/>
        <v>4914778</v>
      </c>
      <c r="K30" s="364"/>
      <c r="L30" s="364"/>
      <c r="M30" s="364"/>
      <c r="N30" s="364"/>
      <c r="O30" s="364"/>
      <c r="P30" s="364"/>
      <c r="Q30" s="364"/>
      <c r="R30" s="364"/>
    </row>
    <row r="31" spans="1:18" x14ac:dyDescent="0.2">
      <c r="A31" s="372">
        <v>4</v>
      </c>
      <c r="B31" s="822" t="s">
        <v>299</v>
      </c>
      <c r="C31" s="523" t="s">
        <v>300</v>
      </c>
      <c r="D31" s="443" t="s">
        <v>301</v>
      </c>
      <c r="E31" s="536">
        <v>0</v>
      </c>
      <c r="F31" s="444">
        <v>1541380</v>
      </c>
      <c r="G31" s="444">
        <v>1711692</v>
      </c>
      <c r="H31" s="442">
        <v>957606</v>
      </c>
      <c r="I31" s="442">
        <v>0</v>
      </c>
      <c r="J31" s="214">
        <f t="shared" si="2"/>
        <v>4210678</v>
      </c>
      <c r="K31" s="364"/>
      <c r="L31" s="364"/>
      <c r="M31" s="364"/>
      <c r="N31" s="364"/>
      <c r="O31" s="364"/>
      <c r="P31" s="364"/>
      <c r="Q31" s="364"/>
      <c r="R31" s="364"/>
    </row>
    <row r="32" spans="1:18" x14ac:dyDescent="0.2">
      <c r="A32" s="372">
        <v>4</v>
      </c>
      <c r="B32" s="822" t="s">
        <v>302</v>
      </c>
      <c r="C32" s="523" t="s">
        <v>290</v>
      </c>
      <c r="D32" s="443" t="s">
        <v>291</v>
      </c>
      <c r="E32" s="536">
        <v>0</v>
      </c>
      <c r="F32" s="444">
        <v>1513589</v>
      </c>
      <c r="G32" s="444">
        <v>3523685</v>
      </c>
      <c r="H32" s="442">
        <v>2809272</v>
      </c>
      <c r="I32" s="442">
        <v>8681</v>
      </c>
      <c r="J32" s="214">
        <f t="shared" si="2"/>
        <v>7855227</v>
      </c>
      <c r="K32" s="364"/>
      <c r="L32" s="364"/>
      <c r="M32" s="364"/>
      <c r="N32" s="364"/>
      <c r="O32" s="364"/>
      <c r="P32" s="364"/>
      <c r="Q32" s="364"/>
      <c r="R32" s="364"/>
    </row>
    <row r="33" spans="1:10" x14ac:dyDescent="0.2">
      <c r="A33" s="372">
        <v>4</v>
      </c>
      <c r="B33" s="822" t="s">
        <v>303</v>
      </c>
      <c r="C33" s="523" t="s">
        <v>290</v>
      </c>
      <c r="D33" s="443" t="s">
        <v>291</v>
      </c>
      <c r="E33" s="536">
        <v>0</v>
      </c>
      <c r="F33" s="444">
        <v>115551</v>
      </c>
      <c r="G33" s="444">
        <v>272786</v>
      </c>
      <c r="H33" s="442">
        <v>219748</v>
      </c>
      <c r="I33" s="442">
        <v>679</v>
      </c>
      <c r="J33" s="214">
        <f t="shared" si="2"/>
        <v>608764</v>
      </c>
    </row>
    <row r="34" spans="1:10" x14ac:dyDescent="0.2">
      <c r="A34" s="372">
        <v>4</v>
      </c>
      <c r="B34" s="822" t="s">
        <v>304</v>
      </c>
      <c r="C34" s="523" t="s">
        <v>290</v>
      </c>
      <c r="D34" s="443" t="s">
        <v>291</v>
      </c>
      <c r="E34" s="536">
        <v>0</v>
      </c>
      <c r="F34" s="444">
        <v>354840</v>
      </c>
      <c r="G34" s="444">
        <v>837682</v>
      </c>
      <c r="H34" s="442">
        <v>674810</v>
      </c>
      <c r="I34" s="442">
        <v>2085</v>
      </c>
      <c r="J34" s="214">
        <f t="shared" si="2"/>
        <v>1869417</v>
      </c>
    </row>
    <row r="35" spans="1:10" x14ac:dyDescent="0.2">
      <c r="A35" s="372">
        <v>3</v>
      </c>
      <c r="B35" s="822" t="s">
        <v>305</v>
      </c>
      <c r="C35" s="523"/>
      <c r="D35" s="443" t="s">
        <v>306</v>
      </c>
      <c r="E35" s="536">
        <v>0</v>
      </c>
      <c r="F35" s="444">
        <v>280779</v>
      </c>
      <c r="G35" s="444">
        <v>311803</v>
      </c>
      <c r="H35" s="442">
        <v>174438</v>
      </c>
      <c r="I35" s="442">
        <v>0</v>
      </c>
      <c r="J35" s="214">
        <f t="shared" si="2"/>
        <v>767020</v>
      </c>
    </row>
    <row r="36" spans="1:10" x14ac:dyDescent="0.2">
      <c r="A36" s="372">
        <v>4</v>
      </c>
      <c r="B36" s="822" t="s">
        <v>307</v>
      </c>
      <c r="C36" s="523" t="s">
        <v>300</v>
      </c>
      <c r="D36" s="443" t="s">
        <v>301</v>
      </c>
      <c r="E36" s="536">
        <v>0</v>
      </c>
      <c r="F36" s="444">
        <v>113129</v>
      </c>
      <c r="G36" s="444">
        <v>125629</v>
      </c>
      <c r="H36" s="442">
        <v>70283</v>
      </c>
      <c r="I36" s="442">
        <v>0</v>
      </c>
      <c r="J36" s="214">
        <f t="shared" si="2"/>
        <v>309041</v>
      </c>
    </row>
    <row r="37" spans="1:10" x14ac:dyDescent="0.2">
      <c r="A37" s="372">
        <v>4</v>
      </c>
      <c r="B37" s="822" t="s">
        <v>308</v>
      </c>
      <c r="C37" s="523" t="s">
        <v>290</v>
      </c>
      <c r="D37" s="443" t="s">
        <v>291</v>
      </c>
      <c r="E37" s="536">
        <v>0</v>
      </c>
      <c r="F37" s="444">
        <v>158986</v>
      </c>
      <c r="G37" s="444">
        <v>375322</v>
      </c>
      <c r="H37" s="442">
        <v>302348</v>
      </c>
      <c r="I37" s="442">
        <v>934</v>
      </c>
      <c r="J37" s="214">
        <f t="shared" si="2"/>
        <v>837590</v>
      </c>
    </row>
    <row r="38" spans="1:10" x14ac:dyDescent="0.2">
      <c r="A38" s="372" t="s">
        <v>309</v>
      </c>
      <c r="B38" s="822" t="s">
        <v>310</v>
      </c>
      <c r="C38" s="523"/>
      <c r="D38" s="443" t="s">
        <v>279</v>
      </c>
      <c r="E38" s="536">
        <v>0</v>
      </c>
      <c r="F38" s="444">
        <v>199136</v>
      </c>
      <c r="G38" s="444">
        <v>205615</v>
      </c>
      <c r="H38" s="442">
        <v>11358</v>
      </c>
      <c r="I38" s="442">
        <v>0</v>
      </c>
      <c r="J38" s="214">
        <f t="shared" si="2"/>
        <v>416109</v>
      </c>
    </row>
    <row r="39" spans="1:10" x14ac:dyDescent="0.2">
      <c r="A39" s="372">
        <v>4</v>
      </c>
      <c r="B39" s="822" t="s">
        <v>311</v>
      </c>
      <c r="C39" s="523" t="s">
        <v>290</v>
      </c>
      <c r="D39" s="443" t="s">
        <v>291</v>
      </c>
      <c r="E39" s="536">
        <v>0</v>
      </c>
      <c r="F39" s="444">
        <v>146419</v>
      </c>
      <c r="G39" s="444">
        <v>345655</v>
      </c>
      <c r="H39" s="442">
        <v>278449</v>
      </c>
      <c r="I39" s="442">
        <v>860</v>
      </c>
      <c r="J39" s="214">
        <f t="shared" si="2"/>
        <v>771383</v>
      </c>
    </row>
    <row r="40" spans="1:10" x14ac:dyDescent="0.2">
      <c r="A40" s="372">
        <v>4</v>
      </c>
      <c r="B40" s="822" t="s">
        <v>312</v>
      </c>
      <c r="C40" s="523" t="s">
        <v>290</v>
      </c>
      <c r="D40" s="443" t="s">
        <v>291</v>
      </c>
      <c r="E40" s="536">
        <v>0</v>
      </c>
      <c r="F40" s="444">
        <v>77519</v>
      </c>
      <c r="G40" s="444">
        <v>183001</v>
      </c>
      <c r="H40" s="442">
        <v>147420</v>
      </c>
      <c r="I40" s="442">
        <v>456</v>
      </c>
      <c r="J40" s="214">
        <f t="shared" si="2"/>
        <v>408396</v>
      </c>
    </row>
    <row r="41" spans="1:10" x14ac:dyDescent="0.2">
      <c r="A41" s="372">
        <v>4</v>
      </c>
      <c r="B41" s="822" t="s">
        <v>313</v>
      </c>
      <c r="C41" s="523" t="s">
        <v>290</v>
      </c>
      <c r="D41" s="443" t="s">
        <v>291</v>
      </c>
      <c r="E41" s="536">
        <v>0</v>
      </c>
      <c r="F41" s="444">
        <v>158943</v>
      </c>
      <c r="G41" s="444">
        <v>375222</v>
      </c>
      <c r="H41" s="442">
        <v>302267</v>
      </c>
      <c r="I41" s="442">
        <v>934</v>
      </c>
      <c r="J41" s="214">
        <f t="shared" si="2"/>
        <v>837366</v>
      </c>
    </row>
    <row r="42" spans="1:10" x14ac:dyDescent="0.2">
      <c r="A42" s="372" t="s">
        <v>73</v>
      </c>
      <c r="B42" s="822" t="s">
        <v>314</v>
      </c>
      <c r="C42" s="523"/>
      <c r="D42" s="443" t="s">
        <v>279</v>
      </c>
      <c r="E42" s="537">
        <v>715943.60000000009</v>
      </c>
      <c r="F42" s="441">
        <v>1230013.6000000001</v>
      </c>
      <c r="G42" s="444">
        <v>1105974.4000000001</v>
      </c>
      <c r="H42" s="444">
        <v>526442.4</v>
      </c>
      <c r="I42" s="442">
        <v>1344</v>
      </c>
      <c r="J42" s="214">
        <f t="shared" si="2"/>
        <v>3579718.0000000005</v>
      </c>
    </row>
    <row r="43" spans="1:10" x14ac:dyDescent="0.2">
      <c r="A43" s="372">
        <v>4</v>
      </c>
      <c r="B43" s="822" t="s">
        <v>315</v>
      </c>
      <c r="C43" s="364" t="s">
        <v>293</v>
      </c>
      <c r="D43" s="443" t="s">
        <v>316</v>
      </c>
      <c r="E43" s="536">
        <v>0</v>
      </c>
      <c r="F43" s="444">
        <v>253337</v>
      </c>
      <c r="G43" s="444">
        <v>281329</v>
      </c>
      <c r="H43" s="442">
        <v>157389</v>
      </c>
      <c r="I43" s="442">
        <v>0</v>
      </c>
      <c r="J43" s="214">
        <f t="shared" si="2"/>
        <v>692055</v>
      </c>
    </row>
    <row r="44" spans="1:10" x14ac:dyDescent="0.2">
      <c r="A44" s="372">
        <v>4</v>
      </c>
      <c r="B44" s="822" t="s">
        <v>317</v>
      </c>
      <c r="C44" s="523"/>
      <c r="D44" s="443" t="s">
        <v>275</v>
      </c>
      <c r="E44" s="536">
        <v>0</v>
      </c>
      <c r="F44" s="444">
        <v>467675</v>
      </c>
      <c r="G44" s="444">
        <v>346356</v>
      </c>
      <c r="H44" s="442">
        <v>16446</v>
      </c>
      <c r="I44" s="442">
        <v>0</v>
      </c>
      <c r="J44" s="214">
        <f t="shared" si="2"/>
        <v>830477</v>
      </c>
    </row>
    <row r="45" spans="1:10" x14ac:dyDescent="0.2">
      <c r="A45" s="372">
        <v>4</v>
      </c>
      <c r="B45" s="822" t="s">
        <v>318</v>
      </c>
      <c r="C45" s="523" t="s">
        <v>300</v>
      </c>
      <c r="D45" s="443" t="s">
        <v>301</v>
      </c>
      <c r="E45" s="536">
        <v>0</v>
      </c>
      <c r="F45" s="444">
        <v>325857</v>
      </c>
      <c r="G45" s="444">
        <v>361862</v>
      </c>
      <c r="H45" s="442">
        <v>202444</v>
      </c>
      <c r="I45" s="442">
        <v>0</v>
      </c>
      <c r="J45" s="214">
        <f t="shared" si="2"/>
        <v>890163</v>
      </c>
    </row>
    <row r="46" spans="1:10" x14ac:dyDescent="0.2">
      <c r="A46" s="372">
        <v>4</v>
      </c>
      <c r="B46" s="822" t="s">
        <v>319</v>
      </c>
      <c r="C46" s="523"/>
      <c r="D46" s="443" t="s">
        <v>275</v>
      </c>
      <c r="E46" s="536">
        <v>0</v>
      </c>
      <c r="F46" s="444">
        <v>78733</v>
      </c>
      <c r="G46" s="444">
        <v>58309</v>
      </c>
      <c r="H46" s="442">
        <v>2769</v>
      </c>
      <c r="I46" s="442">
        <v>0</v>
      </c>
      <c r="J46" s="214">
        <f t="shared" si="2"/>
        <v>139811</v>
      </c>
    </row>
    <row r="47" spans="1:10" x14ac:dyDescent="0.2">
      <c r="A47" s="372"/>
      <c r="B47" s="526"/>
      <c r="C47" s="527"/>
      <c r="D47" s="443"/>
      <c r="E47" s="441"/>
      <c r="F47" s="444"/>
      <c r="G47" s="444"/>
      <c r="H47" s="442"/>
      <c r="I47" s="442"/>
      <c r="J47" s="214">
        <f t="shared" si="2"/>
        <v>0</v>
      </c>
    </row>
    <row r="48" spans="1:10" s="7" customFormat="1" ht="13.5" thickBot="1" x14ac:dyDescent="0.25">
      <c r="A48" s="286"/>
      <c r="B48" s="647"/>
      <c r="C48" s="648"/>
      <c r="D48" s="211" t="s">
        <v>267</v>
      </c>
      <c r="E48" s="212">
        <f t="shared" ref="E48:J48" si="3">SUM(E16:E47)</f>
        <v>1818977.2000000002</v>
      </c>
      <c r="F48" s="212">
        <f t="shared" si="3"/>
        <v>12110709.799999999</v>
      </c>
      <c r="G48" s="212">
        <f t="shared" si="3"/>
        <v>17484472</v>
      </c>
      <c r="H48" s="212">
        <f t="shared" si="3"/>
        <v>10596269</v>
      </c>
      <c r="I48" s="212">
        <f t="shared" si="3"/>
        <v>25721</v>
      </c>
      <c r="J48" s="213">
        <f t="shared" si="3"/>
        <v>42036149</v>
      </c>
    </row>
    <row r="49" spans="1:10" s="21" customFormat="1" ht="7.5" customHeight="1" thickBot="1" x14ac:dyDescent="0.25">
      <c r="A49" s="287"/>
      <c r="B49" s="20"/>
      <c r="C49" s="20"/>
      <c r="D49" s="20"/>
      <c r="E49" s="73"/>
      <c r="F49" s="73"/>
      <c r="G49" s="73"/>
      <c r="H49" s="73"/>
      <c r="I49" s="73"/>
      <c r="J49" s="73"/>
    </row>
    <row r="50" spans="1:10" ht="30.75" thickBot="1" x14ac:dyDescent="0.25">
      <c r="A50" s="233" t="s">
        <v>49</v>
      </c>
      <c r="B50" s="649" t="s">
        <v>320</v>
      </c>
      <c r="C50" s="650"/>
      <c r="D50" s="278" t="s">
        <v>263</v>
      </c>
      <c r="E50" s="234" t="s">
        <v>16</v>
      </c>
      <c r="F50" s="234" t="s">
        <v>18</v>
      </c>
      <c r="G50" s="283" t="s">
        <v>20</v>
      </c>
      <c r="H50" s="234" t="s">
        <v>22</v>
      </c>
      <c r="I50" s="234" t="s">
        <v>24</v>
      </c>
      <c r="J50" s="284" t="s">
        <v>264</v>
      </c>
    </row>
    <row r="51" spans="1:10" x14ac:dyDescent="0.2">
      <c r="A51" s="372"/>
      <c r="B51" s="651"/>
      <c r="C51" s="652"/>
      <c r="D51" s="443"/>
      <c r="E51" s="441"/>
      <c r="F51" s="444"/>
      <c r="G51" s="444"/>
      <c r="H51" s="442"/>
      <c r="I51" s="442"/>
      <c r="J51" s="214">
        <f>SUM(E51:I51)</f>
        <v>0</v>
      </c>
    </row>
    <row r="52" spans="1:10" x14ac:dyDescent="0.2">
      <c r="A52" s="372"/>
      <c r="B52" s="651"/>
      <c r="C52" s="652"/>
      <c r="D52" s="443"/>
      <c r="E52" s="441"/>
      <c r="F52" s="444"/>
      <c r="G52" s="444"/>
      <c r="H52" s="442"/>
      <c r="I52" s="442"/>
      <c r="J52" s="214">
        <f>SUM(E52:I52)</f>
        <v>0</v>
      </c>
    </row>
    <row r="53" spans="1:10" s="7" customFormat="1" ht="13.5" thickBot="1" x14ac:dyDescent="0.25">
      <c r="A53" s="286"/>
      <c r="B53" s="647"/>
      <c r="C53" s="648"/>
      <c r="D53" s="211" t="s">
        <v>267</v>
      </c>
      <c r="E53" s="212">
        <f>SUM(E51:E52)</f>
        <v>0</v>
      </c>
      <c r="F53" s="212">
        <f>SUM(F51:F52)</f>
        <v>0</v>
      </c>
      <c r="G53" s="212">
        <f>SUM(G51:G52)</f>
        <v>0</v>
      </c>
      <c r="H53" s="212">
        <f>SUM(H51:H52)</f>
        <v>0</v>
      </c>
      <c r="I53" s="212">
        <f>SUM(I51:I52)</f>
        <v>0</v>
      </c>
      <c r="J53" s="213">
        <f>SUM(E53:I53)</f>
        <v>0</v>
      </c>
    </row>
    <row r="54" spans="1:10" ht="9.75" customHeight="1" thickBot="1" x14ac:dyDescent="0.25">
      <c r="A54" s="408"/>
      <c r="B54" s="427"/>
      <c r="C54" s="427"/>
      <c r="D54" s="427"/>
      <c r="E54" s="446"/>
      <c r="F54" s="447"/>
      <c r="G54" s="447"/>
      <c r="H54" s="447"/>
      <c r="I54" s="447"/>
      <c r="J54" s="207"/>
    </row>
    <row r="55" spans="1:10" s="7" customFormat="1" ht="15.75" customHeight="1" thickBot="1" x14ac:dyDescent="0.25">
      <c r="A55" s="653" t="s">
        <v>321</v>
      </c>
      <c r="B55" s="654"/>
      <c r="C55" s="654"/>
      <c r="D55" s="655"/>
      <c r="E55" s="199">
        <f t="shared" ref="E55:J55" si="4">E13+E48+E53</f>
        <v>1818977.2000000002</v>
      </c>
      <c r="F55" s="199">
        <f t="shared" si="4"/>
        <v>12110709.799999999</v>
      </c>
      <c r="G55" s="199">
        <f t="shared" si="4"/>
        <v>17484472</v>
      </c>
      <c r="H55" s="199">
        <f t="shared" si="4"/>
        <v>10596269</v>
      </c>
      <c r="I55" s="199">
        <f t="shared" si="4"/>
        <v>25721</v>
      </c>
      <c r="J55" s="216">
        <f t="shared" si="4"/>
        <v>42036149</v>
      </c>
    </row>
    <row r="56" spans="1:10" ht="13.5" thickBot="1" x14ac:dyDescent="0.25">
      <c r="A56" s="364"/>
      <c r="B56" s="364"/>
      <c r="C56" s="364"/>
      <c r="D56" s="364"/>
      <c r="E56" s="369"/>
      <c r="F56" s="445"/>
      <c r="G56" s="445"/>
      <c r="H56" s="445"/>
      <c r="I56" s="445"/>
    </row>
    <row r="57" spans="1:10" ht="11.25" customHeight="1" x14ac:dyDescent="0.2">
      <c r="A57" s="605" t="s">
        <v>46</v>
      </c>
      <c r="B57" s="606"/>
      <c r="C57" s="606"/>
      <c r="D57" s="606"/>
      <c r="E57" s="606"/>
      <c r="F57" s="606"/>
      <c r="G57" s="606"/>
      <c r="H57" s="606"/>
      <c r="I57" s="606"/>
      <c r="J57" s="607"/>
    </row>
    <row r="58" spans="1:10" ht="11.25" customHeight="1" thickBot="1" x14ac:dyDescent="0.25">
      <c r="A58" s="608"/>
      <c r="B58" s="609"/>
      <c r="C58" s="609"/>
      <c r="D58" s="609"/>
      <c r="E58" s="609"/>
      <c r="F58" s="609"/>
      <c r="G58" s="609"/>
      <c r="H58" s="609"/>
      <c r="I58" s="609"/>
      <c r="J58" s="610"/>
    </row>
  </sheetData>
  <sheetProtection formatCells="0" formatColumns="0" formatRows="0" insertRows="0" deleteRows="0" selectLockedCells="1"/>
  <autoFilter ref="A15:R48" xr:uid="{00000000-0001-0000-0600-000000000000}">
    <filterColumn colId="1" showButton="0"/>
  </autoFilter>
  <sortState xmlns:xlrd2="http://schemas.microsoft.com/office/spreadsheetml/2017/richdata2" ref="A16:J46">
    <sortCondition ref="B16:B46"/>
  </sortState>
  <customSheetViews>
    <customSheetView guid="{BF352FCE-C1BE-4B84-9561-6030FEF6A15F}" scale="90" showPageBreaks="1">
      <selection activeCell="D1" sqref="D1:F1"/>
      <pageMargins left="0" right="0" top="0" bottom="0" header="0" footer="0"/>
      <pageSetup scale="90" fitToWidth="0" fitToHeight="0" orientation="landscape" r:id="rId1"/>
      <headerFooter alignWithMargins="0">
        <oddFooter>&amp;Lf. Contractual&amp;RPage &amp;P of &amp;N</oddFooter>
      </headerFooter>
    </customSheetView>
    <customSheetView guid="{D5CEF8EB-A9A7-4458-BF65-8F18E34CBA87}" scale="90" showPageBreaks="1" printArea="1">
      <selection activeCell="G3" sqref="G3"/>
      <pageMargins left="0" right="0" top="0" bottom="0" header="0" footer="0"/>
      <printOptions horizontalCentered="1"/>
      <pageSetup scale="90" fitToHeight="5" orientation="landscape" r:id="rId2"/>
      <headerFooter alignWithMargins="0">
        <oddFooter>&amp;Lf. Contractual&amp;RPage &amp;P of &amp;N</oddFooter>
      </headerFooter>
    </customSheetView>
    <customSheetView guid="{6588CF8C-0BB8-4786-9A46-0A2D10254132}" scale="90" showPageBreaks="1" printArea="1">
      <selection activeCell="A6" sqref="A6:IV6"/>
      <pageMargins left="0" right="0" top="0" bottom="0" header="0" footer="0"/>
      <printOptions horizontalCentered="1"/>
      <pageSetup scale="90" fitToHeight="5" orientation="landscape" r:id="rId3"/>
      <headerFooter alignWithMargins="0">
        <oddFooter>&amp;Lf. Contractual&amp;RPage &amp;P of &amp;N</oddFooter>
      </headerFooter>
    </customSheetView>
    <customSheetView guid="{712CE29F-EFCA-4968-A7C5-599F87319D6A}" scale="90" topLeftCell="A4">
      <selection activeCell="A4" sqref="A4:F4"/>
      <pageMargins left="0" right="0" top="0" bottom="0" header="0" footer="0"/>
      <printOptions horizontalCentered="1"/>
      <pageSetup scale="90" fitToHeight="5" orientation="landscape" r:id="rId4"/>
      <headerFooter alignWithMargins="0">
        <oddFooter>&amp;Lf. Contractual&amp;RPage &amp;P of &amp;N</oddFooter>
      </headerFooter>
    </customSheetView>
    <customSheetView guid="{5BEC5FDE-32D0-42EF-8D2A-06DCBD4F05CC}" scale="90" showPageBreaks="1" printArea="1" topLeftCell="A4">
      <selection activeCell="E6" sqref="E6"/>
      <pageMargins left="0" right="0" top="0" bottom="0" header="0" footer="0"/>
      <printOptions horizontalCentered="1"/>
      <pageSetup scale="90" fitToHeight="5" orientation="landscape" r:id="rId5"/>
      <headerFooter alignWithMargins="0">
        <oddFooter>&amp;Lf. Contractual&amp;RPage &amp;P of &amp;N</oddFooter>
      </headerFooter>
    </customSheetView>
    <customSheetView guid="{D7FF18E2-A72D-4088-BD59-9D74A43C39A8}" scale="90" showPageBreaks="1" printArea="1" topLeftCell="A4">
      <selection activeCell="A18" sqref="A18"/>
      <pageMargins left="0" right="0" top="0" bottom="0" header="0" footer="0"/>
      <printOptions horizontalCentered="1"/>
      <pageSetup scale="90" fitToHeight="5" orientation="landscape" r:id="rId6"/>
      <headerFooter alignWithMargins="0">
        <oddFooter>&amp;Lf. Contractual&amp;RPage &amp;P of &amp;N</oddFooter>
      </headerFooter>
    </customSheetView>
  </customSheetViews>
  <mergeCells count="12">
    <mergeCell ref="F1:J1"/>
    <mergeCell ref="A1:B1"/>
    <mergeCell ref="A2:J2"/>
    <mergeCell ref="A3:J3"/>
    <mergeCell ref="A57:J58"/>
    <mergeCell ref="B15:C15"/>
    <mergeCell ref="B48:C48"/>
    <mergeCell ref="B50:C50"/>
    <mergeCell ref="B51:C51"/>
    <mergeCell ref="B52:C52"/>
    <mergeCell ref="B53:C53"/>
    <mergeCell ref="A55:D55"/>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pageSetUpPr fitToPage="1"/>
  </sheetPr>
  <dimension ref="A1:K47"/>
  <sheetViews>
    <sheetView showGridLines="0" zoomScale="110" zoomScaleNormal="110" workbookViewId="0">
      <selection activeCell="A46" sqref="A46:E47"/>
    </sheetView>
  </sheetViews>
  <sheetFormatPr defaultColWidth="9.140625" defaultRowHeight="12.75" x14ac:dyDescent="0.2"/>
  <cols>
    <col min="1" max="1" width="8" style="4" customWidth="1"/>
    <col min="2" max="2" width="57.42578125" style="4" customWidth="1"/>
    <col min="3" max="3" width="12.42578125" style="71" customWidth="1"/>
    <col min="4" max="4" width="28.28515625" style="77" customWidth="1"/>
    <col min="5" max="5" width="50.85546875" style="11" customWidth="1"/>
    <col min="6" max="16384" width="9.140625" style="4"/>
  </cols>
  <sheetData>
    <row r="1" spans="1:11" s="145" customFormat="1" ht="12.75" customHeight="1" x14ac:dyDescent="0.2">
      <c r="A1" s="612" t="s">
        <v>47</v>
      </c>
      <c r="B1" s="612"/>
      <c r="C1" s="147"/>
      <c r="D1" s="148"/>
      <c r="E1" s="144"/>
      <c r="F1" s="143"/>
      <c r="G1" s="143"/>
      <c r="H1" s="143"/>
    </row>
    <row r="2" spans="1:11" s="10" customFormat="1" ht="18.75" thickBot="1" x14ac:dyDescent="0.25">
      <c r="A2" s="656" t="s">
        <v>42</v>
      </c>
      <c r="B2" s="656"/>
      <c r="C2" s="656"/>
      <c r="D2" s="656"/>
      <c r="E2" s="656"/>
      <c r="F2" s="22"/>
      <c r="G2" s="22"/>
      <c r="H2" s="22"/>
      <c r="I2" s="6"/>
      <c r="J2" s="6"/>
      <c r="K2" s="6"/>
    </row>
    <row r="3" spans="1:11" ht="74.25" customHeight="1" thickBot="1" x14ac:dyDescent="0.25">
      <c r="A3" s="634" t="s">
        <v>322</v>
      </c>
      <c r="B3" s="635"/>
      <c r="C3" s="635"/>
      <c r="D3" s="635"/>
      <c r="E3" s="636"/>
      <c r="F3" s="364"/>
      <c r="G3" s="364"/>
      <c r="H3" s="364"/>
      <c r="I3" s="364"/>
      <c r="J3" s="364"/>
      <c r="K3" s="364"/>
    </row>
    <row r="4" spans="1:11" ht="11.25" customHeight="1" thickBot="1" x14ac:dyDescent="0.25">
      <c r="A4" s="364"/>
      <c r="B4" s="365"/>
      <c r="C4" s="369"/>
      <c r="D4" s="448"/>
      <c r="E4" s="370"/>
      <c r="F4" s="364"/>
      <c r="G4" s="364"/>
      <c r="H4" s="364"/>
      <c r="I4" s="364"/>
      <c r="J4" s="364"/>
      <c r="K4" s="364"/>
    </row>
    <row r="5" spans="1:11" ht="15.75" customHeight="1" thickBot="1" x14ac:dyDescent="0.3">
      <c r="A5" s="657" t="s">
        <v>323</v>
      </c>
      <c r="B5" s="658"/>
      <c r="C5" s="658"/>
      <c r="D5" s="658"/>
      <c r="E5" s="659"/>
      <c r="F5" s="364"/>
      <c r="G5" s="364"/>
      <c r="H5" s="364"/>
      <c r="I5" s="364"/>
      <c r="J5" s="364"/>
      <c r="K5" s="364"/>
    </row>
    <row r="6" spans="1:11" ht="13.5" thickBot="1" x14ac:dyDescent="0.25">
      <c r="A6" s="364"/>
      <c r="B6" s="365"/>
      <c r="C6" s="369"/>
      <c r="D6" s="448"/>
      <c r="E6" s="370"/>
      <c r="F6" s="364"/>
      <c r="G6" s="364"/>
      <c r="H6" s="364"/>
      <c r="I6" s="364"/>
      <c r="J6" s="364"/>
      <c r="K6" s="364"/>
    </row>
    <row r="7" spans="1:11" s="7" customFormat="1" ht="26.25" thickBot="1" x14ac:dyDescent="0.25">
      <c r="A7" s="200" t="s">
        <v>49</v>
      </c>
      <c r="B7" s="279" t="s">
        <v>324</v>
      </c>
      <c r="C7" s="281" t="s">
        <v>325</v>
      </c>
      <c r="D7" s="282" t="s">
        <v>220</v>
      </c>
      <c r="E7" s="235" t="s">
        <v>221</v>
      </c>
    </row>
    <row r="8" spans="1:11" s="7" customFormat="1" ht="15.75" thickBot="1" x14ac:dyDescent="0.25">
      <c r="A8" s="637" t="s">
        <v>16</v>
      </c>
      <c r="B8" s="638"/>
      <c r="C8" s="638"/>
      <c r="D8" s="638"/>
      <c r="E8" s="639"/>
    </row>
    <row r="9" spans="1:11" s="80" customFormat="1" ht="13.5" thickBot="1" x14ac:dyDescent="0.25">
      <c r="A9" s="267">
        <v>3</v>
      </c>
      <c r="B9" s="269" t="s">
        <v>326</v>
      </c>
      <c r="C9" s="256">
        <v>28000</v>
      </c>
      <c r="D9" s="288" t="s">
        <v>327</v>
      </c>
      <c r="E9" s="257" t="s">
        <v>328</v>
      </c>
    </row>
    <row r="10" spans="1:11" s="17" customFormat="1" x14ac:dyDescent="0.2">
      <c r="A10" s="425"/>
      <c r="B10" s="435"/>
      <c r="C10" s="410"/>
      <c r="D10" s="449"/>
      <c r="E10" s="383"/>
      <c r="F10" s="427"/>
      <c r="G10" s="427"/>
      <c r="H10" s="427"/>
      <c r="I10" s="427"/>
      <c r="J10" s="427"/>
      <c r="K10" s="427"/>
    </row>
    <row r="11" spans="1:11" s="17" customFormat="1" x14ac:dyDescent="0.2">
      <c r="A11" s="425"/>
      <c r="B11" s="435"/>
      <c r="C11" s="410"/>
      <c r="D11" s="449"/>
      <c r="E11" s="383"/>
      <c r="F11" s="427"/>
      <c r="G11" s="427"/>
      <c r="H11" s="427"/>
      <c r="I11" s="427"/>
      <c r="J11" s="427"/>
      <c r="K11" s="427"/>
    </row>
    <row r="12" spans="1:11" s="17" customFormat="1" x14ac:dyDescent="0.2">
      <c r="A12" s="425"/>
      <c r="B12" s="435"/>
      <c r="C12" s="410"/>
      <c r="D12" s="449"/>
      <c r="E12" s="383"/>
      <c r="F12" s="427"/>
      <c r="G12" s="427"/>
      <c r="H12" s="427"/>
      <c r="I12" s="427"/>
      <c r="J12" s="427"/>
      <c r="K12" s="427"/>
    </row>
    <row r="13" spans="1:11" s="17" customFormat="1" x14ac:dyDescent="0.2">
      <c r="A13" s="425"/>
      <c r="B13" s="435"/>
      <c r="C13" s="410"/>
      <c r="D13" s="449"/>
      <c r="E13" s="383"/>
      <c r="F13" s="427"/>
      <c r="G13" s="427"/>
      <c r="H13" s="427"/>
      <c r="I13" s="427"/>
      <c r="J13" s="427"/>
      <c r="K13" s="427"/>
    </row>
    <row r="14" spans="1:11" s="17" customFormat="1" ht="13.5" thickBot="1" x14ac:dyDescent="0.25">
      <c r="A14" s="429"/>
      <c r="B14" s="436"/>
      <c r="C14" s="450"/>
      <c r="D14" s="451"/>
      <c r="E14" s="395"/>
      <c r="F14" s="427"/>
      <c r="G14" s="427"/>
      <c r="H14" s="427"/>
      <c r="I14" s="427"/>
      <c r="J14" s="427"/>
      <c r="K14" s="427"/>
    </row>
    <row r="15" spans="1:11" ht="13.5" thickBot="1" x14ac:dyDescent="0.25">
      <c r="A15" s="396"/>
      <c r="B15" s="215" t="s">
        <v>203</v>
      </c>
      <c r="C15" s="420">
        <f>SUM(C10:C14)</f>
        <v>0</v>
      </c>
      <c r="D15" s="452"/>
      <c r="E15" s="400"/>
      <c r="F15" s="364"/>
      <c r="G15" s="364"/>
      <c r="H15" s="364"/>
      <c r="I15" s="364"/>
      <c r="J15" s="364"/>
      <c r="K15" s="364"/>
    </row>
    <row r="16" spans="1:11" s="7" customFormat="1" ht="15.75" thickBot="1" x14ac:dyDescent="0.25">
      <c r="A16" s="641" t="s">
        <v>18</v>
      </c>
      <c r="B16" s="642"/>
      <c r="C16" s="642"/>
      <c r="D16" s="642"/>
      <c r="E16" s="643"/>
    </row>
    <row r="17" spans="1:5" s="17" customFormat="1" x14ac:dyDescent="0.2">
      <c r="A17" s="433"/>
      <c r="B17" s="434"/>
      <c r="C17" s="410"/>
      <c r="D17" s="453"/>
      <c r="E17" s="378"/>
    </row>
    <row r="18" spans="1:5" s="17" customFormat="1" x14ac:dyDescent="0.2">
      <c r="A18" s="425"/>
      <c r="B18" s="435"/>
      <c r="C18" s="412"/>
      <c r="D18" s="449"/>
      <c r="E18" s="383"/>
    </row>
    <row r="19" spans="1:5" s="17" customFormat="1" x14ac:dyDescent="0.2">
      <c r="A19" s="425"/>
      <c r="B19" s="435"/>
      <c r="C19" s="412"/>
      <c r="D19" s="449"/>
      <c r="E19" s="383"/>
    </row>
    <row r="20" spans="1:5" s="17" customFormat="1" x14ac:dyDescent="0.2">
      <c r="A20" s="425"/>
      <c r="B20" s="435"/>
      <c r="C20" s="412"/>
      <c r="D20" s="449"/>
      <c r="E20" s="383"/>
    </row>
    <row r="21" spans="1:5" s="17" customFormat="1" ht="13.5" thickBot="1" x14ac:dyDescent="0.25">
      <c r="A21" s="429"/>
      <c r="B21" s="436"/>
      <c r="C21" s="416"/>
      <c r="D21" s="451"/>
      <c r="E21" s="395"/>
    </row>
    <row r="22" spans="1:5" ht="13.5" thickBot="1" x14ac:dyDescent="0.25">
      <c r="A22" s="396"/>
      <c r="B22" s="215" t="s">
        <v>207</v>
      </c>
      <c r="C22" s="420">
        <f>SUM(C17:C21)</f>
        <v>0</v>
      </c>
      <c r="D22" s="452"/>
      <c r="E22" s="400"/>
    </row>
    <row r="23" spans="1:5" ht="15.75" thickBot="1" x14ac:dyDescent="0.25">
      <c r="A23" s="641" t="s">
        <v>20</v>
      </c>
      <c r="B23" s="642"/>
      <c r="C23" s="642"/>
      <c r="D23" s="642"/>
      <c r="E23" s="643"/>
    </row>
    <row r="24" spans="1:5" x14ac:dyDescent="0.2">
      <c r="A24" s="433"/>
      <c r="B24" s="434"/>
      <c r="C24" s="410"/>
      <c r="D24" s="453"/>
      <c r="E24" s="378"/>
    </row>
    <row r="25" spans="1:5" x14ac:dyDescent="0.2">
      <c r="A25" s="425"/>
      <c r="B25" s="435"/>
      <c r="C25" s="412"/>
      <c r="D25" s="449"/>
      <c r="E25" s="383"/>
    </row>
    <row r="26" spans="1:5" x14ac:dyDescent="0.2">
      <c r="A26" s="425"/>
      <c r="B26" s="435"/>
      <c r="C26" s="412"/>
      <c r="D26" s="449"/>
      <c r="E26" s="383"/>
    </row>
    <row r="27" spans="1:5" x14ac:dyDescent="0.2">
      <c r="A27" s="425"/>
      <c r="B27" s="435"/>
      <c r="C27" s="412"/>
      <c r="D27" s="449"/>
      <c r="E27" s="383"/>
    </row>
    <row r="28" spans="1:5" ht="13.5" thickBot="1" x14ac:dyDescent="0.25">
      <c r="A28" s="429"/>
      <c r="B28" s="436"/>
      <c r="C28" s="416"/>
      <c r="D28" s="451"/>
      <c r="E28" s="395"/>
    </row>
    <row r="29" spans="1:5" ht="15.75" customHeight="1" thickBot="1" x14ac:dyDescent="0.25">
      <c r="A29" s="396"/>
      <c r="B29" s="215" t="s">
        <v>209</v>
      </c>
      <c r="C29" s="420">
        <f>SUM(C24:C28)</f>
        <v>0</v>
      </c>
      <c r="D29" s="452"/>
      <c r="E29" s="400"/>
    </row>
    <row r="30" spans="1:5" ht="15.75" customHeight="1" thickBot="1" x14ac:dyDescent="0.25">
      <c r="A30" s="641" t="s">
        <v>22</v>
      </c>
      <c r="B30" s="642"/>
      <c r="C30" s="642"/>
      <c r="D30" s="642"/>
      <c r="E30" s="643"/>
    </row>
    <row r="31" spans="1:5" ht="15.75" customHeight="1" x14ac:dyDescent="0.2">
      <c r="A31" s="433"/>
      <c r="B31" s="434"/>
      <c r="C31" s="410"/>
      <c r="D31" s="453"/>
      <c r="E31" s="378"/>
    </row>
    <row r="32" spans="1:5" ht="15.75" customHeight="1" x14ac:dyDescent="0.2">
      <c r="A32" s="425"/>
      <c r="B32" s="435"/>
      <c r="C32" s="412"/>
      <c r="D32" s="449"/>
      <c r="E32" s="383"/>
    </row>
    <row r="33" spans="1:5" ht="15.75" customHeight="1" x14ac:dyDescent="0.2">
      <c r="A33" s="425"/>
      <c r="B33" s="435"/>
      <c r="C33" s="412"/>
      <c r="D33" s="449"/>
      <c r="E33" s="383"/>
    </row>
    <row r="34" spans="1:5" ht="15.75" customHeight="1" x14ac:dyDescent="0.2">
      <c r="A34" s="425"/>
      <c r="B34" s="435"/>
      <c r="C34" s="412"/>
      <c r="D34" s="449"/>
      <c r="E34" s="383"/>
    </row>
    <row r="35" spans="1:5" ht="15.75" customHeight="1" thickBot="1" x14ac:dyDescent="0.25">
      <c r="A35" s="429"/>
      <c r="B35" s="436"/>
      <c r="C35" s="416"/>
      <c r="D35" s="451"/>
      <c r="E35" s="395"/>
    </row>
    <row r="36" spans="1:5" ht="15.75" customHeight="1" thickBot="1" x14ac:dyDescent="0.25">
      <c r="A36" s="396"/>
      <c r="B36" s="215" t="s">
        <v>211</v>
      </c>
      <c r="C36" s="420">
        <f>SUM(C31:C35)</f>
        <v>0</v>
      </c>
      <c r="D36" s="452"/>
      <c r="E36" s="400"/>
    </row>
    <row r="37" spans="1:5" s="7" customFormat="1" ht="15.75" customHeight="1" thickBot="1" x14ac:dyDescent="0.25">
      <c r="A37" s="641" t="s">
        <v>24</v>
      </c>
      <c r="B37" s="642"/>
      <c r="C37" s="642"/>
      <c r="D37" s="642"/>
      <c r="E37" s="643"/>
    </row>
    <row r="38" spans="1:5" s="17" customFormat="1" x14ac:dyDescent="0.2">
      <c r="A38" s="433"/>
      <c r="B38" s="434"/>
      <c r="C38" s="410"/>
      <c r="D38" s="453"/>
      <c r="E38" s="378"/>
    </row>
    <row r="39" spans="1:5" s="17" customFormat="1" x14ac:dyDescent="0.2">
      <c r="A39" s="425"/>
      <c r="B39" s="435"/>
      <c r="C39" s="410"/>
      <c r="D39" s="449"/>
      <c r="E39" s="383"/>
    </row>
    <row r="40" spans="1:5" s="17" customFormat="1" x14ac:dyDescent="0.2">
      <c r="A40" s="425"/>
      <c r="B40" s="435"/>
      <c r="C40" s="410"/>
      <c r="D40" s="449"/>
      <c r="E40" s="383"/>
    </row>
    <row r="41" spans="1:5" s="17" customFormat="1" x14ac:dyDescent="0.2">
      <c r="A41" s="425"/>
      <c r="B41" s="435"/>
      <c r="C41" s="410"/>
      <c r="D41" s="449"/>
      <c r="E41" s="383"/>
    </row>
    <row r="42" spans="1:5" s="17" customFormat="1" ht="13.5" thickBot="1" x14ac:dyDescent="0.25">
      <c r="A42" s="429"/>
      <c r="B42" s="436"/>
      <c r="C42" s="450"/>
      <c r="D42" s="451"/>
      <c r="E42" s="395"/>
    </row>
    <row r="43" spans="1:5" ht="13.5" thickBot="1" x14ac:dyDescent="0.25">
      <c r="A43" s="396"/>
      <c r="B43" s="215" t="s">
        <v>213</v>
      </c>
      <c r="C43" s="420">
        <f>SUM(C38:C42)</f>
        <v>0</v>
      </c>
      <c r="D43" s="452"/>
      <c r="E43" s="400"/>
    </row>
    <row r="44" spans="1:5" s="7" customFormat="1" ht="13.5" thickBot="1" x14ac:dyDescent="0.25">
      <c r="A44" s="263"/>
      <c r="B44" s="215" t="s">
        <v>329</v>
      </c>
      <c r="C44" s="199">
        <f>(C15+C22+C29+C36+C43)</f>
        <v>0</v>
      </c>
      <c r="D44" s="217"/>
      <c r="E44" s="203"/>
    </row>
    <row r="45" spans="1:5" ht="13.5" thickBot="1" x14ac:dyDescent="0.25">
      <c r="A45" s="364"/>
      <c r="B45" s="364"/>
      <c r="C45" s="369"/>
      <c r="D45" s="448"/>
      <c r="E45" s="370"/>
    </row>
    <row r="46" spans="1:5" ht="11.25" customHeight="1" x14ac:dyDescent="0.2">
      <c r="A46" s="605" t="s">
        <v>46</v>
      </c>
      <c r="B46" s="606"/>
      <c r="C46" s="606"/>
      <c r="D46" s="606"/>
      <c r="E46" s="607"/>
    </row>
    <row r="47" spans="1:5" ht="11.25" customHeight="1" thickBot="1" x14ac:dyDescent="0.25">
      <c r="A47" s="608"/>
      <c r="B47" s="609"/>
      <c r="C47" s="609"/>
      <c r="D47" s="609"/>
      <c r="E47" s="610"/>
    </row>
  </sheetData>
  <sheetProtection sheet="1" formatCells="0" formatColumns="0" formatRows="0" insertRows="0" deleteRows="0" selectLockedCells="1"/>
  <customSheetViews>
    <customSheetView guid="{BF352FCE-C1BE-4B84-9561-6030FEF6A15F}" scale="90" showPageBreaks="1" fitToPage="1">
      <selection activeCell="A2" sqref="A2:D2"/>
      <pageMargins left="0" right="0" top="0" bottom="0" header="0" footer="0"/>
      <printOptions horizontalCentered="1"/>
      <pageSetup scale="87" orientation="landscape" r:id="rId1"/>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 right="0" top="0" bottom="0" header="0" footer="0"/>
      <printOptions horizontalCentered="1"/>
      <pageSetup scale="84" fitToHeight="2" orientation="landscape" r:id="rId2"/>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 right="0" top="0" bottom="0" header="0" footer="0"/>
      <printOptions horizontalCentered="1"/>
      <pageSetup scale="84" fitToHeight="2" orientation="landscape" r:id="rId3"/>
      <headerFooter alignWithMargins="0">
        <oddFooter>&amp;Lg. Construction&amp;RPage &amp;P of &amp;N</oddFooter>
      </headerFooter>
    </customSheetView>
    <customSheetView guid="{712CE29F-EFCA-4968-A7C5-599F87319D6A}" scale="90" showGridLines="0" fitToPage="1">
      <selection activeCell="A3" sqref="A3:D3"/>
      <pageMargins left="0" right="0" top="0" bottom="0" header="0" footer="0"/>
      <printOptions horizontalCentered="1"/>
      <pageSetup scale="84" fitToHeight="2" orientation="landscape" r:id="rId4"/>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 right="0" top="0" bottom="0" header="0" footer="0"/>
      <printOptions horizontalCentered="1"/>
      <pageSetup scale="84" fitToHeight="2" orientation="landscape" r:id="rId5"/>
      <headerFooter alignWithMargins="0">
        <oddFooter>&amp;Lg. Construction&amp;RPage &amp;P of &amp;N</oddFooter>
      </headerFooter>
    </customSheetView>
    <customSheetView guid="{D7FF18E2-A72D-4088-BD59-9D74A43C39A8}" scale="90" showPageBreaks="1" showGridLines="0" fitToPage="1" printArea="1">
      <selection activeCell="A3" sqref="A3:D3"/>
      <pageMargins left="0" right="0" top="0" bottom="0" header="0" footer="0"/>
      <printOptions horizontalCentered="1"/>
      <pageSetup scale="84" fitToHeight="2" orientation="landscape" r:id="rId6"/>
      <headerFooter alignWithMargins="0">
        <oddFooter>&amp;Lg. Construction&amp;RPage &amp;P of &amp;N</oddFooter>
      </headerFooter>
    </customSheetView>
  </customSheetViews>
  <mergeCells count="10">
    <mergeCell ref="A1:B1"/>
    <mergeCell ref="A2:E2"/>
    <mergeCell ref="A3:E3"/>
    <mergeCell ref="A5:E5"/>
    <mergeCell ref="A46:E47"/>
    <mergeCell ref="A8:E8"/>
    <mergeCell ref="A16:E16"/>
    <mergeCell ref="A37:E37"/>
    <mergeCell ref="A23:E23"/>
    <mergeCell ref="A30:E30"/>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3208"/>
  <sheetViews>
    <sheetView showGridLines="0" topLeftCell="A3149" zoomScaleNormal="100" workbookViewId="0">
      <selection activeCell="C926" sqref="C926"/>
    </sheetView>
  </sheetViews>
  <sheetFormatPr defaultColWidth="9.140625" defaultRowHeight="12.75" x14ac:dyDescent="0.2"/>
  <cols>
    <col min="1" max="1" width="7.7109375" style="4" customWidth="1"/>
    <col min="2" max="2" width="42.28515625" style="4" customWidth="1"/>
    <col min="3" max="3" width="14.140625" style="71" customWidth="1"/>
    <col min="4" max="4" width="36.140625" style="81" customWidth="1"/>
    <col min="5" max="5" width="61.7109375" style="11" customWidth="1"/>
    <col min="6" max="16384" width="9.140625" style="4"/>
  </cols>
  <sheetData>
    <row r="1" spans="1:8" s="145" customFormat="1" ht="12.75" customHeight="1" x14ac:dyDescent="0.2">
      <c r="A1" s="612" t="s">
        <v>47</v>
      </c>
      <c r="B1" s="612"/>
      <c r="C1" s="148"/>
      <c r="D1" s="143"/>
      <c r="E1" s="144"/>
    </row>
    <row r="2" spans="1:8" s="10" customFormat="1" ht="18.75" thickBot="1" x14ac:dyDescent="0.25">
      <c r="A2" s="611" t="s">
        <v>43</v>
      </c>
      <c r="B2" s="611"/>
      <c r="C2" s="611"/>
      <c r="D2" s="611"/>
      <c r="E2" s="611"/>
      <c r="F2" s="6"/>
      <c r="G2" s="6"/>
      <c r="H2" s="6"/>
    </row>
    <row r="3" spans="1:8" ht="75" customHeight="1" thickBot="1" x14ac:dyDescent="0.25">
      <c r="A3" s="660" t="s">
        <v>330</v>
      </c>
      <c r="B3" s="661"/>
      <c r="C3" s="661"/>
      <c r="D3" s="661"/>
      <c r="E3" s="662"/>
      <c r="F3" s="364"/>
      <c r="G3" s="364"/>
      <c r="H3" s="364"/>
    </row>
    <row r="4" spans="1:8" ht="6.75" customHeight="1" thickBot="1" x14ac:dyDescent="0.25">
      <c r="A4" s="364"/>
      <c r="B4" s="365"/>
      <c r="C4" s="369"/>
      <c r="D4" s="454"/>
      <c r="E4" s="370"/>
      <c r="F4" s="364"/>
      <c r="G4" s="364"/>
      <c r="H4" s="364"/>
    </row>
    <row r="5" spans="1:8" s="7" customFormat="1" ht="26.25" thickBot="1" x14ac:dyDescent="0.25">
      <c r="A5" s="233" t="s">
        <v>49</v>
      </c>
      <c r="B5" s="279" t="s">
        <v>331</v>
      </c>
      <c r="C5" s="281" t="s">
        <v>332</v>
      </c>
      <c r="D5" s="282" t="s">
        <v>220</v>
      </c>
      <c r="E5" s="235" t="s">
        <v>221</v>
      </c>
    </row>
    <row r="6" spans="1:8" s="7" customFormat="1" ht="15.75" thickBot="1" x14ac:dyDescent="0.25">
      <c r="A6" s="637" t="s">
        <v>16</v>
      </c>
      <c r="B6" s="638"/>
      <c r="C6" s="638"/>
      <c r="D6" s="638"/>
      <c r="E6" s="639"/>
    </row>
    <row r="7" spans="1:8" ht="13.5" customHeight="1" thickBot="1" x14ac:dyDescent="0.25">
      <c r="A7" s="260">
        <v>5</v>
      </c>
      <c r="B7" s="252" t="s">
        <v>333</v>
      </c>
      <c r="C7" s="256">
        <v>16000</v>
      </c>
      <c r="D7" s="289" t="s">
        <v>334</v>
      </c>
      <c r="E7" s="257" t="s">
        <v>335</v>
      </c>
      <c r="F7" s="364"/>
      <c r="G7" s="364"/>
      <c r="H7" s="364"/>
    </row>
    <row r="8" spans="1:8" x14ac:dyDescent="0.2">
      <c r="A8" s="372"/>
      <c r="B8" s="435"/>
      <c r="C8" s="412"/>
      <c r="D8" s="456"/>
      <c r="E8" s="383"/>
      <c r="F8" s="364"/>
      <c r="G8" s="364"/>
      <c r="H8" s="364"/>
    </row>
    <row r="9" spans="1:8" ht="13.5" thickBot="1" x14ac:dyDescent="0.25">
      <c r="A9" s="390"/>
      <c r="B9" s="436"/>
      <c r="C9" s="416"/>
      <c r="D9" s="457"/>
      <c r="E9" s="395"/>
      <c r="F9" s="364"/>
      <c r="G9" s="364"/>
      <c r="H9" s="364"/>
    </row>
    <row r="10" spans="1:8" ht="13.5" thickBot="1" x14ac:dyDescent="0.25">
      <c r="A10" s="396"/>
      <c r="B10" s="215" t="s">
        <v>203</v>
      </c>
      <c r="C10" s="420">
        <f>SUM(C8:C9)</f>
        <v>0</v>
      </c>
      <c r="D10" s="458"/>
      <c r="E10" s="400"/>
      <c r="F10" s="364"/>
      <c r="G10" s="364"/>
      <c r="H10" s="364"/>
    </row>
    <row r="11" spans="1:8" s="7" customFormat="1" ht="15.75" thickBot="1" x14ac:dyDescent="0.25">
      <c r="A11" s="200"/>
      <c r="B11" s="642" t="s">
        <v>18</v>
      </c>
      <c r="C11" s="642"/>
      <c r="D11" s="642"/>
      <c r="E11" s="643"/>
    </row>
    <row r="12" spans="1:8" x14ac:dyDescent="0.2">
      <c r="A12" s="372"/>
      <c r="B12" s="435"/>
      <c r="C12" s="412"/>
      <c r="D12" s="456"/>
      <c r="E12" s="383"/>
      <c r="F12" s="364"/>
      <c r="G12" s="364"/>
      <c r="H12" s="364"/>
    </row>
    <row r="13" spans="1:8" customFormat="1" x14ac:dyDescent="0.2">
      <c r="A13" s="372">
        <v>4</v>
      </c>
      <c r="B13" s="524" t="s">
        <v>336</v>
      </c>
      <c r="C13" s="412">
        <v>4618.74</v>
      </c>
      <c r="D13" s="456" t="s">
        <v>227</v>
      </c>
      <c r="E13" s="383" t="s">
        <v>337</v>
      </c>
    </row>
    <row r="14" spans="1:8" customFormat="1" x14ac:dyDescent="0.2">
      <c r="A14" s="372">
        <v>4</v>
      </c>
      <c r="B14" s="524" t="s">
        <v>338</v>
      </c>
      <c r="C14" s="412">
        <v>3728</v>
      </c>
      <c r="D14" s="456" t="s">
        <v>227</v>
      </c>
      <c r="E14" s="383" t="s">
        <v>337</v>
      </c>
    </row>
    <row r="15" spans="1:8" customFormat="1" x14ac:dyDescent="0.2">
      <c r="A15" s="372">
        <v>4</v>
      </c>
      <c r="B15" s="524" t="s">
        <v>339</v>
      </c>
      <c r="C15" s="412">
        <v>3606</v>
      </c>
      <c r="D15" s="456" t="s">
        <v>227</v>
      </c>
      <c r="E15" s="383" t="s">
        <v>337</v>
      </c>
    </row>
    <row r="16" spans="1:8" customFormat="1" x14ac:dyDescent="0.2">
      <c r="A16" s="372">
        <v>4</v>
      </c>
      <c r="B16" s="524" t="s">
        <v>340</v>
      </c>
      <c r="C16" s="412">
        <v>7040</v>
      </c>
      <c r="D16" s="456" t="s">
        <v>227</v>
      </c>
      <c r="E16" s="383" t="s">
        <v>337</v>
      </c>
    </row>
    <row r="17" spans="1:5" customFormat="1" x14ac:dyDescent="0.2">
      <c r="A17" s="372">
        <v>4</v>
      </c>
      <c r="B17" s="524" t="s">
        <v>341</v>
      </c>
      <c r="C17" s="412">
        <v>93069</v>
      </c>
      <c r="D17" s="456" t="s">
        <v>227</v>
      </c>
      <c r="E17" s="383" t="s">
        <v>337</v>
      </c>
    </row>
    <row r="18" spans="1:5" customFormat="1" x14ac:dyDescent="0.2">
      <c r="A18" s="372">
        <v>4</v>
      </c>
      <c r="B18" s="524" t="s">
        <v>342</v>
      </c>
      <c r="C18" s="412">
        <v>24240</v>
      </c>
      <c r="D18" s="456" t="s">
        <v>227</v>
      </c>
      <c r="E18" s="383" t="s">
        <v>337</v>
      </c>
    </row>
    <row r="19" spans="1:5" customFormat="1" x14ac:dyDescent="0.2">
      <c r="A19" s="372">
        <v>4</v>
      </c>
      <c r="B19" s="524" t="s">
        <v>343</v>
      </c>
      <c r="C19" s="412">
        <v>2831.64</v>
      </c>
      <c r="D19" s="456" t="s">
        <v>227</v>
      </c>
      <c r="E19" s="383" t="s">
        <v>337</v>
      </c>
    </row>
    <row r="20" spans="1:5" customFormat="1" x14ac:dyDescent="0.2">
      <c r="A20" s="372">
        <v>4</v>
      </c>
      <c r="B20" s="524" t="s">
        <v>344</v>
      </c>
      <c r="C20" s="412">
        <v>2737.35</v>
      </c>
      <c r="D20" s="456" t="s">
        <v>227</v>
      </c>
      <c r="E20" s="383" t="s">
        <v>337</v>
      </c>
    </row>
    <row r="21" spans="1:5" customFormat="1" x14ac:dyDescent="0.2">
      <c r="A21" s="372">
        <v>4</v>
      </c>
      <c r="B21" s="524" t="s">
        <v>345</v>
      </c>
      <c r="C21" s="412">
        <v>5354</v>
      </c>
      <c r="D21" s="456" t="s">
        <v>227</v>
      </c>
      <c r="E21" s="383" t="s">
        <v>337</v>
      </c>
    </row>
    <row r="22" spans="1:5" customFormat="1" x14ac:dyDescent="0.2">
      <c r="A22" s="372">
        <v>4</v>
      </c>
      <c r="B22" s="524" t="s">
        <v>346</v>
      </c>
      <c r="C22" s="412">
        <v>2494</v>
      </c>
      <c r="D22" s="456" t="s">
        <v>227</v>
      </c>
      <c r="E22" s="383" t="s">
        <v>337</v>
      </c>
    </row>
    <row r="23" spans="1:5" customFormat="1" x14ac:dyDescent="0.2">
      <c r="A23" s="372">
        <v>4</v>
      </c>
      <c r="B23" s="524" t="s">
        <v>347</v>
      </c>
      <c r="C23" s="412">
        <v>4842.5</v>
      </c>
      <c r="D23" s="456" t="s">
        <v>227</v>
      </c>
      <c r="E23" s="383" t="s">
        <v>337</v>
      </c>
    </row>
    <row r="24" spans="1:5" customFormat="1" x14ac:dyDescent="0.2">
      <c r="A24" s="372">
        <v>4</v>
      </c>
      <c r="B24" s="524" t="s">
        <v>348</v>
      </c>
      <c r="C24" s="412">
        <v>44235.99</v>
      </c>
      <c r="D24" s="456" t="s">
        <v>227</v>
      </c>
      <c r="E24" s="383" t="s">
        <v>337</v>
      </c>
    </row>
    <row r="25" spans="1:5" customFormat="1" x14ac:dyDescent="0.2">
      <c r="A25" s="372">
        <v>4</v>
      </c>
      <c r="B25" s="524" t="s">
        <v>349</v>
      </c>
      <c r="C25" s="412">
        <v>4558</v>
      </c>
      <c r="D25" s="456" t="s">
        <v>227</v>
      </c>
      <c r="E25" s="383" t="s">
        <v>337</v>
      </c>
    </row>
    <row r="26" spans="1:5" customFormat="1" x14ac:dyDescent="0.2">
      <c r="A26" s="372">
        <v>4</v>
      </c>
      <c r="B26" s="524" t="s">
        <v>350</v>
      </c>
      <c r="C26" s="412">
        <v>2270.31</v>
      </c>
      <c r="D26" s="456" t="s">
        <v>227</v>
      </c>
      <c r="E26" s="383" t="s">
        <v>337</v>
      </c>
    </row>
    <row r="27" spans="1:5" customFormat="1" x14ac:dyDescent="0.2">
      <c r="A27" s="372">
        <v>4</v>
      </c>
      <c r="B27" s="524" t="s">
        <v>351</v>
      </c>
      <c r="C27" s="412">
        <v>4530</v>
      </c>
      <c r="D27" s="456" t="s">
        <v>227</v>
      </c>
      <c r="E27" s="383" t="s">
        <v>337</v>
      </c>
    </row>
    <row r="28" spans="1:5" customFormat="1" x14ac:dyDescent="0.2">
      <c r="A28" s="372">
        <v>4</v>
      </c>
      <c r="B28" s="524" t="s">
        <v>352</v>
      </c>
      <c r="C28" s="412">
        <v>4410</v>
      </c>
      <c r="D28" s="456" t="s">
        <v>227</v>
      </c>
      <c r="E28" s="383" t="s">
        <v>337</v>
      </c>
    </row>
    <row r="29" spans="1:5" customFormat="1" x14ac:dyDescent="0.2">
      <c r="A29" s="372">
        <v>4</v>
      </c>
      <c r="B29" s="524" t="s">
        <v>353</v>
      </c>
      <c r="C29" s="412">
        <v>2063.4299999999998</v>
      </c>
      <c r="D29" s="456" t="s">
        <v>227</v>
      </c>
      <c r="E29" s="383" t="s">
        <v>337</v>
      </c>
    </row>
    <row r="30" spans="1:5" customFormat="1" x14ac:dyDescent="0.2">
      <c r="A30" s="372">
        <v>4</v>
      </c>
      <c r="B30" s="524" t="s">
        <v>354</v>
      </c>
      <c r="C30" s="412">
        <v>4112</v>
      </c>
      <c r="D30" s="456" t="s">
        <v>227</v>
      </c>
      <c r="E30" s="383" t="s">
        <v>337</v>
      </c>
    </row>
    <row r="31" spans="1:5" customFormat="1" x14ac:dyDescent="0.2">
      <c r="A31" s="372">
        <v>4</v>
      </c>
      <c r="B31" s="524" t="s">
        <v>355</v>
      </c>
      <c r="C31" s="412">
        <v>4026.96</v>
      </c>
      <c r="D31" s="456" t="s">
        <v>227</v>
      </c>
      <c r="E31" s="383" t="s">
        <v>337</v>
      </c>
    </row>
    <row r="32" spans="1:5" customFormat="1" x14ac:dyDescent="0.2">
      <c r="A32" s="372">
        <v>4</v>
      </c>
      <c r="B32" s="524" t="s">
        <v>356</v>
      </c>
      <c r="C32" s="412">
        <v>1601</v>
      </c>
      <c r="D32" s="456" t="s">
        <v>227</v>
      </c>
      <c r="E32" s="383" t="s">
        <v>337</v>
      </c>
    </row>
    <row r="33" spans="1:5" customFormat="1" x14ac:dyDescent="0.2">
      <c r="A33" s="372">
        <v>4</v>
      </c>
      <c r="B33" s="524" t="s">
        <v>357</v>
      </c>
      <c r="C33" s="412">
        <v>4395</v>
      </c>
      <c r="D33" s="456" t="s">
        <v>227</v>
      </c>
      <c r="E33" s="383" t="s">
        <v>337</v>
      </c>
    </row>
    <row r="34" spans="1:5" customFormat="1" x14ac:dyDescent="0.2">
      <c r="A34" s="372">
        <v>4</v>
      </c>
      <c r="B34" s="524" t="s">
        <v>358</v>
      </c>
      <c r="C34" s="412">
        <v>951.56</v>
      </c>
      <c r="D34" s="456" t="s">
        <v>227</v>
      </c>
      <c r="E34" s="383" t="s">
        <v>337</v>
      </c>
    </row>
    <row r="35" spans="1:5" customFormat="1" x14ac:dyDescent="0.2">
      <c r="A35" s="372">
        <v>4</v>
      </c>
      <c r="B35" s="524" t="s">
        <v>359</v>
      </c>
      <c r="C35" s="412">
        <v>11336</v>
      </c>
      <c r="D35" s="456" t="s">
        <v>227</v>
      </c>
      <c r="E35" s="383" t="s">
        <v>337</v>
      </c>
    </row>
    <row r="36" spans="1:5" customFormat="1" x14ac:dyDescent="0.2">
      <c r="A36" s="372">
        <v>4</v>
      </c>
      <c r="B36" s="524" t="s">
        <v>360</v>
      </c>
      <c r="C36" s="412">
        <v>757.26</v>
      </c>
      <c r="D36" s="456" t="s">
        <v>227</v>
      </c>
      <c r="E36" s="383" t="s">
        <v>337</v>
      </c>
    </row>
    <row r="37" spans="1:5" customFormat="1" x14ac:dyDescent="0.2">
      <c r="A37" s="372">
        <v>4</v>
      </c>
      <c r="B37" s="524" t="s">
        <v>361</v>
      </c>
      <c r="C37" s="412">
        <v>705</v>
      </c>
      <c r="D37" s="456" t="s">
        <v>227</v>
      </c>
      <c r="E37" s="383" t="s">
        <v>337</v>
      </c>
    </row>
    <row r="38" spans="1:5" customFormat="1" x14ac:dyDescent="0.2">
      <c r="A38" s="372">
        <v>4</v>
      </c>
      <c r="B38" s="524" t="s">
        <v>362</v>
      </c>
      <c r="C38" s="412">
        <v>9212</v>
      </c>
      <c r="D38" s="456" t="s">
        <v>227</v>
      </c>
      <c r="E38" s="383" t="s">
        <v>337</v>
      </c>
    </row>
    <row r="39" spans="1:5" customFormat="1" x14ac:dyDescent="0.2">
      <c r="A39" s="372">
        <v>4</v>
      </c>
      <c r="B39" s="524" t="s">
        <v>363</v>
      </c>
      <c r="C39" s="412">
        <v>1734</v>
      </c>
      <c r="D39" s="456" t="s">
        <v>227</v>
      </c>
      <c r="E39" s="383" t="s">
        <v>337</v>
      </c>
    </row>
    <row r="40" spans="1:5" customFormat="1" x14ac:dyDescent="0.2">
      <c r="A40" s="372">
        <v>4</v>
      </c>
      <c r="B40" s="524" t="s">
        <v>364</v>
      </c>
      <c r="C40" s="412">
        <v>6226</v>
      </c>
      <c r="D40" s="456" t="s">
        <v>227</v>
      </c>
      <c r="E40" s="383" t="s">
        <v>337</v>
      </c>
    </row>
    <row r="41" spans="1:5" customFormat="1" x14ac:dyDescent="0.2">
      <c r="A41" s="372">
        <v>4</v>
      </c>
      <c r="B41" s="524" t="s">
        <v>365</v>
      </c>
      <c r="C41" s="412">
        <v>2232</v>
      </c>
      <c r="D41" s="456" t="s">
        <v>227</v>
      </c>
      <c r="E41" s="383" t="s">
        <v>337</v>
      </c>
    </row>
    <row r="42" spans="1:5" customFormat="1" x14ac:dyDescent="0.2">
      <c r="A42" s="372">
        <v>4</v>
      </c>
      <c r="B42" s="524" t="s">
        <v>366</v>
      </c>
      <c r="C42" s="412">
        <v>3773</v>
      </c>
      <c r="D42" s="456" t="s">
        <v>227</v>
      </c>
      <c r="E42" s="383" t="s">
        <v>337</v>
      </c>
    </row>
    <row r="43" spans="1:5" customFormat="1" x14ac:dyDescent="0.2">
      <c r="A43" s="372">
        <v>4</v>
      </c>
      <c r="B43" s="524" t="s">
        <v>367</v>
      </c>
      <c r="C43" s="412">
        <v>531.98</v>
      </c>
      <c r="D43" s="456" t="s">
        <v>227</v>
      </c>
      <c r="E43" s="383" t="s">
        <v>337</v>
      </c>
    </row>
    <row r="44" spans="1:5" customFormat="1" x14ac:dyDescent="0.2">
      <c r="A44" s="372">
        <v>4</v>
      </c>
      <c r="B44" s="524" t="s">
        <v>368</v>
      </c>
      <c r="C44" s="412">
        <v>4890</v>
      </c>
      <c r="D44" s="456" t="s">
        <v>227</v>
      </c>
      <c r="E44" s="383" t="s">
        <v>337</v>
      </c>
    </row>
    <row r="45" spans="1:5" customFormat="1" x14ac:dyDescent="0.2">
      <c r="A45" s="372">
        <v>4</v>
      </c>
      <c r="B45" s="524" t="s">
        <v>369</v>
      </c>
      <c r="C45" s="412">
        <v>7275</v>
      </c>
      <c r="D45" s="456" t="s">
        <v>227</v>
      </c>
      <c r="E45" s="383" t="s">
        <v>337</v>
      </c>
    </row>
    <row r="46" spans="1:5" customFormat="1" x14ac:dyDescent="0.2">
      <c r="A46" s="372">
        <v>4</v>
      </c>
      <c r="B46" s="524" t="s">
        <v>370</v>
      </c>
      <c r="C46" s="412">
        <v>6253</v>
      </c>
      <c r="D46" s="456" t="s">
        <v>227</v>
      </c>
      <c r="E46" s="383" t="s">
        <v>337</v>
      </c>
    </row>
    <row r="47" spans="1:5" customFormat="1" x14ac:dyDescent="0.2">
      <c r="A47" s="372">
        <v>4</v>
      </c>
      <c r="B47" s="524" t="s">
        <v>371</v>
      </c>
      <c r="C47" s="412">
        <v>940</v>
      </c>
      <c r="D47" s="456" t="s">
        <v>227</v>
      </c>
      <c r="E47" s="383" t="s">
        <v>337</v>
      </c>
    </row>
    <row r="48" spans="1:5" customFormat="1" x14ac:dyDescent="0.2">
      <c r="A48" s="372">
        <v>4</v>
      </c>
      <c r="B48" s="524" t="s">
        <v>372</v>
      </c>
      <c r="C48" s="412">
        <v>469.73</v>
      </c>
      <c r="D48" s="456" t="s">
        <v>227</v>
      </c>
      <c r="E48" s="383" t="s">
        <v>337</v>
      </c>
    </row>
    <row r="49" spans="1:5" customFormat="1" x14ac:dyDescent="0.2">
      <c r="A49" s="372">
        <v>4</v>
      </c>
      <c r="B49" s="524" t="s">
        <v>373</v>
      </c>
      <c r="C49" s="412">
        <v>9280</v>
      </c>
      <c r="D49" s="456" t="s">
        <v>227</v>
      </c>
      <c r="E49" s="383" t="s">
        <v>337</v>
      </c>
    </row>
    <row r="50" spans="1:5" customFormat="1" x14ac:dyDescent="0.2">
      <c r="A50" s="372">
        <v>4</v>
      </c>
      <c r="B50" s="524" t="s">
        <v>374</v>
      </c>
      <c r="C50" s="412">
        <v>900</v>
      </c>
      <c r="D50" s="456" t="s">
        <v>227</v>
      </c>
      <c r="E50" s="383" t="s">
        <v>337</v>
      </c>
    </row>
    <row r="51" spans="1:5" customFormat="1" x14ac:dyDescent="0.2">
      <c r="A51" s="372">
        <v>4</v>
      </c>
      <c r="B51" s="524" t="s">
        <v>375</v>
      </c>
      <c r="C51" s="412">
        <v>850</v>
      </c>
      <c r="D51" s="456" t="s">
        <v>227</v>
      </c>
      <c r="E51" s="383" t="s">
        <v>337</v>
      </c>
    </row>
    <row r="52" spans="1:5" customFormat="1" x14ac:dyDescent="0.2">
      <c r="A52" s="372">
        <v>4</v>
      </c>
      <c r="B52" s="524" t="s">
        <v>376</v>
      </c>
      <c r="C52" s="412">
        <v>1679.96</v>
      </c>
      <c r="D52" s="456" t="s">
        <v>227</v>
      </c>
      <c r="E52" s="383" t="s">
        <v>337</v>
      </c>
    </row>
    <row r="53" spans="1:5" customFormat="1" x14ac:dyDescent="0.2">
      <c r="A53" s="372">
        <v>4</v>
      </c>
      <c r="B53" s="524" t="s">
        <v>377</v>
      </c>
      <c r="C53" s="412">
        <v>4257</v>
      </c>
      <c r="D53" s="456" t="s">
        <v>227</v>
      </c>
      <c r="E53" s="383" t="s">
        <v>337</v>
      </c>
    </row>
    <row r="54" spans="1:5" customFormat="1" x14ac:dyDescent="0.2">
      <c r="A54" s="372">
        <v>4</v>
      </c>
      <c r="B54" s="524" t="s">
        <v>378</v>
      </c>
      <c r="C54" s="412">
        <v>8625.4599999999991</v>
      </c>
      <c r="D54" s="456" t="s">
        <v>227</v>
      </c>
      <c r="E54" s="383" t="s">
        <v>337</v>
      </c>
    </row>
    <row r="55" spans="1:5" customFormat="1" x14ac:dyDescent="0.2">
      <c r="A55" s="372">
        <v>4</v>
      </c>
      <c r="B55" s="524" t="s">
        <v>379</v>
      </c>
      <c r="C55" s="412">
        <v>361</v>
      </c>
      <c r="D55" s="456" t="s">
        <v>227</v>
      </c>
      <c r="E55" s="383" t="s">
        <v>337</v>
      </c>
    </row>
    <row r="56" spans="1:5" customFormat="1" x14ac:dyDescent="0.2">
      <c r="A56" s="372">
        <v>4</v>
      </c>
      <c r="B56" s="524" t="s">
        <v>380</v>
      </c>
      <c r="C56" s="412">
        <v>695.2</v>
      </c>
      <c r="D56" s="456" t="s">
        <v>227</v>
      </c>
      <c r="E56" s="383" t="s">
        <v>337</v>
      </c>
    </row>
    <row r="57" spans="1:5" customFormat="1" x14ac:dyDescent="0.2">
      <c r="A57" s="372">
        <v>4</v>
      </c>
      <c r="B57" s="524" t="s">
        <v>381</v>
      </c>
      <c r="C57" s="412">
        <v>2387</v>
      </c>
      <c r="D57" s="456" t="s">
        <v>227</v>
      </c>
      <c r="E57" s="383" t="s">
        <v>337</v>
      </c>
    </row>
    <row r="58" spans="1:5" customFormat="1" x14ac:dyDescent="0.2">
      <c r="A58" s="372">
        <v>4</v>
      </c>
      <c r="B58" s="524" t="s">
        <v>382</v>
      </c>
      <c r="C58" s="412">
        <v>320.77999999999997</v>
      </c>
      <c r="D58" s="456" t="s">
        <v>227</v>
      </c>
      <c r="E58" s="383" t="s">
        <v>337</v>
      </c>
    </row>
    <row r="59" spans="1:5" customFormat="1" x14ac:dyDescent="0.2">
      <c r="A59" s="372">
        <v>4</v>
      </c>
      <c r="B59" s="524" t="s">
        <v>383</v>
      </c>
      <c r="C59" s="412">
        <v>320</v>
      </c>
      <c r="D59" s="456" t="s">
        <v>227</v>
      </c>
      <c r="E59" s="383" t="s">
        <v>337</v>
      </c>
    </row>
    <row r="60" spans="1:5" customFormat="1" x14ac:dyDescent="0.2">
      <c r="A60" s="372">
        <v>4</v>
      </c>
      <c r="B60" s="524" t="s">
        <v>384</v>
      </c>
      <c r="C60" s="412">
        <v>9145</v>
      </c>
      <c r="D60" s="456" t="s">
        <v>227</v>
      </c>
      <c r="E60" s="383" t="s">
        <v>337</v>
      </c>
    </row>
    <row r="61" spans="1:5" customFormat="1" x14ac:dyDescent="0.2">
      <c r="A61" s="372">
        <v>4</v>
      </c>
      <c r="B61" s="524" t="s">
        <v>385</v>
      </c>
      <c r="C61" s="412">
        <v>584</v>
      </c>
      <c r="D61" s="456" t="s">
        <v>227</v>
      </c>
      <c r="E61" s="383" t="s">
        <v>337</v>
      </c>
    </row>
    <row r="62" spans="1:5" customFormat="1" x14ac:dyDescent="0.2">
      <c r="A62" s="372">
        <v>4</v>
      </c>
      <c r="B62" s="524" t="s">
        <v>386</v>
      </c>
      <c r="C62" s="412">
        <v>538</v>
      </c>
      <c r="D62" s="456" t="s">
        <v>227</v>
      </c>
      <c r="E62" s="383" t="s">
        <v>337</v>
      </c>
    </row>
    <row r="63" spans="1:5" customFormat="1" x14ac:dyDescent="0.2">
      <c r="A63" s="372">
        <v>4</v>
      </c>
      <c r="B63" s="524" t="s">
        <v>387</v>
      </c>
      <c r="C63" s="412">
        <v>4080</v>
      </c>
      <c r="D63" s="456" t="s">
        <v>227</v>
      </c>
      <c r="E63" s="383" t="s">
        <v>337</v>
      </c>
    </row>
    <row r="64" spans="1:5" customFormat="1" x14ac:dyDescent="0.2">
      <c r="A64" s="372">
        <v>4</v>
      </c>
      <c r="B64" s="524" t="s">
        <v>388</v>
      </c>
      <c r="C64" s="412">
        <v>500.04</v>
      </c>
      <c r="D64" s="456" t="s">
        <v>227</v>
      </c>
      <c r="E64" s="383" t="s">
        <v>337</v>
      </c>
    </row>
    <row r="65" spans="1:5" customFormat="1" x14ac:dyDescent="0.2">
      <c r="A65" s="372">
        <v>4</v>
      </c>
      <c r="B65" s="524" t="s">
        <v>389</v>
      </c>
      <c r="C65" s="412">
        <v>2410</v>
      </c>
      <c r="D65" s="456" t="s">
        <v>227</v>
      </c>
      <c r="E65" s="383" t="s">
        <v>337</v>
      </c>
    </row>
    <row r="66" spans="1:5" customFormat="1" x14ac:dyDescent="0.2">
      <c r="A66" s="372">
        <v>4</v>
      </c>
      <c r="B66" s="524" t="s">
        <v>390</v>
      </c>
      <c r="C66" s="412">
        <v>235.8</v>
      </c>
      <c r="D66" s="456" t="s">
        <v>227</v>
      </c>
      <c r="E66" s="383" t="s">
        <v>337</v>
      </c>
    </row>
    <row r="67" spans="1:5" customFormat="1" x14ac:dyDescent="0.2">
      <c r="A67" s="372">
        <v>4</v>
      </c>
      <c r="B67" s="524" t="s">
        <v>391</v>
      </c>
      <c r="C67" s="412">
        <v>466</v>
      </c>
      <c r="D67" s="456" t="s">
        <v>227</v>
      </c>
      <c r="E67" s="383" t="s">
        <v>337</v>
      </c>
    </row>
    <row r="68" spans="1:5" customFormat="1" x14ac:dyDescent="0.2">
      <c r="A68" s="372">
        <v>4</v>
      </c>
      <c r="B68" s="524" t="s">
        <v>392</v>
      </c>
      <c r="C68" s="412">
        <v>5336</v>
      </c>
      <c r="D68" s="456" t="s">
        <v>227</v>
      </c>
      <c r="E68" s="383" t="s">
        <v>337</v>
      </c>
    </row>
    <row r="69" spans="1:5" customFormat="1" x14ac:dyDescent="0.2">
      <c r="A69" s="372">
        <v>4</v>
      </c>
      <c r="B69" s="524" t="s">
        <v>393</v>
      </c>
      <c r="C69" s="412">
        <v>1835.12</v>
      </c>
      <c r="D69" s="456" t="s">
        <v>227</v>
      </c>
      <c r="E69" s="383" t="s">
        <v>337</v>
      </c>
    </row>
    <row r="70" spans="1:5" customFormat="1" x14ac:dyDescent="0.2">
      <c r="A70" s="372">
        <v>4</v>
      </c>
      <c r="B70" s="524" t="s">
        <v>394</v>
      </c>
      <c r="C70" s="412">
        <v>399.42</v>
      </c>
      <c r="D70" s="456" t="s">
        <v>227</v>
      </c>
      <c r="E70" s="383" t="s">
        <v>337</v>
      </c>
    </row>
    <row r="71" spans="1:5" customFormat="1" x14ac:dyDescent="0.2">
      <c r="A71" s="372">
        <v>4</v>
      </c>
      <c r="B71" s="524" t="s">
        <v>395</v>
      </c>
      <c r="C71" s="412">
        <v>2090</v>
      </c>
      <c r="D71" s="456" t="s">
        <v>227</v>
      </c>
      <c r="E71" s="383" t="s">
        <v>337</v>
      </c>
    </row>
    <row r="72" spans="1:5" customFormat="1" x14ac:dyDescent="0.2">
      <c r="A72" s="372">
        <v>4</v>
      </c>
      <c r="B72" s="524" t="s">
        <v>396</v>
      </c>
      <c r="C72" s="412">
        <v>2079</v>
      </c>
      <c r="D72" s="456" t="s">
        <v>227</v>
      </c>
      <c r="E72" s="383" t="s">
        <v>337</v>
      </c>
    </row>
    <row r="73" spans="1:5" customFormat="1" x14ac:dyDescent="0.2">
      <c r="A73" s="372">
        <v>4</v>
      </c>
      <c r="B73" s="524" t="s">
        <v>397</v>
      </c>
      <c r="C73" s="412">
        <v>180.47</v>
      </c>
      <c r="D73" s="456" t="s">
        <v>227</v>
      </c>
      <c r="E73" s="383" t="s">
        <v>337</v>
      </c>
    </row>
    <row r="74" spans="1:5" customFormat="1" x14ac:dyDescent="0.2">
      <c r="A74" s="372">
        <v>4</v>
      </c>
      <c r="B74" s="524" t="s">
        <v>398</v>
      </c>
      <c r="C74" s="412">
        <v>168.85</v>
      </c>
      <c r="D74" s="456" t="s">
        <v>227</v>
      </c>
      <c r="E74" s="383" t="s">
        <v>337</v>
      </c>
    </row>
    <row r="75" spans="1:5" customFormat="1" x14ac:dyDescent="0.2">
      <c r="A75" s="372">
        <v>4</v>
      </c>
      <c r="B75" s="524" t="s">
        <v>399</v>
      </c>
      <c r="C75" s="412">
        <v>1050</v>
      </c>
      <c r="D75" s="456" t="s">
        <v>227</v>
      </c>
      <c r="E75" s="383" t="s">
        <v>337</v>
      </c>
    </row>
    <row r="76" spans="1:5" customFormat="1" x14ac:dyDescent="0.2">
      <c r="A76" s="372">
        <v>4</v>
      </c>
      <c r="B76" s="524" t="s">
        <v>400</v>
      </c>
      <c r="C76" s="412">
        <v>147.35</v>
      </c>
      <c r="D76" s="456" t="s">
        <v>227</v>
      </c>
      <c r="E76" s="383" t="s">
        <v>337</v>
      </c>
    </row>
    <row r="77" spans="1:5" customFormat="1" x14ac:dyDescent="0.2">
      <c r="A77" s="372">
        <v>4</v>
      </c>
      <c r="B77" s="524" t="s">
        <v>401</v>
      </c>
      <c r="C77" s="412">
        <v>143.84</v>
      </c>
      <c r="D77" s="456" t="s">
        <v>227</v>
      </c>
      <c r="E77" s="383" t="s">
        <v>337</v>
      </c>
    </row>
    <row r="78" spans="1:5" customFormat="1" x14ac:dyDescent="0.2">
      <c r="A78" s="372">
        <v>4</v>
      </c>
      <c r="B78" s="524" t="s">
        <v>402</v>
      </c>
      <c r="C78" s="412">
        <v>141</v>
      </c>
      <c r="D78" s="456" t="s">
        <v>227</v>
      </c>
      <c r="E78" s="383" t="s">
        <v>337</v>
      </c>
    </row>
    <row r="79" spans="1:5" customFormat="1" x14ac:dyDescent="0.2">
      <c r="A79" s="372">
        <v>4</v>
      </c>
      <c r="B79" s="524" t="s">
        <v>403</v>
      </c>
      <c r="C79" s="412">
        <v>276</v>
      </c>
      <c r="D79" s="456" t="s">
        <v>227</v>
      </c>
      <c r="E79" s="383" t="s">
        <v>337</v>
      </c>
    </row>
    <row r="80" spans="1:5" customFormat="1" x14ac:dyDescent="0.2">
      <c r="A80" s="372">
        <v>4</v>
      </c>
      <c r="B80" s="524" t="s">
        <v>404</v>
      </c>
      <c r="C80" s="412">
        <v>137.97999999999999</v>
      </c>
      <c r="D80" s="456" t="s">
        <v>227</v>
      </c>
      <c r="E80" s="383" t="s">
        <v>337</v>
      </c>
    </row>
    <row r="81" spans="1:5" customFormat="1" x14ac:dyDescent="0.2">
      <c r="A81" s="372">
        <v>4</v>
      </c>
      <c r="B81" s="524" t="s">
        <v>405</v>
      </c>
      <c r="C81" s="412">
        <v>882</v>
      </c>
      <c r="D81" s="456" t="s">
        <v>227</v>
      </c>
      <c r="E81" s="383" t="s">
        <v>337</v>
      </c>
    </row>
    <row r="82" spans="1:5" customFormat="1" x14ac:dyDescent="0.2">
      <c r="A82" s="372">
        <v>4</v>
      </c>
      <c r="B82" s="524" t="s">
        <v>406</v>
      </c>
      <c r="C82" s="412">
        <v>1375</v>
      </c>
      <c r="D82" s="456" t="s">
        <v>227</v>
      </c>
      <c r="E82" s="383" t="s">
        <v>337</v>
      </c>
    </row>
    <row r="83" spans="1:5" customFormat="1" x14ac:dyDescent="0.2">
      <c r="A83" s="372">
        <v>4</v>
      </c>
      <c r="B83" s="524" t="s">
        <v>407</v>
      </c>
      <c r="C83" s="412">
        <v>120</v>
      </c>
      <c r="D83" s="456" t="s">
        <v>227</v>
      </c>
      <c r="E83" s="383" t="s">
        <v>337</v>
      </c>
    </row>
    <row r="84" spans="1:5" customFormat="1" x14ac:dyDescent="0.2">
      <c r="A84" s="372">
        <v>4</v>
      </c>
      <c r="B84" s="524" t="s">
        <v>408</v>
      </c>
      <c r="C84" s="412">
        <v>234</v>
      </c>
      <c r="D84" s="456" t="s">
        <v>227</v>
      </c>
      <c r="E84" s="383" t="s">
        <v>337</v>
      </c>
    </row>
    <row r="85" spans="1:5" customFormat="1" x14ac:dyDescent="0.2">
      <c r="A85" s="372">
        <v>4</v>
      </c>
      <c r="B85" s="524" t="s">
        <v>409</v>
      </c>
      <c r="C85" s="412">
        <v>330</v>
      </c>
      <c r="D85" s="456" t="s">
        <v>227</v>
      </c>
      <c r="E85" s="383" t="s">
        <v>337</v>
      </c>
    </row>
    <row r="86" spans="1:5" customFormat="1" x14ac:dyDescent="0.2">
      <c r="A86" s="372">
        <v>4</v>
      </c>
      <c r="B86" s="524" t="s">
        <v>410</v>
      </c>
      <c r="C86" s="412">
        <v>214.94</v>
      </c>
      <c r="D86" s="456" t="s">
        <v>227</v>
      </c>
      <c r="E86" s="383" t="s">
        <v>337</v>
      </c>
    </row>
    <row r="87" spans="1:5" customFormat="1" x14ac:dyDescent="0.2">
      <c r="A87" s="372">
        <v>4</v>
      </c>
      <c r="B87" s="524" t="s">
        <v>411</v>
      </c>
      <c r="C87" s="412">
        <v>204</v>
      </c>
      <c r="D87" s="456" t="s">
        <v>227</v>
      </c>
      <c r="E87" s="383" t="s">
        <v>337</v>
      </c>
    </row>
    <row r="88" spans="1:5" customFormat="1" x14ac:dyDescent="0.2">
      <c r="A88" s="372">
        <v>4</v>
      </c>
      <c r="B88" s="524" t="s">
        <v>412</v>
      </c>
      <c r="C88" s="412">
        <v>380</v>
      </c>
      <c r="D88" s="456" t="s">
        <v>227</v>
      </c>
      <c r="E88" s="383" t="s">
        <v>337</v>
      </c>
    </row>
    <row r="89" spans="1:5" customFormat="1" x14ac:dyDescent="0.2">
      <c r="A89" s="372">
        <v>4</v>
      </c>
      <c r="B89" s="524" t="s">
        <v>413</v>
      </c>
      <c r="C89" s="412">
        <v>93</v>
      </c>
      <c r="D89" s="456" t="s">
        <v>227</v>
      </c>
      <c r="E89" s="383" t="s">
        <v>337</v>
      </c>
    </row>
    <row r="90" spans="1:5" customFormat="1" x14ac:dyDescent="0.2">
      <c r="A90" s="372">
        <v>4</v>
      </c>
      <c r="B90" s="524" t="s">
        <v>414</v>
      </c>
      <c r="C90" s="412">
        <v>89</v>
      </c>
      <c r="D90" s="456" t="s">
        <v>227</v>
      </c>
      <c r="E90" s="383" t="s">
        <v>337</v>
      </c>
    </row>
    <row r="91" spans="1:5" customFormat="1" x14ac:dyDescent="0.2">
      <c r="A91" s="372">
        <v>4</v>
      </c>
      <c r="B91" s="524" t="s">
        <v>415</v>
      </c>
      <c r="C91" s="412">
        <v>240.18</v>
      </c>
      <c r="D91" s="456" t="s">
        <v>227</v>
      </c>
      <c r="E91" s="383" t="s">
        <v>337</v>
      </c>
    </row>
    <row r="92" spans="1:5" customFormat="1" x14ac:dyDescent="0.2">
      <c r="A92" s="372">
        <v>4</v>
      </c>
      <c r="B92" s="524" t="s">
        <v>416</v>
      </c>
      <c r="C92" s="412">
        <v>1800</v>
      </c>
      <c r="D92" s="456" t="s">
        <v>227</v>
      </c>
      <c r="E92" s="383" t="s">
        <v>337</v>
      </c>
    </row>
    <row r="93" spans="1:5" customFormat="1" x14ac:dyDescent="0.2">
      <c r="A93" s="372">
        <v>4</v>
      </c>
      <c r="B93" s="524" t="s">
        <v>417</v>
      </c>
      <c r="C93" s="412">
        <v>1125</v>
      </c>
      <c r="D93" s="456" t="s">
        <v>227</v>
      </c>
      <c r="E93" s="383" t="s">
        <v>337</v>
      </c>
    </row>
    <row r="94" spans="1:5" customFormat="1" x14ac:dyDescent="0.2">
      <c r="A94" s="372">
        <v>4</v>
      </c>
      <c r="B94" s="524" t="s">
        <v>418</v>
      </c>
      <c r="C94" s="412">
        <v>1585.98</v>
      </c>
      <c r="D94" s="456" t="s">
        <v>227</v>
      </c>
      <c r="E94" s="383" t="s">
        <v>337</v>
      </c>
    </row>
    <row r="95" spans="1:5" customFormat="1" x14ac:dyDescent="0.2">
      <c r="A95" s="372">
        <v>4</v>
      </c>
      <c r="B95" s="524" t="s">
        <v>419</v>
      </c>
      <c r="C95" s="412">
        <v>72.08</v>
      </c>
      <c r="D95" s="456" t="s">
        <v>227</v>
      </c>
      <c r="E95" s="383" t="s">
        <v>337</v>
      </c>
    </row>
    <row r="96" spans="1:5" customFormat="1" x14ac:dyDescent="0.2">
      <c r="A96" s="372">
        <v>4</v>
      </c>
      <c r="B96" s="524" t="s">
        <v>420</v>
      </c>
      <c r="C96" s="412">
        <v>629.91</v>
      </c>
      <c r="D96" s="456" t="s">
        <v>227</v>
      </c>
      <c r="E96" s="383" t="s">
        <v>337</v>
      </c>
    </row>
    <row r="97" spans="1:5" customFormat="1" x14ac:dyDescent="0.2">
      <c r="A97" s="372">
        <v>4</v>
      </c>
      <c r="B97" s="524" t="s">
        <v>421</v>
      </c>
      <c r="C97" s="412">
        <v>139.9</v>
      </c>
      <c r="D97" s="456" t="s">
        <v>227</v>
      </c>
      <c r="E97" s="383" t="s">
        <v>337</v>
      </c>
    </row>
    <row r="98" spans="1:5" customFormat="1" x14ac:dyDescent="0.2">
      <c r="A98" s="372">
        <v>4</v>
      </c>
      <c r="B98" s="524" t="s">
        <v>422</v>
      </c>
      <c r="C98" s="412">
        <v>68.790000000000006</v>
      </c>
      <c r="D98" s="456" t="s">
        <v>227</v>
      </c>
      <c r="E98" s="383" t="s">
        <v>337</v>
      </c>
    </row>
    <row r="99" spans="1:5" customFormat="1" x14ac:dyDescent="0.2">
      <c r="A99" s="372">
        <v>4</v>
      </c>
      <c r="B99" s="524" t="s">
        <v>423</v>
      </c>
      <c r="C99" s="412">
        <v>512</v>
      </c>
      <c r="D99" s="456" t="s">
        <v>227</v>
      </c>
      <c r="E99" s="383" t="s">
        <v>337</v>
      </c>
    </row>
    <row r="100" spans="1:5" customFormat="1" x14ac:dyDescent="0.2">
      <c r="A100" s="372">
        <v>4</v>
      </c>
      <c r="B100" s="524" t="s">
        <v>424</v>
      </c>
      <c r="C100" s="412">
        <v>125.06</v>
      </c>
      <c r="D100" s="456" t="s">
        <v>227</v>
      </c>
      <c r="E100" s="383" t="s">
        <v>337</v>
      </c>
    </row>
    <row r="101" spans="1:5" customFormat="1" x14ac:dyDescent="0.2">
      <c r="A101" s="372">
        <v>4</v>
      </c>
      <c r="B101" s="524" t="s">
        <v>425</v>
      </c>
      <c r="C101" s="412">
        <v>1426</v>
      </c>
      <c r="D101" s="456" t="s">
        <v>227</v>
      </c>
      <c r="E101" s="383" t="s">
        <v>337</v>
      </c>
    </row>
    <row r="102" spans="1:5" customFormat="1" x14ac:dyDescent="0.2">
      <c r="A102" s="372">
        <v>4</v>
      </c>
      <c r="B102" s="524" t="s">
        <v>426</v>
      </c>
      <c r="C102" s="412">
        <v>56.49</v>
      </c>
      <c r="D102" s="456" t="s">
        <v>227</v>
      </c>
      <c r="E102" s="383" t="s">
        <v>337</v>
      </c>
    </row>
    <row r="103" spans="1:5" customFormat="1" x14ac:dyDescent="0.2">
      <c r="A103" s="372">
        <v>4</v>
      </c>
      <c r="B103" s="524" t="s">
        <v>427</v>
      </c>
      <c r="C103" s="412">
        <v>495.18</v>
      </c>
      <c r="D103" s="456" t="s">
        <v>227</v>
      </c>
      <c r="E103" s="383" t="s">
        <v>337</v>
      </c>
    </row>
    <row r="104" spans="1:5" customFormat="1" x14ac:dyDescent="0.2">
      <c r="A104" s="372">
        <v>4</v>
      </c>
      <c r="B104" s="524" t="s">
        <v>428</v>
      </c>
      <c r="C104" s="412">
        <v>4806</v>
      </c>
      <c r="D104" s="456" t="s">
        <v>227</v>
      </c>
      <c r="E104" s="383" t="s">
        <v>337</v>
      </c>
    </row>
    <row r="105" spans="1:5" customFormat="1" x14ac:dyDescent="0.2">
      <c r="A105" s="372">
        <v>4</v>
      </c>
      <c r="B105" s="524" t="s">
        <v>429</v>
      </c>
      <c r="C105" s="412">
        <v>106</v>
      </c>
      <c r="D105" s="456" t="s">
        <v>227</v>
      </c>
      <c r="E105" s="383" t="s">
        <v>337</v>
      </c>
    </row>
    <row r="106" spans="1:5" customFormat="1" x14ac:dyDescent="0.2">
      <c r="A106" s="372">
        <v>4</v>
      </c>
      <c r="B106" s="524" t="s">
        <v>430</v>
      </c>
      <c r="C106" s="412">
        <v>156</v>
      </c>
      <c r="D106" s="456" t="s">
        <v>227</v>
      </c>
      <c r="E106" s="383" t="s">
        <v>337</v>
      </c>
    </row>
    <row r="107" spans="1:5" customFormat="1" x14ac:dyDescent="0.2">
      <c r="A107" s="372">
        <v>4</v>
      </c>
      <c r="B107" s="524" t="s">
        <v>431</v>
      </c>
      <c r="C107" s="412">
        <v>104</v>
      </c>
      <c r="D107" s="456" t="s">
        <v>227</v>
      </c>
      <c r="E107" s="383" t="s">
        <v>337</v>
      </c>
    </row>
    <row r="108" spans="1:5" customFormat="1" x14ac:dyDescent="0.2">
      <c r="A108" s="372">
        <v>4</v>
      </c>
      <c r="B108" s="524" t="s">
        <v>432</v>
      </c>
      <c r="C108" s="412">
        <v>204</v>
      </c>
      <c r="D108" s="456" t="s">
        <v>227</v>
      </c>
      <c r="E108" s="383" t="s">
        <v>337</v>
      </c>
    </row>
    <row r="109" spans="1:5" customFormat="1" x14ac:dyDescent="0.2">
      <c r="A109" s="372">
        <v>4</v>
      </c>
      <c r="B109" s="524" t="s">
        <v>433</v>
      </c>
      <c r="C109" s="412">
        <v>102</v>
      </c>
      <c r="D109" s="456" t="s">
        <v>227</v>
      </c>
      <c r="E109" s="383" t="s">
        <v>337</v>
      </c>
    </row>
    <row r="110" spans="1:5" customFormat="1" x14ac:dyDescent="0.2">
      <c r="A110" s="372">
        <v>4</v>
      </c>
      <c r="B110" s="524" t="s">
        <v>434</v>
      </c>
      <c r="C110" s="412">
        <v>2562.56</v>
      </c>
      <c r="D110" s="456" t="s">
        <v>227</v>
      </c>
      <c r="E110" s="383" t="s">
        <v>337</v>
      </c>
    </row>
    <row r="111" spans="1:5" customFormat="1" x14ac:dyDescent="0.2">
      <c r="A111" s="372">
        <v>4</v>
      </c>
      <c r="B111" s="524" t="s">
        <v>435</v>
      </c>
      <c r="C111" s="412">
        <v>931</v>
      </c>
      <c r="D111" s="456" t="s">
        <v>227</v>
      </c>
      <c r="E111" s="383" t="s">
        <v>337</v>
      </c>
    </row>
    <row r="112" spans="1:5" customFormat="1" x14ac:dyDescent="0.2">
      <c r="A112" s="372">
        <v>4</v>
      </c>
      <c r="B112" s="524" t="s">
        <v>436</v>
      </c>
      <c r="C112" s="412">
        <v>194.76</v>
      </c>
      <c r="D112" s="456" t="s">
        <v>227</v>
      </c>
      <c r="E112" s="383" t="s">
        <v>337</v>
      </c>
    </row>
    <row r="113" spans="1:5" customFormat="1" x14ac:dyDescent="0.2">
      <c r="A113" s="372">
        <v>4</v>
      </c>
      <c r="B113" s="524" t="s">
        <v>437</v>
      </c>
      <c r="C113" s="412">
        <v>1175</v>
      </c>
      <c r="D113" s="456" t="s">
        <v>227</v>
      </c>
      <c r="E113" s="383" t="s">
        <v>337</v>
      </c>
    </row>
    <row r="114" spans="1:5" customFormat="1" x14ac:dyDescent="0.2">
      <c r="A114" s="372">
        <v>4</v>
      </c>
      <c r="B114" s="524" t="s">
        <v>438</v>
      </c>
      <c r="C114" s="412">
        <v>94</v>
      </c>
      <c r="D114" s="456" t="s">
        <v>227</v>
      </c>
      <c r="E114" s="383" t="s">
        <v>337</v>
      </c>
    </row>
    <row r="115" spans="1:5" customFormat="1" x14ac:dyDescent="0.2">
      <c r="A115" s="372">
        <v>4</v>
      </c>
      <c r="B115" s="524" t="s">
        <v>439</v>
      </c>
      <c r="C115" s="412">
        <v>46.42</v>
      </c>
      <c r="D115" s="456" t="s">
        <v>227</v>
      </c>
      <c r="E115" s="383" t="s">
        <v>337</v>
      </c>
    </row>
    <row r="116" spans="1:5" customFormat="1" x14ac:dyDescent="0.2">
      <c r="A116" s="372">
        <v>4</v>
      </c>
      <c r="B116" s="524" t="s">
        <v>440</v>
      </c>
      <c r="C116" s="412">
        <v>1452.8</v>
      </c>
      <c r="D116" s="456" t="s">
        <v>227</v>
      </c>
      <c r="E116" s="383" t="s">
        <v>337</v>
      </c>
    </row>
    <row r="117" spans="1:5" customFormat="1" x14ac:dyDescent="0.2">
      <c r="A117" s="372">
        <v>4</v>
      </c>
      <c r="B117" s="524" t="s">
        <v>441</v>
      </c>
      <c r="C117" s="412">
        <v>225</v>
      </c>
      <c r="D117" s="456" t="s">
        <v>227</v>
      </c>
      <c r="E117" s="383" t="s">
        <v>337</v>
      </c>
    </row>
    <row r="118" spans="1:5" customFormat="1" x14ac:dyDescent="0.2">
      <c r="A118" s="372">
        <v>4</v>
      </c>
      <c r="B118" s="524" t="s">
        <v>442</v>
      </c>
      <c r="C118" s="412">
        <v>90</v>
      </c>
      <c r="D118" s="456" t="s">
        <v>227</v>
      </c>
      <c r="E118" s="383" t="s">
        <v>337</v>
      </c>
    </row>
    <row r="119" spans="1:5" customFormat="1" x14ac:dyDescent="0.2">
      <c r="A119" s="372">
        <v>4</v>
      </c>
      <c r="B119" s="524" t="s">
        <v>443</v>
      </c>
      <c r="C119" s="412">
        <v>1719.12</v>
      </c>
      <c r="D119" s="456" t="s">
        <v>227</v>
      </c>
      <c r="E119" s="383" t="s">
        <v>337</v>
      </c>
    </row>
    <row r="120" spans="1:5" customFormat="1" x14ac:dyDescent="0.2">
      <c r="A120" s="372">
        <v>4</v>
      </c>
      <c r="B120" s="524" t="s">
        <v>444</v>
      </c>
      <c r="C120" s="412">
        <v>44.01</v>
      </c>
      <c r="D120" s="456" t="s">
        <v>227</v>
      </c>
      <c r="E120" s="383" t="s">
        <v>337</v>
      </c>
    </row>
    <row r="121" spans="1:5" customFormat="1" x14ac:dyDescent="0.2">
      <c r="A121" s="372">
        <v>4</v>
      </c>
      <c r="B121" s="524" t="s">
        <v>445</v>
      </c>
      <c r="C121" s="412">
        <v>88</v>
      </c>
      <c r="D121" s="456" t="s">
        <v>227</v>
      </c>
      <c r="E121" s="383" t="s">
        <v>337</v>
      </c>
    </row>
    <row r="122" spans="1:5" customFormat="1" x14ac:dyDescent="0.2">
      <c r="A122" s="372">
        <v>4</v>
      </c>
      <c r="B122" s="524" t="s">
        <v>446</v>
      </c>
      <c r="C122" s="412">
        <v>482.02</v>
      </c>
      <c r="D122" s="456" t="s">
        <v>227</v>
      </c>
      <c r="E122" s="383" t="s">
        <v>337</v>
      </c>
    </row>
    <row r="123" spans="1:5" customFormat="1" x14ac:dyDescent="0.2">
      <c r="A123" s="372">
        <v>4</v>
      </c>
      <c r="B123" s="524" t="s">
        <v>447</v>
      </c>
      <c r="C123" s="412">
        <v>175.04</v>
      </c>
      <c r="D123" s="456" t="s">
        <v>227</v>
      </c>
      <c r="E123" s="383" t="s">
        <v>337</v>
      </c>
    </row>
    <row r="124" spans="1:5" customFormat="1" x14ac:dyDescent="0.2">
      <c r="A124" s="372">
        <v>4</v>
      </c>
      <c r="B124" s="524" t="s">
        <v>448</v>
      </c>
      <c r="C124" s="412">
        <v>210.7</v>
      </c>
      <c r="D124" s="456" t="s">
        <v>227</v>
      </c>
      <c r="E124" s="383" t="s">
        <v>337</v>
      </c>
    </row>
    <row r="125" spans="1:5" customFormat="1" x14ac:dyDescent="0.2">
      <c r="A125" s="372">
        <v>4</v>
      </c>
      <c r="B125" s="524" t="s">
        <v>449</v>
      </c>
      <c r="C125" s="412">
        <v>247.5</v>
      </c>
      <c r="D125" s="456" t="s">
        <v>227</v>
      </c>
      <c r="E125" s="383" t="s">
        <v>337</v>
      </c>
    </row>
    <row r="126" spans="1:5" customFormat="1" x14ac:dyDescent="0.2">
      <c r="A126" s="372">
        <v>4</v>
      </c>
      <c r="B126" s="524" t="s">
        <v>450</v>
      </c>
      <c r="C126" s="412">
        <v>82</v>
      </c>
      <c r="D126" s="456" t="s">
        <v>227</v>
      </c>
      <c r="E126" s="383" t="s">
        <v>337</v>
      </c>
    </row>
    <row r="127" spans="1:5" customFormat="1" x14ac:dyDescent="0.2">
      <c r="A127" s="372">
        <v>4</v>
      </c>
      <c r="B127" s="524" t="s">
        <v>451</v>
      </c>
      <c r="C127" s="412">
        <v>80</v>
      </c>
      <c r="D127" s="456" t="s">
        <v>227</v>
      </c>
      <c r="E127" s="383" t="s">
        <v>337</v>
      </c>
    </row>
    <row r="128" spans="1:5" customFormat="1" x14ac:dyDescent="0.2">
      <c r="A128" s="372">
        <v>4</v>
      </c>
      <c r="B128" s="524" t="s">
        <v>452</v>
      </c>
      <c r="C128" s="412">
        <v>156.63999999999999</v>
      </c>
      <c r="D128" s="456" t="s">
        <v>227</v>
      </c>
      <c r="E128" s="383" t="s">
        <v>337</v>
      </c>
    </row>
    <row r="129" spans="1:5" customFormat="1" x14ac:dyDescent="0.2">
      <c r="A129" s="372">
        <v>4</v>
      </c>
      <c r="B129" s="524" t="s">
        <v>453</v>
      </c>
      <c r="C129" s="412">
        <v>39</v>
      </c>
      <c r="D129" s="456" t="s">
        <v>227</v>
      </c>
      <c r="E129" s="383" t="s">
        <v>337</v>
      </c>
    </row>
    <row r="130" spans="1:5" customFormat="1" x14ac:dyDescent="0.2">
      <c r="A130" s="372">
        <v>4</v>
      </c>
      <c r="B130" s="524" t="s">
        <v>454</v>
      </c>
      <c r="C130" s="412">
        <v>77</v>
      </c>
      <c r="D130" s="456" t="s">
        <v>227</v>
      </c>
      <c r="E130" s="383" t="s">
        <v>337</v>
      </c>
    </row>
    <row r="131" spans="1:5" customFormat="1" x14ac:dyDescent="0.2">
      <c r="A131" s="372">
        <v>4</v>
      </c>
      <c r="B131" s="524" t="s">
        <v>455</v>
      </c>
      <c r="C131" s="412">
        <v>152</v>
      </c>
      <c r="D131" s="456" t="s">
        <v>227</v>
      </c>
      <c r="E131" s="383" t="s">
        <v>337</v>
      </c>
    </row>
    <row r="132" spans="1:5" customFormat="1" x14ac:dyDescent="0.2">
      <c r="A132" s="372">
        <v>4</v>
      </c>
      <c r="B132" s="524" t="s">
        <v>456</v>
      </c>
      <c r="C132" s="412">
        <v>411.4</v>
      </c>
      <c r="D132" s="456" t="s">
        <v>227</v>
      </c>
      <c r="E132" s="383" t="s">
        <v>337</v>
      </c>
    </row>
    <row r="133" spans="1:5" customFormat="1" x14ac:dyDescent="0.2">
      <c r="A133" s="372">
        <v>4</v>
      </c>
      <c r="B133" s="524" t="s">
        <v>457</v>
      </c>
      <c r="C133" s="412">
        <v>1667.7</v>
      </c>
      <c r="D133" s="456" t="s">
        <v>227</v>
      </c>
      <c r="E133" s="383" t="s">
        <v>337</v>
      </c>
    </row>
    <row r="134" spans="1:5" customFormat="1" x14ac:dyDescent="0.2">
      <c r="A134" s="372">
        <v>4</v>
      </c>
      <c r="B134" s="524" t="s">
        <v>458</v>
      </c>
      <c r="C134" s="412">
        <v>37</v>
      </c>
      <c r="D134" s="456" t="s">
        <v>227</v>
      </c>
      <c r="E134" s="383" t="s">
        <v>337</v>
      </c>
    </row>
    <row r="135" spans="1:5" customFormat="1" x14ac:dyDescent="0.2">
      <c r="A135" s="372">
        <v>4</v>
      </c>
      <c r="B135" s="524" t="s">
        <v>459</v>
      </c>
      <c r="C135" s="412">
        <v>37</v>
      </c>
      <c r="D135" s="456" t="s">
        <v>227</v>
      </c>
      <c r="E135" s="383" t="s">
        <v>337</v>
      </c>
    </row>
    <row r="136" spans="1:5" customFormat="1" x14ac:dyDescent="0.2">
      <c r="A136" s="372">
        <v>4</v>
      </c>
      <c r="B136" s="524" t="s">
        <v>460</v>
      </c>
      <c r="C136" s="412">
        <v>2099.88</v>
      </c>
      <c r="D136" s="456" t="s">
        <v>227</v>
      </c>
      <c r="E136" s="383" t="s">
        <v>337</v>
      </c>
    </row>
    <row r="137" spans="1:5" customFormat="1" x14ac:dyDescent="0.2">
      <c r="A137" s="372">
        <v>4</v>
      </c>
      <c r="B137" s="524" t="s">
        <v>461</v>
      </c>
      <c r="C137" s="412">
        <v>257.03999999999996</v>
      </c>
      <c r="D137" s="456" t="s">
        <v>227</v>
      </c>
      <c r="E137" s="383" t="s">
        <v>337</v>
      </c>
    </row>
    <row r="138" spans="1:5" customFormat="1" x14ac:dyDescent="0.2">
      <c r="A138" s="372">
        <v>4</v>
      </c>
      <c r="B138" s="524" t="s">
        <v>462</v>
      </c>
      <c r="C138" s="412">
        <v>140</v>
      </c>
      <c r="D138" s="456" t="s">
        <v>227</v>
      </c>
      <c r="E138" s="383" t="s">
        <v>337</v>
      </c>
    </row>
    <row r="139" spans="1:5" customFormat="1" x14ac:dyDescent="0.2">
      <c r="A139" s="372">
        <v>4</v>
      </c>
      <c r="B139" s="524" t="s">
        <v>463</v>
      </c>
      <c r="C139" s="412">
        <v>204</v>
      </c>
      <c r="D139" s="456" t="s">
        <v>227</v>
      </c>
      <c r="E139" s="383" t="s">
        <v>337</v>
      </c>
    </row>
    <row r="140" spans="1:5" customFormat="1" x14ac:dyDescent="0.2">
      <c r="A140" s="372">
        <v>4</v>
      </c>
      <c r="B140" s="524" t="s">
        <v>464</v>
      </c>
      <c r="C140" s="412">
        <v>262.88</v>
      </c>
      <c r="D140" s="456" t="s">
        <v>227</v>
      </c>
      <c r="E140" s="383" t="s">
        <v>337</v>
      </c>
    </row>
    <row r="141" spans="1:5" customFormat="1" x14ac:dyDescent="0.2">
      <c r="A141" s="372">
        <v>4</v>
      </c>
      <c r="B141" s="524" t="s">
        <v>465</v>
      </c>
      <c r="C141" s="412">
        <v>32</v>
      </c>
      <c r="D141" s="456" t="s">
        <v>227</v>
      </c>
      <c r="E141" s="383" t="s">
        <v>337</v>
      </c>
    </row>
    <row r="142" spans="1:5" customFormat="1" x14ac:dyDescent="0.2">
      <c r="A142" s="372">
        <v>4</v>
      </c>
      <c r="B142" s="524" t="s">
        <v>466</v>
      </c>
      <c r="C142" s="412">
        <v>32</v>
      </c>
      <c r="D142" s="456" t="s">
        <v>227</v>
      </c>
      <c r="E142" s="383" t="s">
        <v>337</v>
      </c>
    </row>
    <row r="143" spans="1:5" customFormat="1" x14ac:dyDescent="0.2">
      <c r="A143" s="372">
        <v>4</v>
      </c>
      <c r="B143" s="524" t="s">
        <v>467</v>
      </c>
      <c r="C143" s="412">
        <v>60.56</v>
      </c>
      <c r="D143" s="456" t="s">
        <v>227</v>
      </c>
      <c r="E143" s="383" t="s">
        <v>337</v>
      </c>
    </row>
    <row r="144" spans="1:5" customFormat="1" x14ac:dyDescent="0.2">
      <c r="A144" s="372">
        <v>4</v>
      </c>
      <c r="B144" s="524" t="s">
        <v>468</v>
      </c>
      <c r="C144" s="412">
        <v>120</v>
      </c>
      <c r="D144" s="456" t="s">
        <v>227</v>
      </c>
      <c r="E144" s="383" t="s">
        <v>337</v>
      </c>
    </row>
    <row r="145" spans="1:5" customFormat="1" x14ac:dyDescent="0.2">
      <c r="A145" s="372">
        <v>4</v>
      </c>
      <c r="B145" s="524" t="s">
        <v>469</v>
      </c>
      <c r="C145" s="412">
        <v>3756.8</v>
      </c>
      <c r="D145" s="456" t="s">
        <v>227</v>
      </c>
      <c r="E145" s="383" t="s">
        <v>337</v>
      </c>
    </row>
    <row r="146" spans="1:5" customFormat="1" x14ac:dyDescent="0.2">
      <c r="A146" s="372">
        <v>4</v>
      </c>
      <c r="B146" s="524" t="s">
        <v>470</v>
      </c>
      <c r="C146" s="412">
        <v>87</v>
      </c>
      <c r="D146" s="456" t="s">
        <v>227</v>
      </c>
      <c r="E146" s="383" t="s">
        <v>337</v>
      </c>
    </row>
    <row r="147" spans="1:5" customFormat="1" x14ac:dyDescent="0.2">
      <c r="A147" s="372">
        <v>4</v>
      </c>
      <c r="B147" s="524" t="s">
        <v>471</v>
      </c>
      <c r="C147" s="412">
        <v>28.08</v>
      </c>
      <c r="D147" s="456" t="s">
        <v>227</v>
      </c>
      <c r="E147" s="383" t="s">
        <v>337</v>
      </c>
    </row>
    <row r="148" spans="1:5" customFormat="1" x14ac:dyDescent="0.2">
      <c r="A148" s="372">
        <v>4</v>
      </c>
      <c r="B148" s="524" t="s">
        <v>472</v>
      </c>
      <c r="C148" s="412">
        <v>513</v>
      </c>
      <c r="D148" s="456" t="s">
        <v>227</v>
      </c>
      <c r="E148" s="383" t="s">
        <v>337</v>
      </c>
    </row>
    <row r="149" spans="1:5" customFormat="1" x14ac:dyDescent="0.2">
      <c r="A149" s="372">
        <v>4</v>
      </c>
      <c r="B149" s="524" t="s">
        <v>473</v>
      </c>
      <c r="C149" s="412">
        <v>26.68</v>
      </c>
      <c r="D149" s="456" t="s">
        <v>227</v>
      </c>
      <c r="E149" s="383" t="s">
        <v>337</v>
      </c>
    </row>
    <row r="150" spans="1:5" customFormat="1" x14ac:dyDescent="0.2">
      <c r="A150" s="372">
        <v>4</v>
      </c>
      <c r="B150" s="524" t="s">
        <v>474</v>
      </c>
      <c r="C150" s="412">
        <v>52</v>
      </c>
      <c r="D150" s="456" t="s">
        <v>227</v>
      </c>
      <c r="E150" s="383" t="s">
        <v>337</v>
      </c>
    </row>
    <row r="151" spans="1:5" customFormat="1" x14ac:dyDescent="0.2">
      <c r="A151" s="372">
        <v>4</v>
      </c>
      <c r="B151" s="524" t="s">
        <v>475</v>
      </c>
      <c r="C151" s="412">
        <v>220.23</v>
      </c>
      <c r="D151" s="456" t="s">
        <v>227</v>
      </c>
      <c r="E151" s="383" t="s">
        <v>337</v>
      </c>
    </row>
    <row r="152" spans="1:5" customFormat="1" x14ac:dyDescent="0.2">
      <c r="A152" s="372">
        <v>4</v>
      </c>
      <c r="B152" s="524" t="s">
        <v>476</v>
      </c>
      <c r="C152" s="412">
        <v>362.25</v>
      </c>
      <c r="D152" s="456" t="s">
        <v>227</v>
      </c>
      <c r="E152" s="383" t="s">
        <v>337</v>
      </c>
    </row>
    <row r="153" spans="1:5" customFormat="1" x14ac:dyDescent="0.2">
      <c r="A153" s="372">
        <v>4</v>
      </c>
      <c r="B153" s="524" t="s">
        <v>477</v>
      </c>
      <c r="C153" s="412">
        <v>550.39</v>
      </c>
      <c r="D153" s="456" t="s">
        <v>227</v>
      </c>
      <c r="E153" s="383" t="s">
        <v>337</v>
      </c>
    </row>
    <row r="154" spans="1:5" customFormat="1" x14ac:dyDescent="0.2">
      <c r="A154" s="372">
        <v>4</v>
      </c>
      <c r="B154" s="524" t="s">
        <v>478</v>
      </c>
      <c r="C154" s="412">
        <v>23.17</v>
      </c>
      <c r="D154" s="456" t="s">
        <v>227</v>
      </c>
      <c r="E154" s="383" t="s">
        <v>337</v>
      </c>
    </row>
    <row r="155" spans="1:5" customFormat="1" x14ac:dyDescent="0.2">
      <c r="A155" s="372">
        <v>4</v>
      </c>
      <c r="B155" s="524" t="s">
        <v>479</v>
      </c>
      <c r="C155" s="412">
        <v>553.68000000000006</v>
      </c>
      <c r="D155" s="456" t="s">
        <v>227</v>
      </c>
      <c r="E155" s="383" t="s">
        <v>337</v>
      </c>
    </row>
    <row r="156" spans="1:5" customFormat="1" x14ac:dyDescent="0.2">
      <c r="A156" s="372">
        <v>4</v>
      </c>
      <c r="B156" s="524" t="s">
        <v>480</v>
      </c>
      <c r="C156" s="412">
        <v>44</v>
      </c>
      <c r="D156" s="456" t="s">
        <v>227</v>
      </c>
      <c r="E156" s="383" t="s">
        <v>337</v>
      </c>
    </row>
    <row r="157" spans="1:5" customFormat="1" x14ac:dyDescent="0.2">
      <c r="A157" s="372">
        <v>4</v>
      </c>
      <c r="B157" s="524" t="s">
        <v>481</v>
      </c>
      <c r="C157" s="412">
        <v>39.380000000000003</v>
      </c>
      <c r="D157" s="456" t="s">
        <v>227</v>
      </c>
      <c r="E157" s="383" t="s">
        <v>337</v>
      </c>
    </row>
    <row r="158" spans="1:5" customFormat="1" x14ac:dyDescent="0.2">
      <c r="A158" s="372">
        <v>4</v>
      </c>
      <c r="B158" s="524" t="s">
        <v>482</v>
      </c>
      <c r="C158" s="412">
        <v>5450.5800000000008</v>
      </c>
      <c r="D158" s="456" t="s">
        <v>227</v>
      </c>
      <c r="E158" s="383" t="s">
        <v>337</v>
      </c>
    </row>
    <row r="159" spans="1:5" customFormat="1" x14ac:dyDescent="0.2">
      <c r="A159" s="372">
        <v>4</v>
      </c>
      <c r="B159" s="524" t="s">
        <v>483</v>
      </c>
      <c r="C159" s="412">
        <v>19</v>
      </c>
      <c r="D159" s="456" t="s">
        <v>227</v>
      </c>
      <c r="E159" s="383" t="s">
        <v>337</v>
      </c>
    </row>
    <row r="160" spans="1:5" customFormat="1" x14ac:dyDescent="0.2">
      <c r="A160" s="372">
        <v>4</v>
      </c>
      <c r="B160" s="524" t="s">
        <v>484</v>
      </c>
      <c r="C160" s="412">
        <v>19</v>
      </c>
      <c r="D160" s="456" t="s">
        <v>227</v>
      </c>
      <c r="E160" s="383" t="s">
        <v>337</v>
      </c>
    </row>
    <row r="161" spans="1:5" customFormat="1" x14ac:dyDescent="0.2">
      <c r="A161" s="372">
        <v>4</v>
      </c>
      <c r="B161" s="524" t="s">
        <v>485</v>
      </c>
      <c r="C161" s="412">
        <v>168.57</v>
      </c>
      <c r="D161" s="456" t="s">
        <v>227</v>
      </c>
      <c r="E161" s="383" t="s">
        <v>337</v>
      </c>
    </row>
    <row r="162" spans="1:5" customFormat="1" x14ac:dyDescent="0.2">
      <c r="A162" s="372">
        <v>4</v>
      </c>
      <c r="B162" s="524" t="s">
        <v>486</v>
      </c>
      <c r="C162" s="412">
        <v>18.29</v>
      </c>
      <c r="D162" s="456" t="s">
        <v>227</v>
      </c>
      <c r="E162" s="383" t="s">
        <v>337</v>
      </c>
    </row>
    <row r="163" spans="1:5" customFormat="1" x14ac:dyDescent="0.2">
      <c r="A163" s="372">
        <v>4</v>
      </c>
      <c r="B163" s="524" t="s">
        <v>487</v>
      </c>
      <c r="C163" s="412">
        <v>54.570000000000007</v>
      </c>
      <c r="D163" s="456" t="s">
        <v>227</v>
      </c>
      <c r="E163" s="383" t="s">
        <v>337</v>
      </c>
    </row>
    <row r="164" spans="1:5" customFormat="1" x14ac:dyDescent="0.2">
      <c r="A164" s="372">
        <v>4</v>
      </c>
      <c r="B164" s="524" t="s">
        <v>488</v>
      </c>
      <c r="C164" s="412">
        <v>272.7</v>
      </c>
      <c r="D164" s="456" t="s">
        <v>227</v>
      </c>
      <c r="E164" s="383" t="s">
        <v>337</v>
      </c>
    </row>
    <row r="165" spans="1:5" customFormat="1" x14ac:dyDescent="0.2">
      <c r="A165" s="372">
        <v>4</v>
      </c>
      <c r="B165" s="524" t="s">
        <v>489</v>
      </c>
      <c r="C165" s="412">
        <v>144</v>
      </c>
      <c r="D165" s="456" t="s">
        <v>227</v>
      </c>
      <c r="E165" s="383" t="s">
        <v>337</v>
      </c>
    </row>
    <row r="166" spans="1:5" customFormat="1" x14ac:dyDescent="0.2">
      <c r="A166" s="372">
        <v>4</v>
      </c>
      <c r="B166" s="524" t="s">
        <v>490</v>
      </c>
      <c r="C166" s="412">
        <v>18</v>
      </c>
      <c r="D166" s="456" t="s">
        <v>227</v>
      </c>
      <c r="E166" s="383" t="s">
        <v>337</v>
      </c>
    </row>
    <row r="167" spans="1:5" customFormat="1" x14ac:dyDescent="0.2">
      <c r="A167" s="372">
        <v>4</v>
      </c>
      <c r="B167" s="524" t="s">
        <v>491</v>
      </c>
      <c r="C167" s="412">
        <v>2890.7999999999997</v>
      </c>
      <c r="D167" s="456" t="s">
        <v>227</v>
      </c>
      <c r="E167" s="383" t="s">
        <v>337</v>
      </c>
    </row>
    <row r="168" spans="1:5" customFormat="1" x14ac:dyDescent="0.2">
      <c r="A168" s="372">
        <v>4</v>
      </c>
      <c r="B168" s="524" t="s">
        <v>492</v>
      </c>
      <c r="C168" s="412">
        <v>34.159999999999997</v>
      </c>
      <c r="D168" s="456" t="s">
        <v>227</v>
      </c>
      <c r="E168" s="383" t="s">
        <v>337</v>
      </c>
    </row>
    <row r="169" spans="1:5" customFormat="1" x14ac:dyDescent="0.2">
      <c r="A169" s="372">
        <v>4</v>
      </c>
      <c r="B169" s="524" t="s">
        <v>493</v>
      </c>
      <c r="C169" s="412">
        <v>2363</v>
      </c>
      <c r="D169" s="456" t="s">
        <v>227</v>
      </c>
      <c r="E169" s="383" t="s">
        <v>337</v>
      </c>
    </row>
    <row r="170" spans="1:5" customFormat="1" x14ac:dyDescent="0.2">
      <c r="A170" s="372">
        <v>4</v>
      </c>
      <c r="B170" s="524" t="s">
        <v>494</v>
      </c>
      <c r="C170" s="412">
        <v>136</v>
      </c>
      <c r="D170" s="456" t="s">
        <v>227</v>
      </c>
      <c r="E170" s="383" t="s">
        <v>337</v>
      </c>
    </row>
    <row r="171" spans="1:5" customFormat="1" x14ac:dyDescent="0.2">
      <c r="A171" s="372">
        <v>4</v>
      </c>
      <c r="B171" s="524" t="s">
        <v>495</v>
      </c>
      <c r="C171" s="412">
        <v>83.45</v>
      </c>
      <c r="D171" s="456" t="s">
        <v>227</v>
      </c>
      <c r="E171" s="383" t="s">
        <v>337</v>
      </c>
    </row>
    <row r="172" spans="1:5" customFormat="1" x14ac:dyDescent="0.2">
      <c r="A172" s="372">
        <v>4</v>
      </c>
      <c r="B172" s="524" t="s">
        <v>496</v>
      </c>
      <c r="C172" s="412">
        <v>261.27999999999997</v>
      </c>
      <c r="D172" s="456" t="s">
        <v>227</v>
      </c>
      <c r="E172" s="383" t="s">
        <v>337</v>
      </c>
    </row>
    <row r="173" spans="1:5" customFormat="1" x14ac:dyDescent="0.2">
      <c r="A173" s="372">
        <v>4</v>
      </c>
      <c r="B173" s="524" t="s">
        <v>497</v>
      </c>
      <c r="C173" s="412">
        <v>128.96</v>
      </c>
      <c r="D173" s="456" t="s">
        <v>227</v>
      </c>
      <c r="E173" s="383" t="s">
        <v>337</v>
      </c>
    </row>
    <row r="174" spans="1:5" customFormat="1" x14ac:dyDescent="0.2">
      <c r="A174" s="372">
        <v>4</v>
      </c>
      <c r="B174" s="524" t="s">
        <v>498</v>
      </c>
      <c r="C174" s="412">
        <v>80</v>
      </c>
      <c r="D174" s="456" t="s">
        <v>227</v>
      </c>
      <c r="E174" s="383" t="s">
        <v>337</v>
      </c>
    </row>
    <row r="175" spans="1:5" customFormat="1" x14ac:dyDescent="0.2">
      <c r="A175" s="372">
        <v>4</v>
      </c>
      <c r="B175" s="524" t="s">
        <v>499</v>
      </c>
      <c r="C175" s="412">
        <v>32</v>
      </c>
      <c r="D175" s="456" t="s">
        <v>227</v>
      </c>
      <c r="E175" s="383" t="s">
        <v>337</v>
      </c>
    </row>
    <row r="176" spans="1:5" customFormat="1" x14ac:dyDescent="0.2">
      <c r="A176" s="372">
        <v>4</v>
      </c>
      <c r="B176" s="524" t="s">
        <v>500</v>
      </c>
      <c r="C176" s="412">
        <v>16</v>
      </c>
      <c r="D176" s="456" t="s">
        <v>227</v>
      </c>
      <c r="E176" s="383" t="s">
        <v>337</v>
      </c>
    </row>
    <row r="177" spans="1:5" customFormat="1" x14ac:dyDescent="0.2">
      <c r="A177" s="372">
        <v>4</v>
      </c>
      <c r="B177" s="524" t="s">
        <v>501</v>
      </c>
      <c r="C177" s="412">
        <v>302</v>
      </c>
      <c r="D177" s="456" t="s">
        <v>227</v>
      </c>
      <c r="E177" s="383" t="s">
        <v>337</v>
      </c>
    </row>
    <row r="178" spans="1:5" customFormat="1" x14ac:dyDescent="0.2">
      <c r="A178" s="372">
        <v>4</v>
      </c>
      <c r="B178" s="524" t="s">
        <v>502</v>
      </c>
      <c r="C178" s="412">
        <v>30</v>
      </c>
      <c r="D178" s="456" t="s">
        <v>227</v>
      </c>
      <c r="E178" s="383" t="s">
        <v>337</v>
      </c>
    </row>
    <row r="179" spans="1:5" customFormat="1" x14ac:dyDescent="0.2">
      <c r="A179" s="372">
        <v>4</v>
      </c>
      <c r="B179" s="524" t="s">
        <v>503</v>
      </c>
      <c r="C179" s="412">
        <v>15</v>
      </c>
      <c r="D179" s="456" t="s">
        <v>227</v>
      </c>
      <c r="E179" s="383" t="s">
        <v>337</v>
      </c>
    </row>
    <row r="180" spans="1:5" customFormat="1" x14ac:dyDescent="0.2">
      <c r="A180" s="372">
        <v>4</v>
      </c>
      <c r="B180" s="524" t="s">
        <v>504</v>
      </c>
      <c r="C180" s="412">
        <v>132.75</v>
      </c>
      <c r="D180" s="456" t="s">
        <v>227</v>
      </c>
      <c r="E180" s="383" t="s">
        <v>337</v>
      </c>
    </row>
    <row r="181" spans="1:5" customFormat="1" x14ac:dyDescent="0.2">
      <c r="A181" s="372">
        <v>4</v>
      </c>
      <c r="B181" s="524" t="s">
        <v>505</v>
      </c>
      <c r="C181" s="412">
        <v>333.25</v>
      </c>
      <c r="D181" s="456" t="s">
        <v>227</v>
      </c>
      <c r="E181" s="383" t="s">
        <v>337</v>
      </c>
    </row>
    <row r="182" spans="1:5" customFormat="1" x14ac:dyDescent="0.2">
      <c r="A182" s="372">
        <v>4</v>
      </c>
      <c r="B182" s="524" t="s">
        <v>506</v>
      </c>
      <c r="C182" s="412">
        <v>13</v>
      </c>
      <c r="D182" s="456" t="s">
        <v>227</v>
      </c>
      <c r="E182" s="383" t="s">
        <v>337</v>
      </c>
    </row>
    <row r="183" spans="1:5" customFormat="1" x14ac:dyDescent="0.2">
      <c r="A183" s="372">
        <v>4</v>
      </c>
      <c r="B183" s="524" t="s">
        <v>507</v>
      </c>
      <c r="C183" s="412">
        <v>63.9</v>
      </c>
      <c r="D183" s="456" t="s">
        <v>227</v>
      </c>
      <c r="E183" s="383" t="s">
        <v>337</v>
      </c>
    </row>
    <row r="184" spans="1:5" customFormat="1" x14ac:dyDescent="0.2">
      <c r="A184" s="372">
        <v>4</v>
      </c>
      <c r="B184" s="524" t="s">
        <v>508</v>
      </c>
      <c r="C184" s="412">
        <v>12.2</v>
      </c>
      <c r="D184" s="456" t="s">
        <v>227</v>
      </c>
      <c r="E184" s="383" t="s">
        <v>337</v>
      </c>
    </row>
    <row r="185" spans="1:5" customFormat="1" x14ac:dyDescent="0.2">
      <c r="A185" s="372">
        <v>4</v>
      </c>
      <c r="B185" s="524" t="s">
        <v>509</v>
      </c>
      <c r="C185" s="412">
        <v>1104</v>
      </c>
      <c r="D185" s="456" t="s">
        <v>227</v>
      </c>
      <c r="E185" s="383" t="s">
        <v>337</v>
      </c>
    </row>
    <row r="186" spans="1:5" customFormat="1" x14ac:dyDescent="0.2">
      <c r="A186" s="372">
        <v>4</v>
      </c>
      <c r="B186" s="524" t="s">
        <v>510</v>
      </c>
      <c r="C186" s="412">
        <v>192</v>
      </c>
      <c r="D186" s="456" t="s">
        <v>227</v>
      </c>
      <c r="E186" s="383" t="s">
        <v>337</v>
      </c>
    </row>
    <row r="187" spans="1:5" customFormat="1" x14ac:dyDescent="0.2">
      <c r="A187" s="372">
        <v>4</v>
      </c>
      <c r="B187" s="524" t="s">
        <v>511</v>
      </c>
      <c r="C187" s="412">
        <v>48</v>
      </c>
      <c r="D187" s="456" t="s">
        <v>227</v>
      </c>
      <c r="E187" s="383" t="s">
        <v>337</v>
      </c>
    </row>
    <row r="188" spans="1:5" customFormat="1" x14ac:dyDescent="0.2">
      <c r="A188" s="372">
        <v>4</v>
      </c>
      <c r="B188" s="524" t="s">
        <v>512</v>
      </c>
      <c r="C188" s="412">
        <v>11.78</v>
      </c>
      <c r="D188" s="456" t="s">
        <v>227</v>
      </c>
      <c r="E188" s="383" t="s">
        <v>337</v>
      </c>
    </row>
    <row r="189" spans="1:5" customFormat="1" x14ac:dyDescent="0.2">
      <c r="A189" s="372">
        <v>4</v>
      </c>
      <c r="B189" s="524" t="s">
        <v>513</v>
      </c>
      <c r="C189" s="412">
        <v>11.14</v>
      </c>
      <c r="D189" s="456" t="s">
        <v>227</v>
      </c>
      <c r="E189" s="383" t="s">
        <v>337</v>
      </c>
    </row>
    <row r="190" spans="1:5" customFormat="1" x14ac:dyDescent="0.2">
      <c r="A190" s="372">
        <v>4</v>
      </c>
      <c r="B190" s="524" t="s">
        <v>514</v>
      </c>
      <c r="C190" s="412">
        <v>520.87</v>
      </c>
      <c r="D190" s="456" t="s">
        <v>227</v>
      </c>
      <c r="E190" s="383" t="s">
        <v>337</v>
      </c>
    </row>
    <row r="191" spans="1:5" customFormat="1" x14ac:dyDescent="0.2">
      <c r="A191" s="372">
        <v>4</v>
      </c>
      <c r="B191" s="524" t="s">
        <v>515</v>
      </c>
      <c r="C191" s="412">
        <v>21.16</v>
      </c>
      <c r="D191" s="456" t="s">
        <v>227</v>
      </c>
      <c r="E191" s="383" t="s">
        <v>337</v>
      </c>
    </row>
    <row r="192" spans="1:5" customFormat="1" x14ac:dyDescent="0.2">
      <c r="A192" s="372">
        <v>4</v>
      </c>
      <c r="B192" s="524" t="s">
        <v>516</v>
      </c>
      <c r="C192" s="412">
        <v>81.599999999999994</v>
      </c>
      <c r="D192" s="456" t="s">
        <v>227</v>
      </c>
      <c r="E192" s="383" t="s">
        <v>337</v>
      </c>
    </row>
    <row r="193" spans="1:5" customFormat="1" x14ac:dyDescent="0.2">
      <c r="A193" s="372">
        <v>4</v>
      </c>
      <c r="B193" s="524" t="s">
        <v>517</v>
      </c>
      <c r="C193" s="412">
        <v>40</v>
      </c>
      <c r="D193" s="456" t="s">
        <v>227</v>
      </c>
      <c r="E193" s="383" t="s">
        <v>337</v>
      </c>
    </row>
    <row r="194" spans="1:5" customFormat="1" x14ac:dyDescent="0.2">
      <c r="A194" s="372">
        <v>4</v>
      </c>
      <c r="B194" s="524" t="s">
        <v>518</v>
      </c>
      <c r="C194" s="412">
        <v>30</v>
      </c>
      <c r="D194" s="456" t="s">
        <v>227</v>
      </c>
      <c r="E194" s="383" t="s">
        <v>337</v>
      </c>
    </row>
    <row r="195" spans="1:5" customFormat="1" x14ac:dyDescent="0.2">
      <c r="A195" s="372">
        <v>4</v>
      </c>
      <c r="B195" s="524" t="s">
        <v>519</v>
      </c>
      <c r="C195" s="412">
        <v>20</v>
      </c>
      <c r="D195" s="456" t="s">
        <v>227</v>
      </c>
      <c r="E195" s="383" t="s">
        <v>337</v>
      </c>
    </row>
    <row r="196" spans="1:5" customFormat="1" x14ac:dyDescent="0.2">
      <c r="A196" s="372">
        <v>4</v>
      </c>
      <c r="B196" s="524" t="s">
        <v>520</v>
      </c>
      <c r="C196" s="412">
        <v>57.900000000000006</v>
      </c>
      <c r="D196" s="456" t="s">
        <v>227</v>
      </c>
      <c r="E196" s="383" t="s">
        <v>337</v>
      </c>
    </row>
    <row r="197" spans="1:5" customFormat="1" x14ac:dyDescent="0.2">
      <c r="A197" s="372">
        <v>4</v>
      </c>
      <c r="B197" s="524" t="s">
        <v>521</v>
      </c>
      <c r="C197" s="412">
        <v>19.100000000000001</v>
      </c>
      <c r="D197" s="456" t="s">
        <v>227</v>
      </c>
      <c r="E197" s="383" t="s">
        <v>337</v>
      </c>
    </row>
    <row r="198" spans="1:5" customFormat="1" x14ac:dyDescent="0.2">
      <c r="A198" s="372">
        <v>4</v>
      </c>
      <c r="B198" s="524" t="s">
        <v>522</v>
      </c>
      <c r="C198" s="412">
        <v>151.36000000000001</v>
      </c>
      <c r="D198" s="456" t="s">
        <v>227</v>
      </c>
      <c r="E198" s="383" t="s">
        <v>337</v>
      </c>
    </row>
    <row r="199" spans="1:5" customFormat="1" x14ac:dyDescent="0.2">
      <c r="A199" s="372">
        <v>4</v>
      </c>
      <c r="B199" s="524" t="s">
        <v>523</v>
      </c>
      <c r="C199" s="412">
        <v>186.8</v>
      </c>
      <c r="D199" s="456" t="s">
        <v>227</v>
      </c>
      <c r="E199" s="383" t="s">
        <v>337</v>
      </c>
    </row>
    <row r="200" spans="1:5" customFormat="1" x14ac:dyDescent="0.2">
      <c r="A200" s="372">
        <v>4</v>
      </c>
      <c r="B200" s="524" t="s">
        <v>524</v>
      </c>
      <c r="C200" s="412">
        <v>45.8</v>
      </c>
      <c r="D200" s="456" t="s">
        <v>227</v>
      </c>
      <c r="E200" s="383" t="s">
        <v>337</v>
      </c>
    </row>
    <row r="201" spans="1:5" customFormat="1" x14ac:dyDescent="0.2">
      <c r="A201" s="372">
        <v>4</v>
      </c>
      <c r="B201" s="524" t="s">
        <v>525</v>
      </c>
      <c r="C201" s="412">
        <v>9</v>
      </c>
      <c r="D201" s="456" t="s">
        <v>227</v>
      </c>
      <c r="E201" s="383" t="s">
        <v>337</v>
      </c>
    </row>
    <row r="202" spans="1:5" customFormat="1" x14ac:dyDescent="0.2">
      <c r="A202" s="372">
        <v>4</v>
      </c>
      <c r="B202" s="524" t="s">
        <v>526</v>
      </c>
      <c r="C202" s="412">
        <v>88.100000000000009</v>
      </c>
      <c r="D202" s="456" t="s">
        <v>227</v>
      </c>
      <c r="E202" s="383" t="s">
        <v>337</v>
      </c>
    </row>
    <row r="203" spans="1:5" customFormat="1" x14ac:dyDescent="0.2">
      <c r="A203" s="372">
        <v>4</v>
      </c>
      <c r="B203" s="524" t="s">
        <v>527</v>
      </c>
      <c r="C203" s="412">
        <v>662.72</v>
      </c>
      <c r="D203" s="456" t="s">
        <v>227</v>
      </c>
      <c r="E203" s="383" t="s">
        <v>337</v>
      </c>
    </row>
    <row r="204" spans="1:5" customFormat="1" x14ac:dyDescent="0.2">
      <c r="A204" s="372">
        <v>4</v>
      </c>
      <c r="B204" s="524" t="s">
        <v>528</v>
      </c>
      <c r="C204" s="412">
        <v>207.60000000000002</v>
      </c>
      <c r="D204" s="456" t="s">
        <v>227</v>
      </c>
      <c r="E204" s="383" t="s">
        <v>337</v>
      </c>
    </row>
    <row r="205" spans="1:5" customFormat="1" x14ac:dyDescent="0.2">
      <c r="A205" s="372">
        <v>4</v>
      </c>
      <c r="B205" s="524" t="s">
        <v>529</v>
      </c>
      <c r="C205" s="412">
        <v>1351.77</v>
      </c>
      <c r="D205" s="456" t="s">
        <v>227</v>
      </c>
      <c r="E205" s="383" t="s">
        <v>337</v>
      </c>
    </row>
    <row r="206" spans="1:5" customFormat="1" x14ac:dyDescent="0.2">
      <c r="A206" s="372">
        <v>4</v>
      </c>
      <c r="B206" s="524" t="s">
        <v>530</v>
      </c>
      <c r="C206" s="412">
        <v>288.32</v>
      </c>
      <c r="D206" s="456" t="s">
        <v>227</v>
      </c>
      <c r="E206" s="383" t="s">
        <v>337</v>
      </c>
    </row>
    <row r="207" spans="1:5" customFormat="1" x14ac:dyDescent="0.2">
      <c r="A207" s="372">
        <v>4</v>
      </c>
      <c r="B207" s="524" t="s">
        <v>531</v>
      </c>
      <c r="C207" s="412">
        <v>169.60000000000002</v>
      </c>
      <c r="D207" s="456" t="s">
        <v>227</v>
      </c>
      <c r="E207" s="383" t="s">
        <v>337</v>
      </c>
    </row>
    <row r="208" spans="1:5" customFormat="1" x14ac:dyDescent="0.2">
      <c r="A208" s="372">
        <v>4</v>
      </c>
      <c r="B208" s="524" t="s">
        <v>532</v>
      </c>
      <c r="C208" s="412">
        <v>1326.6</v>
      </c>
      <c r="D208" s="456" t="s">
        <v>227</v>
      </c>
      <c r="E208" s="383" t="s">
        <v>337</v>
      </c>
    </row>
    <row r="209" spans="1:5" customFormat="1" x14ac:dyDescent="0.2">
      <c r="A209" s="372">
        <v>4</v>
      </c>
      <c r="B209" s="524" t="s">
        <v>533</v>
      </c>
      <c r="C209" s="412">
        <v>88.33</v>
      </c>
      <c r="D209" s="456" t="s">
        <v>227</v>
      </c>
      <c r="E209" s="383" t="s">
        <v>337</v>
      </c>
    </row>
    <row r="210" spans="1:5" customFormat="1" x14ac:dyDescent="0.2">
      <c r="A210" s="372">
        <v>4</v>
      </c>
      <c r="B210" s="524" t="s">
        <v>534</v>
      </c>
      <c r="C210" s="412">
        <v>400</v>
      </c>
      <c r="D210" s="456" t="s">
        <v>227</v>
      </c>
      <c r="E210" s="383" t="s">
        <v>337</v>
      </c>
    </row>
    <row r="211" spans="1:5" customFormat="1" x14ac:dyDescent="0.2">
      <c r="A211" s="372">
        <v>4</v>
      </c>
      <c r="B211" s="524" t="s">
        <v>535</v>
      </c>
      <c r="C211" s="412">
        <v>56</v>
      </c>
      <c r="D211" s="456" t="s">
        <v>227</v>
      </c>
      <c r="E211" s="383" t="s">
        <v>337</v>
      </c>
    </row>
    <row r="212" spans="1:5" customFormat="1" x14ac:dyDescent="0.2">
      <c r="A212" s="372">
        <v>4</v>
      </c>
      <c r="B212" s="524" t="s">
        <v>536</v>
      </c>
      <c r="C212" s="412">
        <v>16</v>
      </c>
      <c r="D212" s="456" t="s">
        <v>227</v>
      </c>
      <c r="E212" s="383" t="s">
        <v>337</v>
      </c>
    </row>
    <row r="213" spans="1:5" customFormat="1" x14ac:dyDescent="0.2">
      <c r="A213" s="372">
        <v>4</v>
      </c>
      <c r="B213" s="524" t="s">
        <v>537</v>
      </c>
      <c r="C213" s="412">
        <v>240.86999999999998</v>
      </c>
      <c r="D213" s="456" t="s">
        <v>227</v>
      </c>
      <c r="E213" s="383" t="s">
        <v>337</v>
      </c>
    </row>
    <row r="214" spans="1:5" customFormat="1" x14ac:dyDescent="0.2">
      <c r="A214" s="372">
        <v>4</v>
      </c>
      <c r="B214" s="524" t="s">
        <v>538</v>
      </c>
      <c r="C214" s="412">
        <v>441.18</v>
      </c>
      <c r="D214" s="456" t="s">
        <v>227</v>
      </c>
      <c r="E214" s="383" t="s">
        <v>337</v>
      </c>
    </row>
    <row r="215" spans="1:5" customFormat="1" x14ac:dyDescent="0.2">
      <c r="A215" s="372">
        <v>4</v>
      </c>
      <c r="B215" s="524" t="s">
        <v>539</v>
      </c>
      <c r="C215" s="412">
        <v>291.83999999999997</v>
      </c>
      <c r="D215" s="456" t="s">
        <v>227</v>
      </c>
      <c r="E215" s="383" t="s">
        <v>337</v>
      </c>
    </row>
    <row r="216" spans="1:5" customFormat="1" x14ac:dyDescent="0.2">
      <c r="A216" s="372">
        <v>4</v>
      </c>
      <c r="B216" s="524" t="s">
        <v>540</v>
      </c>
      <c r="C216" s="412">
        <v>151.80000000000001</v>
      </c>
      <c r="D216" s="456" t="s">
        <v>227</v>
      </c>
      <c r="E216" s="383" t="s">
        <v>337</v>
      </c>
    </row>
    <row r="217" spans="1:5" customFormat="1" x14ac:dyDescent="0.2">
      <c r="A217" s="372">
        <v>4</v>
      </c>
      <c r="B217" s="524" t="s">
        <v>541</v>
      </c>
      <c r="C217" s="412">
        <v>22.44</v>
      </c>
      <c r="D217" s="456" t="s">
        <v>227</v>
      </c>
      <c r="E217" s="383" t="s">
        <v>337</v>
      </c>
    </row>
    <row r="218" spans="1:5" customFormat="1" x14ac:dyDescent="0.2">
      <c r="A218" s="372">
        <v>4</v>
      </c>
      <c r="B218" s="524" t="s">
        <v>542</v>
      </c>
      <c r="C218" s="412">
        <v>86.88</v>
      </c>
      <c r="D218" s="456" t="s">
        <v>227</v>
      </c>
      <c r="E218" s="383" t="s">
        <v>337</v>
      </c>
    </row>
    <row r="219" spans="1:5" customFormat="1" x14ac:dyDescent="0.2">
      <c r="A219" s="372">
        <v>4</v>
      </c>
      <c r="B219" s="524" t="s">
        <v>543</v>
      </c>
      <c r="C219" s="412">
        <v>72</v>
      </c>
      <c r="D219" s="456" t="s">
        <v>227</v>
      </c>
      <c r="E219" s="383" t="s">
        <v>337</v>
      </c>
    </row>
    <row r="220" spans="1:5" customFormat="1" x14ac:dyDescent="0.2">
      <c r="A220" s="372">
        <v>4</v>
      </c>
      <c r="B220" s="524" t="s">
        <v>544</v>
      </c>
      <c r="C220" s="412">
        <v>49.35</v>
      </c>
      <c r="D220" s="456" t="s">
        <v>227</v>
      </c>
      <c r="E220" s="383" t="s">
        <v>337</v>
      </c>
    </row>
    <row r="221" spans="1:5" customFormat="1" x14ac:dyDescent="0.2">
      <c r="A221" s="372">
        <v>4</v>
      </c>
      <c r="B221" s="524" t="s">
        <v>545</v>
      </c>
      <c r="C221" s="412">
        <v>1407</v>
      </c>
      <c r="D221" s="456" t="s">
        <v>227</v>
      </c>
      <c r="E221" s="383" t="s">
        <v>337</v>
      </c>
    </row>
    <row r="222" spans="1:5" customFormat="1" x14ac:dyDescent="0.2">
      <c r="A222" s="372">
        <v>4</v>
      </c>
      <c r="B222" s="524" t="s">
        <v>546</v>
      </c>
      <c r="C222" s="412">
        <v>161</v>
      </c>
      <c r="D222" s="456" t="s">
        <v>227</v>
      </c>
      <c r="E222" s="383" t="s">
        <v>337</v>
      </c>
    </row>
    <row r="223" spans="1:5" customFormat="1" x14ac:dyDescent="0.2">
      <c r="A223" s="372">
        <v>4</v>
      </c>
      <c r="B223" s="524" t="s">
        <v>547</v>
      </c>
      <c r="C223" s="412">
        <v>28</v>
      </c>
      <c r="D223" s="456" t="s">
        <v>227</v>
      </c>
      <c r="E223" s="383" t="s">
        <v>337</v>
      </c>
    </row>
    <row r="224" spans="1:5" customFormat="1" x14ac:dyDescent="0.2">
      <c r="A224" s="372">
        <v>4</v>
      </c>
      <c r="B224" s="524" t="s">
        <v>548</v>
      </c>
      <c r="C224" s="412">
        <v>14</v>
      </c>
      <c r="D224" s="456" t="s">
        <v>227</v>
      </c>
      <c r="E224" s="383" t="s">
        <v>337</v>
      </c>
    </row>
    <row r="225" spans="1:5" customFormat="1" x14ac:dyDescent="0.2">
      <c r="A225" s="372">
        <v>4</v>
      </c>
      <c r="B225" s="524" t="s">
        <v>549</v>
      </c>
      <c r="C225" s="412">
        <v>9685.44</v>
      </c>
      <c r="D225" s="456" t="s">
        <v>227</v>
      </c>
      <c r="E225" s="383" t="s">
        <v>337</v>
      </c>
    </row>
    <row r="226" spans="1:5" customFormat="1" x14ac:dyDescent="0.2">
      <c r="A226" s="372">
        <v>4</v>
      </c>
      <c r="B226" s="524" t="s">
        <v>550</v>
      </c>
      <c r="C226" s="412">
        <v>312.8</v>
      </c>
      <c r="D226" s="456" t="s">
        <v>227</v>
      </c>
      <c r="E226" s="383" t="s">
        <v>337</v>
      </c>
    </row>
    <row r="227" spans="1:5" customFormat="1" x14ac:dyDescent="0.2">
      <c r="A227" s="372">
        <v>4</v>
      </c>
      <c r="B227" s="524" t="s">
        <v>551</v>
      </c>
      <c r="C227" s="412">
        <v>6.77</v>
      </c>
      <c r="D227" s="456" t="s">
        <v>227</v>
      </c>
      <c r="E227" s="383" t="s">
        <v>337</v>
      </c>
    </row>
    <row r="228" spans="1:5" customFormat="1" x14ac:dyDescent="0.2">
      <c r="A228" s="372">
        <v>4</v>
      </c>
      <c r="B228" s="524" t="s">
        <v>552</v>
      </c>
      <c r="C228" s="412">
        <v>26.68</v>
      </c>
      <c r="D228" s="456" t="s">
        <v>227</v>
      </c>
      <c r="E228" s="383" t="s">
        <v>337</v>
      </c>
    </row>
    <row r="229" spans="1:5" customFormat="1" x14ac:dyDescent="0.2">
      <c r="A229" s="372">
        <v>4</v>
      </c>
      <c r="B229" s="524" t="s">
        <v>553</v>
      </c>
      <c r="C229" s="412">
        <v>106.4</v>
      </c>
      <c r="D229" s="456" t="s">
        <v>227</v>
      </c>
      <c r="E229" s="383" t="s">
        <v>337</v>
      </c>
    </row>
    <row r="230" spans="1:5" customFormat="1" x14ac:dyDescent="0.2">
      <c r="A230" s="372">
        <v>4</v>
      </c>
      <c r="B230" s="524" t="s">
        <v>554</v>
      </c>
      <c r="C230" s="412">
        <v>940.04</v>
      </c>
      <c r="D230" s="456" t="s">
        <v>227</v>
      </c>
      <c r="E230" s="383" t="s">
        <v>337</v>
      </c>
    </row>
    <row r="231" spans="1:5" customFormat="1" x14ac:dyDescent="0.2">
      <c r="A231" s="372">
        <v>4</v>
      </c>
      <c r="B231" s="524" t="s">
        <v>555</v>
      </c>
      <c r="C231" s="412">
        <v>48.72</v>
      </c>
      <c r="D231" s="456" t="s">
        <v>227</v>
      </c>
      <c r="E231" s="383" t="s">
        <v>337</v>
      </c>
    </row>
    <row r="232" spans="1:5" customFormat="1" x14ac:dyDescent="0.2">
      <c r="A232" s="372">
        <v>4</v>
      </c>
      <c r="B232" s="524" t="s">
        <v>556</v>
      </c>
      <c r="C232" s="412">
        <v>30</v>
      </c>
      <c r="D232" s="456" t="s">
        <v>227</v>
      </c>
      <c r="E232" s="383" t="s">
        <v>337</v>
      </c>
    </row>
    <row r="233" spans="1:5" customFormat="1" x14ac:dyDescent="0.2">
      <c r="A233" s="372">
        <v>4</v>
      </c>
      <c r="B233" s="524" t="s">
        <v>557</v>
      </c>
      <c r="C233" s="412">
        <v>6</v>
      </c>
      <c r="D233" s="456" t="s">
        <v>227</v>
      </c>
      <c r="E233" s="383" t="s">
        <v>337</v>
      </c>
    </row>
    <row r="234" spans="1:5" customFormat="1" x14ac:dyDescent="0.2">
      <c r="A234" s="372">
        <v>4</v>
      </c>
      <c r="B234" s="524" t="s">
        <v>558</v>
      </c>
      <c r="C234" s="412">
        <v>6</v>
      </c>
      <c r="D234" s="456" t="s">
        <v>227</v>
      </c>
      <c r="E234" s="383" t="s">
        <v>337</v>
      </c>
    </row>
    <row r="235" spans="1:5" customFormat="1" x14ac:dyDescent="0.2">
      <c r="A235" s="372">
        <v>4</v>
      </c>
      <c r="B235" s="524" t="s">
        <v>559</v>
      </c>
      <c r="C235" s="412">
        <v>6</v>
      </c>
      <c r="D235" s="456" t="s">
        <v>227</v>
      </c>
      <c r="E235" s="383" t="s">
        <v>337</v>
      </c>
    </row>
    <row r="236" spans="1:5" customFormat="1" x14ac:dyDescent="0.2">
      <c r="A236" s="372">
        <v>4</v>
      </c>
      <c r="B236" s="524" t="s">
        <v>560</v>
      </c>
      <c r="C236" s="412">
        <v>6</v>
      </c>
      <c r="D236" s="456" t="s">
        <v>227</v>
      </c>
      <c r="E236" s="383" t="s">
        <v>337</v>
      </c>
    </row>
    <row r="237" spans="1:5" customFormat="1" x14ac:dyDescent="0.2">
      <c r="A237" s="372">
        <v>4</v>
      </c>
      <c r="B237" s="524" t="s">
        <v>561</v>
      </c>
      <c r="C237" s="412">
        <v>7181.9800000000005</v>
      </c>
      <c r="D237" s="456" t="s">
        <v>227</v>
      </c>
      <c r="E237" s="383" t="s">
        <v>337</v>
      </c>
    </row>
    <row r="238" spans="1:5" customFormat="1" x14ac:dyDescent="0.2">
      <c r="A238" s="372">
        <v>4</v>
      </c>
      <c r="B238" s="524" t="s">
        <v>562</v>
      </c>
      <c r="C238" s="412">
        <v>410.99</v>
      </c>
      <c r="D238" s="456" t="s">
        <v>227</v>
      </c>
      <c r="E238" s="383" t="s">
        <v>337</v>
      </c>
    </row>
    <row r="239" spans="1:5" customFormat="1" x14ac:dyDescent="0.2">
      <c r="A239" s="372">
        <v>4</v>
      </c>
      <c r="B239" s="524" t="s">
        <v>563</v>
      </c>
      <c r="C239" s="412">
        <v>16.350000000000001</v>
      </c>
      <c r="D239" s="456" t="s">
        <v>227</v>
      </c>
      <c r="E239" s="383" t="s">
        <v>337</v>
      </c>
    </row>
    <row r="240" spans="1:5" customFormat="1" x14ac:dyDescent="0.2">
      <c r="A240" s="372">
        <v>4</v>
      </c>
      <c r="B240" s="524" t="s">
        <v>564</v>
      </c>
      <c r="C240" s="412">
        <v>198.74</v>
      </c>
      <c r="D240" s="456" t="s">
        <v>227</v>
      </c>
      <c r="E240" s="383" t="s">
        <v>337</v>
      </c>
    </row>
    <row r="241" spans="1:5" customFormat="1" x14ac:dyDescent="0.2">
      <c r="A241" s="372">
        <v>4</v>
      </c>
      <c r="B241" s="524" t="s">
        <v>565</v>
      </c>
      <c r="C241" s="412">
        <v>1927.4999999999998</v>
      </c>
      <c r="D241" s="456" t="s">
        <v>227</v>
      </c>
      <c r="E241" s="383" t="s">
        <v>337</v>
      </c>
    </row>
    <row r="242" spans="1:5" customFormat="1" x14ac:dyDescent="0.2">
      <c r="A242" s="372">
        <v>4</v>
      </c>
      <c r="B242" s="524" t="s">
        <v>566</v>
      </c>
      <c r="C242" s="412">
        <v>677.16</v>
      </c>
      <c r="D242" s="456" t="s">
        <v>227</v>
      </c>
      <c r="E242" s="383" t="s">
        <v>337</v>
      </c>
    </row>
    <row r="243" spans="1:5" customFormat="1" x14ac:dyDescent="0.2">
      <c r="A243" s="372">
        <v>4</v>
      </c>
      <c r="B243" s="524" t="s">
        <v>567</v>
      </c>
      <c r="C243" s="412">
        <v>960</v>
      </c>
      <c r="D243" s="456" t="s">
        <v>227</v>
      </c>
      <c r="E243" s="383" t="s">
        <v>337</v>
      </c>
    </row>
    <row r="244" spans="1:5" customFormat="1" x14ac:dyDescent="0.2">
      <c r="A244" s="372">
        <v>4</v>
      </c>
      <c r="B244" s="524" t="s">
        <v>568</v>
      </c>
      <c r="C244" s="412">
        <v>230</v>
      </c>
      <c r="D244" s="456" t="s">
        <v>227</v>
      </c>
      <c r="E244" s="383" t="s">
        <v>337</v>
      </c>
    </row>
    <row r="245" spans="1:5" customFormat="1" x14ac:dyDescent="0.2">
      <c r="A245" s="372">
        <v>4</v>
      </c>
      <c r="B245" s="524" t="s">
        <v>569</v>
      </c>
      <c r="C245" s="412">
        <v>60</v>
      </c>
      <c r="D245" s="456" t="s">
        <v>227</v>
      </c>
      <c r="E245" s="383" t="s">
        <v>337</v>
      </c>
    </row>
    <row r="246" spans="1:5" customFormat="1" x14ac:dyDescent="0.2">
      <c r="A246" s="372">
        <v>4</v>
      </c>
      <c r="B246" s="524" t="s">
        <v>570</v>
      </c>
      <c r="C246" s="412">
        <v>40</v>
      </c>
      <c r="D246" s="456" t="s">
        <v>227</v>
      </c>
      <c r="E246" s="383" t="s">
        <v>337</v>
      </c>
    </row>
    <row r="247" spans="1:5" customFormat="1" x14ac:dyDescent="0.2">
      <c r="A247" s="372">
        <v>4</v>
      </c>
      <c r="B247" s="524" t="s">
        <v>571</v>
      </c>
      <c r="C247" s="412">
        <v>25</v>
      </c>
      <c r="D247" s="456" t="s">
        <v>227</v>
      </c>
      <c r="E247" s="383" t="s">
        <v>337</v>
      </c>
    </row>
    <row r="248" spans="1:5" customFormat="1" x14ac:dyDescent="0.2">
      <c r="A248" s="372">
        <v>4</v>
      </c>
      <c r="B248" s="524" t="s">
        <v>572</v>
      </c>
      <c r="C248" s="412">
        <v>10</v>
      </c>
      <c r="D248" s="456" t="s">
        <v>227</v>
      </c>
      <c r="E248" s="383" t="s">
        <v>337</v>
      </c>
    </row>
    <row r="249" spans="1:5" customFormat="1" x14ac:dyDescent="0.2">
      <c r="A249" s="372">
        <v>4</v>
      </c>
      <c r="B249" s="524" t="s">
        <v>573</v>
      </c>
      <c r="C249" s="412">
        <v>5</v>
      </c>
      <c r="D249" s="456" t="s">
        <v>227</v>
      </c>
      <c r="E249" s="383" t="s">
        <v>337</v>
      </c>
    </row>
    <row r="250" spans="1:5" customFormat="1" x14ac:dyDescent="0.2">
      <c r="A250" s="372">
        <v>4</v>
      </c>
      <c r="B250" s="524" t="s">
        <v>574</v>
      </c>
      <c r="C250" s="412">
        <v>56.64</v>
      </c>
      <c r="D250" s="456" t="s">
        <v>227</v>
      </c>
      <c r="E250" s="383" t="s">
        <v>337</v>
      </c>
    </row>
    <row r="251" spans="1:5" customFormat="1" x14ac:dyDescent="0.2">
      <c r="A251" s="372">
        <v>4</v>
      </c>
      <c r="B251" s="524" t="s">
        <v>575</v>
      </c>
      <c r="C251" s="412">
        <v>249.63</v>
      </c>
      <c r="D251" s="456" t="s">
        <v>227</v>
      </c>
      <c r="E251" s="383" t="s">
        <v>337</v>
      </c>
    </row>
    <row r="252" spans="1:5" customFormat="1" x14ac:dyDescent="0.2">
      <c r="A252" s="372">
        <v>4</v>
      </c>
      <c r="B252" s="524" t="s">
        <v>576</v>
      </c>
      <c r="C252" s="412">
        <v>93.6</v>
      </c>
      <c r="D252" s="456" t="s">
        <v>227</v>
      </c>
      <c r="E252" s="383" t="s">
        <v>337</v>
      </c>
    </row>
    <row r="253" spans="1:5" customFormat="1" x14ac:dyDescent="0.2">
      <c r="A253" s="372">
        <v>4</v>
      </c>
      <c r="B253" s="524" t="s">
        <v>577</v>
      </c>
      <c r="C253" s="412">
        <v>228.99</v>
      </c>
      <c r="D253" s="456" t="s">
        <v>227</v>
      </c>
      <c r="E253" s="383" t="s">
        <v>337</v>
      </c>
    </row>
    <row r="254" spans="1:5" customFormat="1" x14ac:dyDescent="0.2">
      <c r="A254" s="372">
        <v>4</v>
      </c>
      <c r="B254" s="524" t="s">
        <v>578</v>
      </c>
      <c r="C254" s="412">
        <v>13.47</v>
      </c>
      <c r="D254" s="456" t="s">
        <v>227</v>
      </c>
      <c r="E254" s="383" t="s">
        <v>337</v>
      </c>
    </row>
    <row r="255" spans="1:5" customFormat="1" x14ac:dyDescent="0.2">
      <c r="A255" s="372">
        <v>4</v>
      </c>
      <c r="B255" s="524" t="s">
        <v>579</v>
      </c>
      <c r="C255" s="412">
        <v>64</v>
      </c>
      <c r="D255" s="456" t="s">
        <v>227</v>
      </c>
      <c r="E255" s="383" t="s">
        <v>337</v>
      </c>
    </row>
    <row r="256" spans="1:5" customFormat="1" x14ac:dyDescent="0.2">
      <c r="A256" s="372">
        <v>4</v>
      </c>
      <c r="B256" s="524" t="s">
        <v>580</v>
      </c>
      <c r="C256" s="412">
        <v>24</v>
      </c>
      <c r="D256" s="456" t="s">
        <v>227</v>
      </c>
      <c r="E256" s="383" t="s">
        <v>337</v>
      </c>
    </row>
    <row r="257" spans="1:5" customFormat="1" x14ac:dyDescent="0.2">
      <c r="A257" s="372">
        <v>4</v>
      </c>
      <c r="B257" s="524" t="s">
        <v>581</v>
      </c>
      <c r="C257" s="412">
        <v>24</v>
      </c>
      <c r="D257" s="456" t="s">
        <v>227</v>
      </c>
      <c r="E257" s="383" t="s">
        <v>337</v>
      </c>
    </row>
    <row r="258" spans="1:5" customFormat="1" x14ac:dyDescent="0.2">
      <c r="A258" s="372">
        <v>4</v>
      </c>
      <c r="B258" s="524" t="s">
        <v>582</v>
      </c>
      <c r="C258" s="412">
        <v>8</v>
      </c>
      <c r="D258" s="456" t="s">
        <v>227</v>
      </c>
      <c r="E258" s="383" t="s">
        <v>337</v>
      </c>
    </row>
    <row r="259" spans="1:5" customFormat="1" x14ac:dyDescent="0.2">
      <c r="A259" s="372">
        <v>4</v>
      </c>
      <c r="B259" s="524" t="s">
        <v>583</v>
      </c>
      <c r="C259" s="412">
        <v>8</v>
      </c>
      <c r="D259" s="456" t="s">
        <v>227</v>
      </c>
      <c r="E259" s="383" t="s">
        <v>337</v>
      </c>
    </row>
    <row r="260" spans="1:5" customFormat="1" x14ac:dyDescent="0.2">
      <c r="A260" s="372">
        <v>4</v>
      </c>
      <c r="B260" s="524" t="s">
        <v>584</v>
      </c>
      <c r="C260" s="412">
        <v>43.12</v>
      </c>
      <c r="D260" s="456" t="s">
        <v>227</v>
      </c>
      <c r="E260" s="383" t="s">
        <v>337</v>
      </c>
    </row>
    <row r="261" spans="1:5" customFormat="1" x14ac:dyDescent="0.2">
      <c r="A261" s="372">
        <v>4</v>
      </c>
      <c r="B261" s="524" t="s">
        <v>585</v>
      </c>
      <c r="C261" s="412">
        <v>539.6</v>
      </c>
      <c r="D261" s="456" t="s">
        <v>227</v>
      </c>
      <c r="E261" s="383" t="s">
        <v>337</v>
      </c>
    </row>
    <row r="262" spans="1:5" customFormat="1" x14ac:dyDescent="0.2">
      <c r="A262" s="372">
        <v>4</v>
      </c>
      <c r="B262" s="524" t="s">
        <v>586</v>
      </c>
      <c r="C262" s="412">
        <v>672.83999999999992</v>
      </c>
      <c r="D262" s="456" t="s">
        <v>227</v>
      </c>
      <c r="E262" s="383" t="s">
        <v>337</v>
      </c>
    </row>
    <row r="263" spans="1:5" customFormat="1" x14ac:dyDescent="0.2">
      <c r="A263" s="372">
        <v>4</v>
      </c>
      <c r="B263" s="524" t="s">
        <v>587</v>
      </c>
      <c r="C263" s="412">
        <v>162</v>
      </c>
      <c r="D263" s="456" t="s">
        <v>227</v>
      </c>
      <c r="E263" s="383" t="s">
        <v>337</v>
      </c>
    </row>
    <row r="264" spans="1:5" customFormat="1" x14ac:dyDescent="0.2">
      <c r="A264" s="372">
        <v>4</v>
      </c>
      <c r="B264" s="524" t="s">
        <v>588</v>
      </c>
      <c r="C264" s="412">
        <v>60124.840000000004</v>
      </c>
      <c r="D264" s="456" t="s">
        <v>227</v>
      </c>
      <c r="E264" s="383" t="s">
        <v>337</v>
      </c>
    </row>
    <row r="265" spans="1:5" customFormat="1" x14ac:dyDescent="0.2">
      <c r="A265" s="372">
        <v>4</v>
      </c>
      <c r="B265" s="524" t="s">
        <v>589</v>
      </c>
      <c r="C265" s="412">
        <v>14889.77</v>
      </c>
      <c r="D265" s="456" t="s">
        <v>227</v>
      </c>
      <c r="E265" s="383" t="s">
        <v>337</v>
      </c>
    </row>
    <row r="266" spans="1:5" customFormat="1" x14ac:dyDescent="0.2">
      <c r="A266" s="372">
        <v>4</v>
      </c>
      <c r="B266" s="524" t="s">
        <v>590</v>
      </c>
      <c r="C266" s="412">
        <v>46.9</v>
      </c>
      <c r="D266" s="456" t="s">
        <v>227</v>
      </c>
      <c r="E266" s="383" t="s">
        <v>337</v>
      </c>
    </row>
    <row r="267" spans="1:5" customFormat="1" x14ac:dyDescent="0.2">
      <c r="A267" s="372">
        <v>4</v>
      </c>
      <c r="B267" s="524" t="s">
        <v>591</v>
      </c>
      <c r="C267" s="412">
        <v>625.68000000000006</v>
      </c>
      <c r="D267" s="456" t="s">
        <v>227</v>
      </c>
      <c r="E267" s="383" t="s">
        <v>337</v>
      </c>
    </row>
    <row r="268" spans="1:5" customFormat="1" x14ac:dyDescent="0.2">
      <c r="A268" s="372">
        <v>4</v>
      </c>
      <c r="B268" s="524" t="s">
        <v>592</v>
      </c>
      <c r="C268" s="412">
        <v>129.36000000000001</v>
      </c>
      <c r="D268" s="456" t="s">
        <v>227</v>
      </c>
      <c r="E268" s="383" t="s">
        <v>337</v>
      </c>
    </row>
    <row r="269" spans="1:5" customFormat="1" x14ac:dyDescent="0.2">
      <c r="A269" s="372">
        <v>4</v>
      </c>
      <c r="B269" s="524" t="s">
        <v>593</v>
      </c>
      <c r="C269" s="412">
        <v>576</v>
      </c>
      <c r="D269" s="456" t="s">
        <v>227</v>
      </c>
      <c r="E269" s="383" t="s">
        <v>337</v>
      </c>
    </row>
    <row r="270" spans="1:5" customFormat="1" x14ac:dyDescent="0.2">
      <c r="A270" s="372">
        <v>4</v>
      </c>
      <c r="B270" s="524" t="s">
        <v>594</v>
      </c>
      <c r="C270" s="412">
        <v>57</v>
      </c>
      <c r="D270" s="456" t="s">
        <v>227</v>
      </c>
      <c r="E270" s="383" t="s">
        <v>337</v>
      </c>
    </row>
    <row r="271" spans="1:5" customFormat="1" x14ac:dyDescent="0.2">
      <c r="A271" s="372">
        <v>4</v>
      </c>
      <c r="B271" s="524" t="s">
        <v>595</v>
      </c>
      <c r="C271" s="412">
        <v>24</v>
      </c>
      <c r="D271" s="456" t="s">
        <v>227</v>
      </c>
      <c r="E271" s="383" t="s">
        <v>337</v>
      </c>
    </row>
    <row r="272" spans="1:5" customFormat="1" x14ac:dyDescent="0.2">
      <c r="A272" s="372">
        <v>4</v>
      </c>
      <c r="B272" s="524" t="s">
        <v>596</v>
      </c>
      <c r="C272" s="412">
        <v>12</v>
      </c>
      <c r="D272" s="456" t="s">
        <v>227</v>
      </c>
      <c r="E272" s="383" t="s">
        <v>337</v>
      </c>
    </row>
    <row r="273" spans="1:5" customFormat="1" x14ac:dyDescent="0.2">
      <c r="A273" s="372">
        <v>4</v>
      </c>
      <c r="B273" s="524" t="s">
        <v>597</v>
      </c>
      <c r="C273" s="412">
        <v>6</v>
      </c>
      <c r="D273" s="456" t="s">
        <v>227</v>
      </c>
      <c r="E273" s="383" t="s">
        <v>337</v>
      </c>
    </row>
    <row r="274" spans="1:5" customFormat="1" x14ac:dyDescent="0.2">
      <c r="A274" s="372">
        <v>4</v>
      </c>
      <c r="B274" s="524" t="s">
        <v>598</v>
      </c>
      <c r="C274" s="412">
        <v>6</v>
      </c>
      <c r="D274" s="456" t="s">
        <v>227</v>
      </c>
      <c r="E274" s="383" t="s">
        <v>337</v>
      </c>
    </row>
    <row r="275" spans="1:5" customFormat="1" x14ac:dyDescent="0.2">
      <c r="A275" s="372">
        <v>4</v>
      </c>
      <c r="B275" s="524" t="s">
        <v>599</v>
      </c>
      <c r="C275" s="412">
        <v>6</v>
      </c>
      <c r="D275" s="456" t="s">
        <v>227</v>
      </c>
      <c r="E275" s="383" t="s">
        <v>337</v>
      </c>
    </row>
    <row r="276" spans="1:5" customFormat="1" x14ac:dyDescent="0.2">
      <c r="A276" s="372">
        <v>4</v>
      </c>
      <c r="B276" s="524" t="s">
        <v>600</v>
      </c>
      <c r="C276" s="412">
        <v>6</v>
      </c>
      <c r="D276" s="456" t="s">
        <v>227</v>
      </c>
      <c r="E276" s="383" t="s">
        <v>337</v>
      </c>
    </row>
    <row r="277" spans="1:5" customFormat="1" x14ac:dyDescent="0.2">
      <c r="A277" s="372">
        <v>4</v>
      </c>
      <c r="B277" s="524" t="s">
        <v>601</v>
      </c>
      <c r="C277" s="412">
        <v>6</v>
      </c>
      <c r="D277" s="456" t="s">
        <v>227</v>
      </c>
      <c r="E277" s="383" t="s">
        <v>337</v>
      </c>
    </row>
    <row r="278" spans="1:5" customFormat="1" x14ac:dyDescent="0.2">
      <c r="A278" s="372">
        <v>4</v>
      </c>
      <c r="B278" s="524" t="s">
        <v>602</v>
      </c>
      <c r="C278" s="412">
        <v>3</v>
      </c>
      <c r="D278" s="456" t="s">
        <v>227</v>
      </c>
      <c r="E278" s="383" t="s">
        <v>337</v>
      </c>
    </row>
    <row r="279" spans="1:5" customFormat="1" x14ac:dyDescent="0.2">
      <c r="A279" s="372">
        <v>4</v>
      </c>
      <c r="B279" s="524" t="s">
        <v>603</v>
      </c>
      <c r="C279" s="412">
        <v>3</v>
      </c>
      <c r="D279" s="456" t="s">
        <v>227</v>
      </c>
      <c r="E279" s="383" t="s">
        <v>337</v>
      </c>
    </row>
    <row r="280" spans="1:5" customFormat="1" x14ac:dyDescent="0.2">
      <c r="A280" s="372">
        <v>4</v>
      </c>
      <c r="B280" s="524" t="s">
        <v>604</v>
      </c>
      <c r="C280" s="412">
        <v>3</v>
      </c>
      <c r="D280" s="456" t="s">
        <v>227</v>
      </c>
      <c r="E280" s="383" t="s">
        <v>337</v>
      </c>
    </row>
    <row r="281" spans="1:5" customFormat="1" x14ac:dyDescent="0.2">
      <c r="A281" s="372">
        <v>4</v>
      </c>
      <c r="B281" s="524" t="s">
        <v>605</v>
      </c>
      <c r="C281" s="412">
        <v>3</v>
      </c>
      <c r="D281" s="456" t="s">
        <v>227</v>
      </c>
      <c r="E281" s="383" t="s">
        <v>337</v>
      </c>
    </row>
    <row r="282" spans="1:5" customFormat="1" x14ac:dyDescent="0.2">
      <c r="A282" s="372">
        <v>4</v>
      </c>
      <c r="B282" s="524" t="s">
        <v>606</v>
      </c>
      <c r="C282" s="412">
        <v>40.74</v>
      </c>
      <c r="D282" s="456" t="s">
        <v>227</v>
      </c>
      <c r="E282" s="383" t="s">
        <v>337</v>
      </c>
    </row>
    <row r="283" spans="1:5" customFormat="1" x14ac:dyDescent="0.2">
      <c r="A283" s="372">
        <v>4</v>
      </c>
      <c r="B283" s="524" t="s">
        <v>607</v>
      </c>
      <c r="C283" s="412">
        <v>9037.35</v>
      </c>
      <c r="D283" s="456" t="s">
        <v>227</v>
      </c>
      <c r="E283" s="383" t="s">
        <v>337</v>
      </c>
    </row>
    <row r="284" spans="1:5" customFormat="1" x14ac:dyDescent="0.2">
      <c r="A284" s="372">
        <v>4</v>
      </c>
      <c r="B284" s="524" t="s">
        <v>608</v>
      </c>
      <c r="C284" s="412">
        <v>6595.07</v>
      </c>
      <c r="D284" s="456" t="s">
        <v>227</v>
      </c>
      <c r="E284" s="383" t="s">
        <v>337</v>
      </c>
    </row>
    <row r="285" spans="1:5" customFormat="1" x14ac:dyDescent="0.2">
      <c r="A285" s="372">
        <v>4</v>
      </c>
      <c r="B285" s="524" t="s">
        <v>609</v>
      </c>
      <c r="C285" s="412">
        <v>461.96999999999997</v>
      </c>
      <c r="D285" s="456" t="s">
        <v>227</v>
      </c>
      <c r="E285" s="383" t="s">
        <v>337</v>
      </c>
    </row>
    <row r="286" spans="1:5" customFormat="1" x14ac:dyDescent="0.2">
      <c r="A286" s="372">
        <v>4</v>
      </c>
      <c r="B286" s="524" t="s">
        <v>610</v>
      </c>
      <c r="C286" s="412">
        <v>60.750000000000007</v>
      </c>
      <c r="D286" s="456" t="s">
        <v>227</v>
      </c>
      <c r="E286" s="383" t="s">
        <v>337</v>
      </c>
    </row>
    <row r="287" spans="1:5" customFormat="1" x14ac:dyDescent="0.2">
      <c r="A287" s="372">
        <v>4</v>
      </c>
      <c r="B287" s="524" t="s">
        <v>611</v>
      </c>
      <c r="C287" s="412">
        <v>23.799999999999997</v>
      </c>
      <c r="D287" s="456" t="s">
        <v>227</v>
      </c>
      <c r="E287" s="383" t="s">
        <v>337</v>
      </c>
    </row>
    <row r="288" spans="1:5" customFormat="1" x14ac:dyDescent="0.2">
      <c r="A288" s="372">
        <v>4</v>
      </c>
      <c r="B288" s="524" t="s">
        <v>612</v>
      </c>
      <c r="C288" s="412">
        <v>16.66</v>
      </c>
      <c r="D288" s="456" t="s">
        <v>227</v>
      </c>
      <c r="E288" s="383" t="s">
        <v>337</v>
      </c>
    </row>
    <row r="289" spans="1:5" customFormat="1" x14ac:dyDescent="0.2">
      <c r="A289" s="372">
        <v>4</v>
      </c>
      <c r="B289" s="524" t="s">
        <v>613</v>
      </c>
      <c r="C289" s="412">
        <v>191.88</v>
      </c>
      <c r="D289" s="456" t="s">
        <v>227</v>
      </c>
      <c r="E289" s="383" t="s">
        <v>337</v>
      </c>
    </row>
    <row r="290" spans="1:5" customFormat="1" x14ac:dyDescent="0.2">
      <c r="A290" s="372">
        <v>4</v>
      </c>
      <c r="B290" s="524" t="s">
        <v>614</v>
      </c>
      <c r="C290" s="412">
        <v>1789.9199999999998</v>
      </c>
      <c r="D290" s="456" t="s">
        <v>227</v>
      </c>
      <c r="E290" s="383" t="s">
        <v>337</v>
      </c>
    </row>
    <row r="291" spans="1:5" customFormat="1" x14ac:dyDescent="0.2">
      <c r="A291" s="372">
        <v>4</v>
      </c>
      <c r="B291" s="524" t="s">
        <v>615</v>
      </c>
      <c r="C291" s="412">
        <v>18</v>
      </c>
      <c r="D291" s="456" t="s">
        <v>227</v>
      </c>
      <c r="E291" s="383" t="s">
        <v>337</v>
      </c>
    </row>
    <row r="292" spans="1:5" customFormat="1" x14ac:dyDescent="0.2">
      <c r="A292" s="372">
        <v>4</v>
      </c>
      <c r="B292" s="524" t="s">
        <v>616</v>
      </c>
      <c r="C292" s="412">
        <v>19808.320000000003</v>
      </c>
      <c r="D292" s="456" t="s">
        <v>227</v>
      </c>
      <c r="E292" s="383" t="s">
        <v>337</v>
      </c>
    </row>
    <row r="293" spans="1:5" customFormat="1" x14ac:dyDescent="0.2">
      <c r="A293" s="372">
        <v>4</v>
      </c>
      <c r="B293" s="524" t="s">
        <v>617</v>
      </c>
      <c r="C293" s="412">
        <v>136.64000000000001</v>
      </c>
      <c r="D293" s="456" t="s">
        <v>227</v>
      </c>
      <c r="E293" s="383" t="s">
        <v>337</v>
      </c>
    </row>
    <row r="294" spans="1:5" customFormat="1" x14ac:dyDescent="0.2">
      <c r="A294" s="372">
        <v>4</v>
      </c>
      <c r="B294" s="524" t="s">
        <v>618</v>
      </c>
      <c r="C294" s="412">
        <v>3739.0099999999998</v>
      </c>
      <c r="D294" s="456" t="s">
        <v>227</v>
      </c>
      <c r="E294" s="383" t="s">
        <v>337</v>
      </c>
    </row>
    <row r="295" spans="1:5" customFormat="1" x14ac:dyDescent="0.2">
      <c r="A295" s="372">
        <v>4</v>
      </c>
      <c r="B295" s="524" t="s">
        <v>619</v>
      </c>
      <c r="C295" s="412">
        <v>5954</v>
      </c>
      <c r="D295" s="456" t="s">
        <v>227</v>
      </c>
      <c r="E295" s="383" t="s">
        <v>337</v>
      </c>
    </row>
    <row r="296" spans="1:5" customFormat="1" x14ac:dyDescent="0.2">
      <c r="A296" s="372">
        <v>4</v>
      </c>
      <c r="B296" s="524" t="s">
        <v>620</v>
      </c>
      <c r="C296" s="412">
        <v>162</v>
      </c>
      <c r="D296" s="456" t="s">
        <v>227</v>
      </c>
      <c r="E296" s="383" t="s">
        <v>337</v>
      </c>
    </row>
    <row r="297" spans="1:5" customFormat="1" x14ac:dyDescent="0.2">
      <c r="A297" s="372">
        <v>4</v>
      </c>
      <c r="B297" s="524" t="s">
        <v>621</v>
      </c>
      <c r="C297" s="412">
        <v>38</v>
      </c>
      <c r="D297" s="456" t="s">
        <v>227</v>
      </c>
      <c r="E297" s="383" t="s">
        <v>337</v>
      </c>
    </row>
    <row r="298" spans="1:5" customFormat="1" x14ac:dyDescent="0.2">
      <c r="A298" s="372">
        <v>4</v>
      </c>
      <c r="B298" s="524" t="s">
        <v>622</v>
      </c>
      <c r="C298" s="412">
        <v>38</v>
      </c>
      <c r="D298" s="456" t="s">
        <v>227</v>
      </c>
      <c r="E298" s="383" t="s">
        <v>337</v>
      </c>
    </row>
    <row r="299" spans="1:5" customFormat="1" x14ac:dyDescent="0.2">
      <c r="A299" s="372">
        <v>4</v>
      </c>
      <c r="B299" s="524" t="s">
        <v>623</v>
      </c>
      <c r="C299" s="412">
        <v>24</v>
      </c>
      <c r="D299" s="456" t="s">
        <v>227</v>
      </c>
      <c r="E299" s="383" t="s">
        <v>337</v>
      </c>
    </row>
    <row r="300" spans="1:5" customFormat="1" x14ac:dyDescent="0.2">
      <c r="A300" s="372">
        <v>4</v>
      </c>
      <c r="B300" s="524" t="s">
        <v>624</v>
      </c>
      <c r="C300" s="412">
        <v>14</v>
      </c>
      <c r="D300" s="456" t="s">
        <v>227</v>
      </c>
      <c r="E300" s="383" t="s">
        <v>337</v>
      </c>
    </row>
    <row r="301" spans="1:5" customFormat="1" x14ac:dyDescent="0.2">
      <c r="A301" s="372">
        <v>4</v>
      </c>
      <c r="B301" s="524" t="s">
        <v>625</v>
      </c>
      <c r="C301" s="412">
        <v>10</v>
      </c>
      <c r="D301" s="456" t="s">
        <v>227</v>
      </c>
      <c r="E301" s="383" t="s">
        <v>337</v>
      </c>
    </row>
    <row r="302" spans="1:5" customFormat="1" x14ac:dyDescent="0.2">
      <c r="A302" s="372">
        <v>4</v>
      </c>
      <c r="B302" s="524" t="s">
        <v>626</v>
      </c>
      <c r="C302" s="412">
        <v>10</v>
      </c>
      <c r="D302" s="456" t="s">
        <v>227</v>
      </c>
      <c r="E302" s="383" t="s">
        <v>337</v>
      </c>
    </row>
    <row r="303" spans="1:5" customFormat="1" x14ac:dyDescent="0.2">
      <c r="A303" s="372">
        <v>4</v>
      </c>
      <c r="B303" s="524" t="s">
        <v>627</v>
      </c>
      <c r="C303" s="412">
        <v>10</v>
      </c>
      <c r="D303" s="456" t="s">
        <v>227</v>
      </c>
      <c r="E303" s="383" t="s">
        <v>337</v>
      </c>
    </row>
    <row r="304" spans="1:5" customFormat="1" x14ac:dyDescent="0.2">
      <c r="A304" s="372">
        <v>4</v>
      </c>
      <c r="B304" s="524" t="s">
        <v>628</v>
      </c>
      <c r="C304" s="412">
        <v>8</v>
      </c>
      <c r="D304" s="456" t="s">
        <v>227</v>
      </c>
      <c r="E304" s="383" t="s">
        <v>337</v>
      </c>
    </row>
    <row r="305" spans="1:5" customFormat="1" x14ac:dyDescent="0.2">
      <c r="A305" s="372">
        <v>4</v>
      </c>
      <c r="B305" s="524" t="s">
        <v>629</v>
      </c>
      <c r="C305" s="412">
        <v>8</v>
      </c>
      <c r="D305" s="456" t="s">
        <v>227</v>
      </c>
      <c r="E305" s="383" t="s">
        <v>337</v>
      </c>
    </row>
    <row r="306" spans="1:5" customFormat="1" x14ac:dyDescent="0.2">
      <c r="A306" s="372">
        <v>4</v>
      </c>
      <c r="B306" s="524" t="s">
        <v>630</v>
      </c>
      <c r="C306" s="412">
        <v>8</v>
      </c>
      <c r="D306" s="456" t="s">
        <v>227</v>
      </c>
      <c r="E306" s="383" t="s">
        <v>337</v>
      </c>
    </row>
    <row r="307" spans="1:5" customFormat="1" x14ac:dyDescent="0.2">
      <c r="A307" s="372">
        <v>4</v>
      </c>
      <c r="B307" s="524" t="s">
        <v>631</v>
      </c>
      <c r="C307" s="412">
        <v>8</v>
      </c>
      <c r="D307" s="456" t="s">
        <v>227</v>
      </c>
      <c r="E307" s="383" t="s">
        <v>337</v>
      </c>
    </row>
    <row r="308" spans="1:5" customFormat="1" x14ac:dyDescent="0.2">
      <c r="A308" s="372">
        <v>4</v>
      </c>
      <c r="B308" s="524" t="s">
        <v>632</v>
      </c>
      <c r="C308" s="412">
        <v>8</v>
      </c>
      <c r="D308" s="456" t="s">
        <v>227</v>
      </c>
      <c r="E308" s="383" t="s">
        <v>337</v>
      </c>
    </row>
    <row r="309" spans="1:5" customFormat="1" x14ac:dyDescent="0.2">
      <c r="A309" s="372">
        <v>4</v>
      </c>
      <c r="B309" s="524" t="s">
        <v>633</v>
      </c>
      <c r="C309" s="412">
        <v>8</v>
      </c>
      <c r="D309" s="456" t="s">
        <v>227</v>
      </c>
      <c r="E309" s="383" t="s">
        <v>337</v>
      </c>
    </row>
    <row r="310" spans="1:5" customFormat="1" x14ac:dyDescent="0.2">
      <c r="A310" s="372">
        <v>4</v>
      </c>
      <c r="B310" s="524" t="s">
        <v>634</v>
      </c>
      <c r="C310" s="412">
        <v>8</v>
      </c>
      <c r="D310" s="456" t="s">
        <v>227</v>
      </c>
      <c r="E310" s="383" t="s">
        <v>337</v>
      </c>
    </row>
    <row r="311" spans="1:5" customFormat="1" x14ac:dyDescent="0.2">
      <c r="A311" s="372">
        <v>4</v>
      </c>
      <c r="B311" s="524" t="s">
        <v>635</v>
      </c>
      <c r="C311" s="412">
        <v>4</v>
      </c>
      <c r="D311" s="456" t="s">
        <v>227</v>
      </c>
      <c r="E311" s="383" t="s">
        <v>337</v>
      </c>
    </row>
    <row r="312" spans="1:5" customFormat="1" x14ac:dyDescent="0.2">
      <c r="A312" s="372">
        <v>4</v>
      </c>
      <c r="B312" s="524" t="s">
        <v>636</v>
      </c>
      <c r="C312" s="412">
        <v>4</v>
      </c>
      <c r="D312" s="456" t="s">
        <v>227</v>
      </c>
      <c r="E312" s="383" t="s">
        <v>337</v>
      </c>
    </row>
    <row r="313" spans="1:5" customFormat="1" x14ac:dyDescent="0.2">
      <c r="A313" s="372">
        <v>4</v>
      </c>
      <c r="B313" s="524" t="s">
        <v>637</v>
      </c>
      <c r="C313" s="412">
        <v>2</v>
      </c>
      <c r="D313" s="456" t="s">
        <v>227</v>
      </c>
      <c r="E313" s="383" t="s">
        <v>337</v>
      </c>
    </row>
    <row r="314" spans="1:5" customFormat="1" x14ac:dyDescent="0.2">
      <c r="A314" s="372">
        <v>4</v>
      </c>
      <c r="B314" s="524" t="s">
        <v>638</v>
      </c>
      <c r="C314" s="412">
        <v>49.25</v>
      </c>
      <c r="D314" s="456" t="s">
        <v>227</v>
      </c>
      <c r="E314" s="383" t="s">
        <v>337</v>
      </c>
    </row>
    <row r="315" spans="1:5" customFormat="1" x14ac:dyDescent="0.2">
      <c r="A315" s="372">
        <v>4</v>
      </c>
      <c r="B315" s="524" t="s">
        <v>639</v>
      </c>
      <c r="C315" s="412">
        <v>4066.38</v>
      </c>
      <c r="D315" s="456" t="s">
        <v>227</v>
      </c>
      <c r="E315" s="383" t="s">
        <v>337</v>
      </c>
    </row>
    <row r="316" spans="1:5" customFormat="1" x14ac:dyDescent="0.2">
      <c r="A316" s="372">
        <v>4</v>
      </c>
      <c r="B316" s="524" t="s">
        <v>640</v>
      </c>
      <c r="C316" s="412">
        <v>13.04</v>
      </c>
      <c r="D316" s="456" t="s">
        <v>227</v>
      </c>
      <c r="E316" s="383" t="s">
        <v>337</v>
      </c>
    </row>
    <row r="317" spans="1:5" customFormat="1" x14ac:dyDescent="0.2">
      <c r="A317" s="372">
        <v>4</v>
      </c>
      <c r="B317" s="524" t="s">
        <v>641</v>
      </c>
      <c r="C317" s="412">
        <v>150.4</v>
      </c>
      <c r="D317" s="456" t="s">
        <v>227</v>
      </c>
      <c r="E317" s="383" t="s">
        <v>337</v>
      </c>
    </row>
    <row r="318" spans="1:5" customFormat="1" x14ac:dyDescent="0.2">
      <c r="A318" s="372">
        <v>4</v>
      </c>
      <c r="B318" s="524" t="s">
        <v>642</v>
      </c>
      <c r="C318" s="412">
        <v>49.02</v>
      </c>
      <c r="D318" s="456" t="s">
        <v>227</v>
      </c>
      <c r="E318" s="383" t="s">
        <v>337</v>
      </c>
    </row>
    <row r="319" spans="1:5" customFormat="1" x14ac:dyDescent="0.2">
      <c r="A319" s="372">
        <v>4</v>
      </c>
      <c r="B319" s="524" t="s">
        <v>643</v>
      </c>
      <c r="C319" s="412">
        <v>24.51</v>
      </c>
      <c r="D319" s="456" t="s">
        <v>227</v>
      </c>
      <c r="E319" s="383" t="s">
        <v>337</v>
      </c>
    </row>
    <row r="320" spans="1:5" customFormat="1" x14ac:dyDescent="0.2">
      <c r="A320" s="372">
        <v>4</v>
      </c>
      <c r="B320" s="524" t="s">
        <v>644</v>
      </c>
      <c r="C320" s="412">
        <v>1345.5</v>
      </c>
      <c r="D320" s="456" t="s">
        <v>227</v>
      </c>
      <c r="E320" s="383" t="s">
        <v>337</v>
      </c>
    </row>
    <row r="321" spans="1:5" customFormat="1" x14ac:dyDescent="0.2">
      <c r="A321" s="372">
        <v>4</v>
      </c>
      <c r="B321" s="524" t="s">
        <v>645</v>
      </c>
      <c r="C321" s="412">
        <v>30.159999999999997</v>
      </c>
      <c r="D321" s="456" t="s">
        <v>227</v>
      </c>
      <c r="E321" s="383" t="s">
        <v>337</v>
      </c>
    </row>
    <row r="322" spans="1:5" customFormat="1" x14ac:dyDescent="0.2">
      <c r="A322" s="372">
        <v>4</v>
      </c>
      <c r="B322" s="524" t="s">
        <v>646</v>
      </c>
      <c r="C322" s="412">
        <v>44</v>
      </c>
      <c r="D322" s="456" t="s">
        <v>227</v>
      </c>
      <c r="E322" s="383" t="s">
        <v>337</v>
      </c>
    </row>
    <row r="323" spans="1:5" customFormat="1" x14ac:dyDescent="0.2">
      <c r="A323" s="372">
        <v>4</v>
      </c>
      <c r="B323" s="524" t="s">
        <v>647</v>
      </c>
      <c r="C323" s="412">
        <v>9919.9700000000012</v>
      </c>
      <c r="D323" s="456" t="s">
        <v>227</v>
      </c>
      <c r="E323" s="383" t="s">
        <v>337</v>
      </c>
    </row>
    <row r="324" spans="1:5" customFormat="1" x14ac:dyDescent="0.2">
      <c r="A324" s="372">
        <v>4</v>
      </c>
      <c r="B324" s="524" t="s">
        <v>648</v>
      </c>
      <c r="C324" s="412">
        <v>51.51</v>
      </c>
      <c r="D324" s="456" t="s">
        <v>227</v>
      </c>
      <c r="E324" s="383" t="s">
        <v>337</v>
      </c>
    </row>
    <row r="325" spans="1:5" customFormat="1" x14ac:dyDescent="0.2">
      <c r="A325" s="372">
        <v>4</v>
      </c>
      <c r="B325" s="524" t="s">
        <v>649</v>
      </c>
      <c r="C325" s="412">
        <v>77</v>
      </c>
      <c r="D325" s="456" t="s">
        <v>227</v>
      </c>
      <c r="E325" s="383" t="s">
        <v>337</v>
      </c>
    </row>
    <row r="326" spans="1:5" customFormat="1" x14ac:dyDescent="0.2">
      <c r="A326" s="372">
        <v>4</v>
      </c>
      <c r="B326" s="524" t="s">
        <v>650</v>
      </c>
      <c r="C326" s="412">
        <v>77</v>
      </c>
      <c r="D326" s="456" t="s">
        <v>227</v>
      </c>
      <c r="E326" s="383" t="s">
        <v>337</v>
      </c>
    </row>
    <row r="327" spans="1:5" customFormat="1" x14ac:dyDescent="0.2">
      <c r="A327" s="372">
        <v>4</v>
      </c>
      <c r="B327" s="524" t="s">
        <v>651</v>
      </c>
      <c r="C327" s="412">
        <v>39</v>
      </c>
      <c r="D327" s="456" t="s">
        <v>227</v>
      </c>
      <c r="E327" s="383" t="s">
        <v>337</v>
      </c>
    </row>
    <row r="328" spans="1:5" customFormat="1" x14ac:dyDescent="0.2">
      <c r="A328" s="372">
        <v>4</v>
      </c>
      <c r="B328" s="524" t="s">
        <v>652</v>
      </c>
      <c r="C328" s="412">
        <v>27</v>
      </c>
      <c r="D328" s="456" t="s">
        <v>227</v>
      </c>
      <c r="E328" s="383" t="s">
        <v>337</v>
      </c>
    </row>
    <row r="329" spans="1:5" customFormat="1" x14ac:dyDescent="0.2">
      <c r="A329" s="372">
        <v>4</v>
      </c>
      <c r="B329" s="524" t="s">
        <v>653</v>
      </c>
      <c r="C329" s="412">
        <v>16</v>
      </c>
      <c r="D329" s="456" t="s">
        <v>227</v>
      </c>
      <c r="E329" s="383" t="s">
        <v>337</v>
      </c>
    </row>
    <row r="330" spans="1:5" customFormat="1" x14ac:dyDescent="0.2">
      <c r="A330" s="372">
        <v>4</v>
      </c>
      <c r="B330" s="524" t="s">
        <v>654</v>
      </c>
      <c r="C330" s="412">
        <v>8</v>
      </c>
      <c r="D330" s="456" t="s">
        <v>227</v>
      </c>
      <c r="E330" s="383" t="s">
        <v>337</v>
      </c>
    </row>
    <row r="331" spans="1:5" customFormat="1" x14ac:dyDescent="0.2">
      <c r="A331" s="372">
        <v>4</v>
      </c>
      <c r="B331" s="524" t="s">
        <v>655</v>
      </c>
      <c r="C331" s="412">
        <v>6</v>
      </c>
      <c r="D331" s="456" t="s">
        <v>227</v>
      </c>
      <c r="E331" s="383" t="s">
        <v>337</v>
      </c>
    </row>
    <row r="332" spans="1:5" customFormat="1" x14ac:dyDescent="0.2">
      <c r="A332" s="372">
        <v>4</v>
      </c>
      <c r="B332" s="524" t="s">
        <v>656</v>
      </c>
      <c r="C332" s="412">
        <v>6</v>
      </c>
      <c r="D332" s="456" t="s">
        <v>227</v>
      </c>
      <c r="E332" s="383" t="s">
        <v>337</v>
      </c>
    </row>
    <row r="333" spans="1:5" customFormat="1" x14ac:dyDescent="0.2">
      <c r="A333" s="372">
        <v>4</v>
      </c>
      <c r="B333" s="524" t="s">
        <v>657</v>
      </c>
      <c r="C333" s="412">
        <v>4</v>
      </c>
      <c r="D333" s="456" t="s">
        <v>227</v>
      </c>
      <c r="E333" s="383" t="s">
        <v>337</v>
      </c>
    </row>
    <row r="334" spans="1:5" customFormat="1" x14ac:dyDescent="0.2">
      <c r="A334" s="372">
        <v>4</v>
      </c>
      <c r="B334" s="524" t="s">
        <v>658</v>
      </c>
      <c r="C334" s="412">
        <v>2</v>
      </c>
      <c r="D334" s="456" t="s">
        <v>227</v>
      </c>
      <c r="E334" s="383" t="s">
        <v>337</v>
      </c>
    </row>
    <row r="335" spans="1:5" customFormat="1" x14ac:dyDescent="0.2">
      <c r="A335" s="372">
        <v>4</v>
      </c>
      <c r="B335" s="524" t="s">
        <v>659</v>
      </c>
      <c r="C335" s="412">
        <v>2</v>
      </c>
      <c r="D335" s="456" t="s">
        <v>227</v>
      </c>
      <c r="E335" s="383" t="s">
        <v>337</v>
      </c>
    </row>
    <row r="336" spans="1:5" customFormat="1" x14ac:dyDescent="0.2">
      <c r="A336" s="372">
        <v>4</v>
      </c>
      <c r="B336" s="524" t="s">
        <v>660</v>
      </c>
      <c r="C336" s="412">
        <v>2</v>
      </c>
      <c r="D336" s="456" t="s">
        <v>227</v>
      </c>
      <c r="E336" s="383" t="s">
        <v>337</v>
      </c>
    </row>
    <row r="337" spans="1:5" customFormat="1" x14ac:dyDescent="0.2">
      <c r="A337" s="372">
        <v>4</v>
      </c>
      <c r="B337" s="524" t="s">
        <v>661</v>
      </c>
      <c r="C337" s="412">
        <v>2</v>
      </c>
      <c r="D337" s="456" t="s">
        <v>227</v>
      </c>
      <c r="E337" s="383" t="s">
        <v>337</v>
      </c>
    </row>
    <row r="338" spans="1:5" customFormat="1" x14ac:dyDescent="0.2">
      <c r="A338" s="372">
        <v>4</v>
      </c>
      <c r="B338" s="524" t="s">
        <v>662</v>
      </c>
      <c r="C338" s="412">
        <v>1</v>
      </c>
      <c r="D338" s="456" t="s">
        <v>227</v>
      </c>
      <c r="E338" s="383" t="s">
        <v>337</v>
      </c>
    </row>
    <row r="339" spans="1:5" customFormat="1" x14ac:dyDescent="0.2">
      <c r="A339" s="372">
        <v>4</v>
      </c>
      <c r="B339" s="524" t="s">
        <v>663</v>
      </c>
      <c r="C339" s="412">
        <v>56.730000000000004</v>
      </c>
      <c r="D339" s="456" t="s">
        <v>227</v>
      </c>
      <c r="E339" s="383" t="s">
        <v>337</v>
      </c>
    </row>
    <row r="340" spans="1:5" customFormat="1" x14ac:dyDescent="0.2">
      <c r="A340" s="372">
        <v>4</v>
      </c>
      <c r="B340" s="524" t="s">
        <v>664</v>
      </c>
      <c r="C340" s="412">
        <v>32.56</v>
      </c>
      <c r="D340" s="456" t="s">
        <v>227</v>
      </c>
      <c r="E340" s="383" t="s">
        <v>337</v>
      </c>
    </row>
    <row r="341" spans="1:5" customFormat="1" x14ac:dyDescent="0.2">
      <c r="A341" s="372">
        <v>4</v>
      </c>
      <c r="B341" s="524" t="s">
        <v>665</v>
      </c>
      <c r="C341" s="412">
        <v>1072.8</v>
      </c>
      <c r="D341" s="456" t="s">
        <v>227</v>
      </c>
      <c r="E341" s="383" t="s">
        <v>337</v>
      </c>
    </row>
    <row r="342" spans="1:5" customFormat="1" x14ac:dyDescent="0.2">
      <c r="A342" s="372">
        <v>4</v>
      </c>
      <c r="B342" s="524" t="s">
        <v>666</v>
      </c>
      <c r="C342" s="412">
        <v>2507.04</v>
      </c>
      <c r="D342" s="456" t="s">
        <v>227</v>
      </c>
      <c r="E342" s="383" t="s">
        <v>337</v>
      </c>
    </row>
    <row r="343" spans="1:5" customFormat="1" x14ac:dyDescent="0.2">
      <c r="A343" s="372">
        <v>4</v>
      </c>
      <c r="B343" s="524" t="s">
        <v>667</v>
      </c>
      <c r="C343" s="412">
        <v>29.11</v>
      </c>
      <c r="D343" s="456" t="s">
        <v>227</v>
      </c>
      <c r="E343" s="383" t="s">
        <v>337</v>
      </c>
    </row>
    <row r="344" spans="1:5" customFormat="1" x14ac:dyDescent="0.2">
      <c r="A344" s="372">
        <v>4</v>
      </c>
      <c r="B344" s="524" t="s">
        <v>668</v>
      </c>
      <c r="C344" s="412">
        <v>4.83</v>
      </c>
      <c r="D344" s="456" t="s">
        <v>227</v>
      </c>
      <c r="E344" s="383" t="s">
        <v>337</v>
      </c>
    </row>
    <row r="345" spans="1:5" customFormat="1" x14ac:dyDescent="0.2">
      <c r="A345" s="372">
        <v>4</v>
      </c>
      <c r="B345" s="524" t="s">
        <v>669</v>
      </c>
      <c r="C345" s="412">
        <v>28.8</v>
      </c>
      <c r="D345" s="456" t="s">
        <v>227</v>
      </c>
      <c r="E345" s="383" t="s">
        <v>337</v>
      </c>
    </row>
    <row r="346" spans="1:5" customFormat="1" x14ac:dyDescent="0.2">
      <c r="A346" s="372">
        <v>4</v>
      </c>
      <c r="B346" s="524" t="s">
        <v>670</v>
      </c>
      <c r="C346" s="412">
        <v>34.159999999999997</v>
      </c>
      <c r="D346" s="456" t="s">
        <v>227</v>
      </c>
      <c r="E346" s="383" t="s">
        <v>337</v>
      </c>
    </row>
    <row r="347" spans="1:5" customFormat="1" x14ac:dyDescent="0.2">
      <c r="A347" s="372">
        <v>4</v>
      </c>
      <c r="B347" s="524" t="s">
        <v>671</v>
      </c>
      <c r="C347" s="412">
        <v>12.2</v>
      </c>
      <c r="D347" s="456" t="s">
        <v>227</v>
      </c>
      <c r="E347" s="383" t="s">
        <v>337</v>
      </c>
    </row>
    <row r="348" spans="1:5" customFormat="1" x14ac:dyDescent="0.2">
      <c r="A348" s="372">
        <v>4</v>
      </c>
      <c r="B348" s="524" t="s">
        <v>672</v>
      </c>
      <c r="C348" s="412">
        <v>1953</v>
      </c>
      <c r="D348" s="456" t="s">
        <v>227</v>
      </c>
      <c r="E348" s="383" t="s">
        <v>337</v>
      </c>
    </row>
    <row r="349" spans="1:5" customFormat="1" x14ac:dyDescent="0.2">
      <c r="A349" s="372">
        <v>4</v>
      </c>
      <c r="B349" s="524" t="s">
        <v>673</v>
      </c>
      <c r="C349" s="412">
        <v>45.82</v>
      </c>
      <c r="D349" s="456" t="s">
        <v>227</v>
      </c>
      <c r="E349" s="383" t="s">
        <v>337</v>
      </c>
    </row>
    <row r="350" spans="1:5" customFormat="1" x14ac:dyDescent="0.2">
      <c r="A350" s="372">
        <v>4</v>
      </c>
      <c r="B350" s="524" t="s">
        <v>674</v>
      </c>
      <c r="C350" s="412">
        <v>25.08</v>
      </c>
      <c r="D350" s="456" t="s">
        <v>227</v>
      </c>
      <c r="E350" s="383" t="s">
        <v>337</v>
      </c>
    </row>
    <row r="351" spans="1:5" customFormat="1" x14ac:dyDescent="0.2">
      <c r="A351" s="372">
        <v>4</v>
      </c>
      <c r="B351" s="524" t="s">
        <v>675</v>
      </c>
      <c r="C351" s="412">
        <v>158.27000000000001</v>
      </c>
      <c r="D351" s="456" t="s">
        <v>227</v>
      </c>
      <c r="E351" s="383" t="s">
        <v>337</v>
      </c>
    </row>
    <row r="352" spans="1:5" customFormat="1" x14ac:dyDescent="0.2">
      <c r="A352" s="372">
        <v>4</v>
      </c>
      <c r="B352" s="524" t="s">
        <v>676</v>
      </c>
      <c r="C352" s="412">
        <v>1750.6999999999998</v>
      </c>
      <c r="D352" s="456" t="s">
        <v>227</v>
      </c>
      <c r="E352" s="383" t="s">
        <v>337</v>
      </c>
    </row>
    <row r="353" spans="1:5" customFormat="1" x14ac:dyDescent="0.2">
      <c r="A353" s="372">
        <v>4</v>
      </c>
      <c r="B353" s="524" t="s">
        <v>677</v>
      </c>
      <c r="C353" s="412">
        <v>845.2</v>
      </c>
      <c r="D353" s="456" t="s">
        <v>227</v>
      </c>
      <c r="E353" s="383" t="s">
        <v>337</v>
      </c>
    </row>
    <row r="354" spans="1:5" customFormat="1" x14ac:dyDescent="0.2">
      <c r="A354" s="372">
        <v>4</v>
      </c>
      <c r="B354" s="524" t="s">
        <v>678</v>
      </c>
      <c r="C354" s="412">
        <v>647.4</v>
      </c>
      <c r="D354" s="456" t="s">
        <v>227</v>
      </c>
      <c r="E354" s="383" t="s">
        <v>337</v>
      </c>
    </row>
    <row r="355" spans="1:5" customFormat="1" x14ac:dyDescent="0.2">
      <c r="A355" s="372">
        <v>4</v>
      </c>
      <c r="B355" s="524" t="s">
        <v>679</v>
      </c>
      <c r="C355" s="412">
        <v>8.74</v>
      </c>
      <c r="D355" s="456" t="s">
        <v>227</v>
      </c>
      <c r="E355" s="383" t="s">
        <v>337</v>
      </c>
    </row>
    <row r="356" spans="1:5" customFormat="1" x14ac:dyDescent="0.2">
      <c r="A356" s="372">
        <v>4</v>
      </c>
      <c r="B356" s="524" t="s">
        <v>680</v>
      </c>
      <c r="C356" s="412">
        <v>116.17999999999999</v>
      </c>
      <c r="D356" s="456" t="s">
        <v>227</v>
      </c>
      <c r="E356" s="383" t="s">
        <v>337</v>
      </c>
    </row>
    <row r="357" spans="1:5" customFormat="1" x14ac:dyDescent="0.2">
      <c r="A357" s="372">
        <v>4</v>
      </c>
      <c r="B357" s="524" t="s">
        <v>681</v>
      </c>
      <c r="C357" s="412">
        <v>4827.2</v>
      </c>
      <c r="D357" s="456" t="s">
        <v>227</v>
      </c>
      <c r="E357" s="383" t="s">
        <v>337</v>
      </c>
    </row>
    <row r="358" spans="1:5" customFormat="1" x14ac:dyDescent="0.2">
      <c r="A358" s="372">
        <v>4</v>
      </c>
      <c r="B358" s="524" t="s">
        <v>682</v>
      </c>
      <c r="C358" s="412">
        <v>66.959999999999994</v>
      </c>
      <c r="D358" s="456" t="s">
        <v>227</v>
      </c>
      <c r="E358" s="383" t="s">
        <v>337</v>
      </c>
    </row>
    <row r="359" spans="1:5" customFormat="1" x14ac:dyDescent="0.2">
      <c r="A359" s="372">
        <v>4</v>
      </c>
      <c r="B359" s="524" t="s">
        <v>683</v>
      </c>
      <c r="C359" s="412">
        <v>5.51</v>
      </c>
      <c r="D359" s="456" t="s">
        <v>227</v>
      </c>
      <c r="E359" s="383" t="s">
        <v>337</v>
      </c>
    </row>
    <row r="360" spans="1:5" customFormat="1" x14ac:dyDescent="0.2">
      <c r="A360" s="372">
        <v>4</v>
      </c>
      <c r="B360" s="524" t="s">
        <v>684</v>
      </c>
      <c r="C360" s="412">
        <v>5471.04</v>
      </c>
      <c r="D360" s="456" t="s">
        <v>227</v>
      </c>
      <c r="E360" s="383" t="s">
        <v>337</v>
      </c>
    </row>
    <row r="361" spans="1:5" customFormat="1" x14ac:dyDescent="0.2">
      <c r="A361" s="372">
        <v>4</v>
      </c>
      <c r="B361" s="524" t="s">
        <v>685</v>
      </c>
      <c r="C361" s="412">
        <v>804.51</v>
      </c>
      <c r="D361" s="456" t="s">
        <v>227</v>
      </c>
      <c r="E361" s="383" t="s">
        <v>337</v>
      </c>
    </row>
    <row r="362" spans="1:5" customFormat="1" x14ac:dyDescent="0.2">
      <c r="A362" s="372">
        <v>4</v>
      </c>
      <c r="B362" s="524" t="s">
        <v>686</v>
      </c>
      <c r="C362" s="412">
        <v>23.52</v>
      </c>
      <c r="D362" s="456" t="s">
        <v>227</v>
      </c>
      <c r="E362" s="383" t="s">
        <v>337</v>
      </c>
    </row>
    <row r="363" spans="1:5" customFormat="1" x14ac:dyDescent="0.2">
      <c r="A363" s="372">
        <v>4</v>
      </c>
      <c r="B363" s="524" t="s">
        <v>687</v>
      </c>
      <c r="C363" s="412">
        <v>75.55</v>
      </c>
      <c r="D363" s="456" t="s">
        <v>227</v>
      </c>
      <c r="E363" s="383" t="s">
        <v>337</v>
      </c>
    </row>
    <row r="364" spans="1:5" customFormat="1" x14ac:dyDescent="0.2">
      <c r="A364" s="372">
        <v>4</v>
      </c>
      <c r="B364" s="524" t="s">
        <v>688</v>
      </c>
      <c r="C364" s="412">
        <v>29.1</v>
      </c>
      <c r="D364" s="456" t="s">
        <v>227</v>
      </c>
      <c r="E364" s="383" t="s">
        <v>337</v>
      </c>
    </row>
    <row r="365" spans="1:5" customFormat="1" x14ac:dyDescent="0.2">
      <c r="A365" s="372">
        <v>4</v>
      </c>
      <c r="B365" s="524" t="s">
        <v>689</v>
      </c>
      <c r="C365" s="412">
        <v>46.480000000000004</v>
      </c>
      <c r="D365" s="456" t="s">
        <v>227</v>
      </c>
      <c r="E365" s="383" t="s">
        <v>337</v>
      </c>
    </row>
    <row r="366" spans="1:5" customFormat="1" x14ac:dyDescent="0.2">
      <c r="A366" s="372">
        <v>4</v>
      </c>
      <c r="B366" s="524" t="s">
        <v>690</v>
      </c>
      <c r="C366" s="412">
        <v>859.9</v>
      </c>
      <c r="D366" s="456" t="s">
        <v>227</v>
      </c>
      <c r="E366" s="383" t="s">
        <v>691</v>
      </c>
    </row>
    <row r="367" spans="1:5" customFormat="1" x14ac:dyDescent="0.2">
      <c r="A367" s="372">
        <v>4</v>
      </c>
      <c r="B367" s="524" t="s">
        <v>692</v>
      </c>
      <c r="C367" s="412">
        <v>1216.76</v>
      </c>
      <c r="D367" s="456" t="s">
        <v>227</v>
      </c>
      <c r="E367" s="383" t="s">
        <v>691</v>
      </c>
    </row>
    <row r="368" spans="1:5" customFormat="1" x14ac:dyDescent="0.2">
      <c r="A368" s="372">
        <v>4</v>
      </c>
      <c r="B368" s="524" t="s">
        <v>693</v>
      </c>
      <c r="C368" s="412">
        <v>1381.24</v>
      </c>
      <c r="D368" s="456" t="s">
        <v>227</v>
      </c>
      <c r="E368" s="383" t="s">
        <v>691</v>
      </c>
    </row>
    <row r="369" spans="1:5" customFormat="1" x14ac:dyDescent="0.2">
      <c r="A369" s="372">
        <v>4</v>
      </c>
      <c r="B369" s="524" t="s">
        <v>694</v>
      </c>
      <c r="C369" s="412">
        <v>648.88</v>
      </c>
      <c r="D369" s="456" t="s">
        <v>227</v>
      </c>
      <c r="E369" s="383" t="s">
        <v>691</v>
      </c>
    </row>
    <row r="370" spans="1:5" customFormat="1" x14ac:dyDescent="0.2">
      <c r="A370" s="372">
        <v>4</v>
      </c>
      <c r="B370" s="524" t="s">
        <v>695</v>
      </c>
      <c r="C370" s="412">
        <v>209.06</v>
      </c>
      <c r="D370" s="456" t="s">
        <v>227</v>
      </c>
      <c r="E370" s="383" t="s">
        <v>691</v>
      </c>
    </row>
    <row r="371" spans="1:5" customFormat="1" x14ac:dyDescent="0.2">
      <c r="A371" s="372">
        <v>4</v>
      </c>
      <c r="B371" s="524" t="s">
        <v>696</v>
      </c>
      <c r="C371" s="412">
        <v>168.16</v>
      </c>
      <c r="D371" s="456" t="s">
        <v>227</v>
      </c>
      <c r="E371" s="383" t="s">
        <v>691</v>
      </c>
    </row>
    <row r="372" spans="1:5" customFormat="1" x14ac:dyDescent="0.2">
      <c r="A372" s="372">
        <v>4</v>
      </c>
      <c r="B372" s="524" t="s">
        <v>697</v>
      </c>
      <c r="C372" s="412">
        <v>167.82</v>
      </c>
      <c r="D372" s="456" t="s">
        <v>227</v>
      </c>
      <c r="E372" s="383" t="s">
        <v>691</v>
      </c>
    </row>
    <row r="373" spans="1:5" customFormat="1" x14ac:dyDescent="0.2">
      <c r="A373" s="372">
        <v>4</v>
      </c>
      <c r="B373" s="524" t="s">
        <v>698</v>
      </c>
      <c r="C373" s="412">
        <v>109.07</v>
      </c>
      <c r="D373" s="456" t="s">
        <v>227</v>
      </c>
      <c r="E373" s="383" t="s">
        <v>691</v>
      </c>
    </row>
    <row r="374" spans="1:5" customFormat="1" x14ac:dyDescent="0.2">
      <c r="A374" s="372">
        <v>4</v>
      </c>
      <c r="B374" s="524" t="s">
        <v>699</v>
      </c>
      <c r="C374" s="412">
        <v>104.67</v>
      </c>
      <c r="D374" s="456" t="s">
        <v>227</v>
      </c>
      <c r="E374" s="383" t="s">
        <v>691</v>
      </c>
    </row>
    <row r="375" spans="1:5" customFormat="1" x14ac:dyDescent="0.2">
      <c r="A375" s="372">
        <v>4</v>
      </c>
      <c r="B375" s="524" t="s">
        <v>700</v>
      </c>
      <c r="C375" s="412">
        <v>97.57</v>
      </c>
      <c r="D375" s="456" t="s">
        <v>227</v>
      </c>
      <c r="E375" s="383" t="s">
        <v>691</v>
      </c>
    </row>
    <row r="376" spans="1:5" customFormat="1" x14ac:dyDescent="0.2">
      <c r="A376" s="372">
        <v>4</v>
      </c>
      <c r="B376" s="524" t="s">
        <v>701</v>
      </c>
      <c r="C376" s="412">
        <v>74.760000000000005</v>
      </c>
      <c r="D376" s="456" t="s">
        <v>227</v>
      </c>
      <c r="E376" s="383" t="s">
        <v>691</v>
      </c>
    </row>
    <row r="377" spans="1:5" customFormat="1" x14ac:dyDescent="0.2">
      <c r="A377" s="372">
        <v>4</v>
      </c>
      <c r="B377" s="524" t="s">
        <v>702</v>
      </c>
      <c r="C377" s="412">
        <v>131.22</v>
      </c>
      <c r="D377" s="456" t="s">
        <v>227</v>
      </c>
      <c r="E377" s="383" t="s">
        <v>691</v>
      </c>
    </row>
    <row r="378" spans="1:5" customFormat="1" x14ac:dyDescent="0.2">
      <c r="A378" s="372">
        <v>4</v>
      </c>
      <c r="B378" s="524" t="s">
        <v>703</v>
      </c>
      <c r="C378" s="412">
        <v>56.58</v>
      </c>
      <c r="D378" s="456" t="s">
        <v>227</v>
      </c>
      <c r="E378" s="383" t="s">
        <v>691</v>
      </c>
    </row>
    <row r="379" spans="1:5" customFormat="1" x14ac:dyDescent="0.2">
      <c r="A379" s="372">
        <v>4</v>
      </c>
      <c r="B379" s="524" t="s">
        <v>704</v>
      </c>
      <c r="C379" s="412">
        <v>121.22999999999999</v>
      </c>
      <c r="D379" s="456" t="s">
        <v>227</v>
      </c>
      <c r="E379" s="383" t="s">
        <v>691</v>
      </c>
    </row>
    <row r="380" spans="1:5" customFormat="1" x14ac:dyDescent="0.2">
      <c r="A380" s="372">
        <v>4</v>
      </c>
      <c r="B380" s="524" t="s">
        <v>462</v>
      </c>
      <c r="C380" s="412">
        <v>349.5</v>
      </c>
      <c r="D380" s="456" t="s">
        <v>227</v>
      </c>
      <c r="E380" s="383" t="s">
        <v>691</v>
      </c>
    </row>
    <row r="381" spans="1:5" customFormat="1" x14ac:dyDescent="0.2">
      <c r="A381" s="372">
        <v>4</v>
      </c>
      <c r="B381" s="524" t="s">
        <v>705</v>
      </c>
      <c r="C381" s="412">
        <v>68.38</v>
      </c>
      <c r="D381" s="456" t="s">
        <v>227</v>
      </c>
      <c r="E381" s="383" t="s">
        <v>691</v>
      </c>
    </row>
    <row r="382" spans="1:5" customFormat="1" x14ac:dyDescent="0.2">
      <c r="A382" s="372">
        <v>4</v>
      </c>
      <c r="B382" s="524" t="s">
        <v>706</v>
      </c>
      <c r="C382" s="412">
        <v>62.18</v>
      </c>
      <c r="D382" s="456" t="s">
        <v>227</v>
      </c>
      <c r="E382" s="383" t="s">
        <v>691</v>
      </c>
    </row>
    <row r="383" spans="1:5" customFormat="1" x14ac:dyDescent="0.2">
      <c r="A383" s="372">
        <v>4</v>
      </c>
      <c r="B383" s="524" t="s">
        <v>707</v>
      </c>
      <c r="C383" s="412">
        <v>51.74</v>
      </c>
      <c r="D383" s="456" t="s">
        <v>227</v>
      </c>
      <c r="E383" s="383" t="s">
        <v>691</v>
      </c>
    </row>
    <row r="384" spans="1:5" customFormat="1" x14ac:dyDescent="0.2">
      <c r="A384" s="372">
        <v>4</v>
      </c>
      <c r="B384" s="524" t="s">
        <v>708</v>
      </c>
      <c r="C384" s="412">
        <v>81.400000000000006</v>
      </c>
      <c r="D384" s="456" t="s">
        <v>227</v>
      </c>
      <c r="E384" s="383" t="s">
        <v>691</v>
      </c>
    </row>
    <row r="385" spans="1:5" customFormat="1" x14ac:dyDescent="0.2">
      <c r="A385" s="372">
        <v>4</v>
      </c>
      <c r="B385" s="524" t="s">
        <v>483</v>
      </c>
      <c r="C385" s="412">
        <v>39.200000000000003</v>
      </c>
      <c r="D385" s="456" t="s">
        <v>227</v>
      </c>
      <c r="E385" s="383" t="s">
        <v>691</v>
      </c>
    </row>
    <row r="386" spans="1:5" customFormat="1" x14ac:dyDescent="0.2">
      <c r="A386" s="372">
        <v>4</v>
      </c>
      <c r="B386" s="524" t="s">
        <v>709</v>
      </c>
      <c r="C386" s="412">
        <v>19.579999999999998</v>
      </c>
      <c r="D386" s="456" t="s">
        <v>227</v>
      </c>
      <c r="E386" s="383" t="s">
        <v>691</v>
      </c>
    </row>
    <row r="387" spans="1:5" customFormat="1" x14ac:dyDescent="0.2">
      <c r="A387" s="372">
        <v>4</v>
      </c>
      <c r="B387" s="524" t="s">
        <v>494</v>
      </c>
      <c r="C387" s="412">
        <v>368.94</v>
      </c>
      <c r="D387" s="456" t="s">
        <v>227</v>
      </c>
      <c r="E387" s="383" t="s">
        <v>691</v>
      </c>
    </row>
    <row r="388" spans="1:5" customFormat="1" x14ac:dyDescent="0.2">
      <c r="A388" s="372">
        <v>4</v>
      </c>
      <c r="B388" s="524" t="s">
        <v>710</v>
      </c>
      <c r="C388" s="412">
        <v>51.64</v>
      </c>
      <c r="D388" s="456" t="s">
        <v>227</v>
      </c>
      <c r="E388" s="383" t="s">
        <v>691</v>
      </c>
    </row>
    <row r="389" spans="1:5" customFormat="1" x14ac:dyDescent="0.2">
      <c r="A389" s="372">
        <v>4</v>
      </c>
      <c r="B389" s="524" t="s">
        <v>519</v>
      </c>
      <c r="C389" s="412">
        <v>31.11</v>
      </c>
      <c r="D389" s="456" t="s">
        <v>227</v>
      </c>
      <c r="E389" s="383" t="s">
        <v>691</v>
      </c>
    </row>
    <row r="390" spans="1:5" customFormat="1" x14ac:dyDescent="0.2">
      <c r="A390" s="372">
        <v>4</v>
      </c>
      <c r="B390" s="524" t="s">
        <v>711</v>
      </c>
      <c r="C390" s="412">
        <v>70.28</v>
      </c>
      <c r="D390" s="456" t="s">
        <v>227</v>
      </c>
      <c r="E390" s="383" t="s">
        <v>691</v>
      </c>
    </row>
    <row r="391" spans="1:5" customFormat="1" x14ac:dyDescent="0.2">
      <c r="A391" s="372">
        <v>4</v>
      </c>
      <c r="B391" s="524" t="s">
        <v>712</v>
      </c>
      <c r="C391" s="412">
        <v>18.38</v>
      </c>
      <c r="D391" s="456" t="s">
        <v>227</v>
      </c>
      <c r="E391" s="383" t="s">
        <v>691</v>
      </c>
    </row>
    <row r="392" spans="1:5" customFormat="1" x14ac:dyDescent="0.2">
      <c r="A392" s="372">
        <v>4</v>
      </c>
      <c r="B392" s="524" t="s">
        <v>713</v>
      </c>
      <c r="C392" s="412">
        <v>8.33</v>
      </c>
      <c r="D392" s="456" t="s">
        <v>227</v>
      </c>
      <c r="E392" s="383" t="s">
        <v>691</v>
      </c>
    </row>
    <row r="393" spans="1:5" customFormat="1" x14ac:dyDescent="0.2">
      <c r="A393" s="372">
        <v>4</v>
      </c>
      <c r="B393" s="524" t="s">
        <v>714</v>
      </c>
      <c r="C393" s="412">
        <v>7.89</v>
      </c>
      <c r="D393" s="456" t="s">
        <v>227</v>
      </c>
      <c r="E393" s="383" t="s">
        <v>691</v>
      </c>
    </row>
    <row r="394" spans="1:5" customFormat="1" x14ac:dyDescent="0.2">
      <c r="A394" s="372">
        <v>4</v>
      </c>
      <c r="B394" s="524" t="s">
        <v>539</v>
      </c>
      <c r="C394" s="412">
        <v>76.2</v>
      </c>
      <c r="D394" s="456" t="s">
        <v>227</v>
      </c>
      <c r="E394" s="383" t="s">
        <v>691</v>
      </c>
    </row>
    <row r="395" spans="1:5" customFormat="1" x14ac:dyDescent="0.2">
      <c r="A395" s="372">
        <v>4</v>
      </c>
      <c r="B395" s="524" t="s">
        <v>715</v>
      </c>
      <c r="C395" s="412">
        <v>7.56</v>
      </c>
      <c r="D395" s="456" t="s">
        <v>227</v>
      </c>
      <c r="E395" s="383" t="s">
        <v>691</v>
      </c>
    </row>
    <row r="396" spans="1:5" customFormat="1" x14ac:dyDescent="0.2">
      <c r="A396" s="372">
        <v>4</v>
      </c>
      <c r="B396" s="524" t="s">
        <v>716</v>
      </c>
      <c r="C396" s="412">
        <v>7.37</v>
      </c>
      <c r="D396" s="456" t="s">
        <v>227</v>
      </c>
      <c r="E396" s="383" t="s">
        <v>691</v>
      </c>
    </row>
    <row r="397" spans="1:5" customFormat="1" x14ac:dyDescent="0.2">
      <c r="A397" s="372">
        <v>4</v>
      </c>
      <c r="B397" s="524" t="s">
        <v>550</v>
      </c>
      <c r="C397" s="412">
        <v>6.51</v>
      </c>
      <c r="D397" s="456" t="s">
        <v>227</v>
      </c>
      <c r="E397" s="383" t="s">
        <v>691</v>
      </c>
    </row>
    <row r="398" spans="1:5" customFormat="1" x14ac:dyDescent="0.2">
      <c r="A398" s="372">
        <v>4</v>
      </c>
      <c r="B398" s="524" t="s">
        <v>717</v>
      </c>
      <c r="C398" s="412">
        <v>5.45</v>
      </c>
      <c r="D398" s="456" t="s">
        <v>227</v>
      </c>
      <c r="E398" s="383" t="s">
        <v>691</v>
      </c>
    </row>
    <row r="399" spans="1:5" customFormat="1" x14ac:dyDescent="0.2">
      <c r="A399" s="372">
        <v>4</v>
      </c>
      <c r="B399" s="524" t="s">
        <v>563</v>
      </c>
      <c r="C399" s="412">
        <v>16.23</v>
      </c>
      <c r="D399" s="456" t="s">
        <v>227</v>
      </c>
      <c r="E399" s="383" t="s">
        <v>691</v>
      </c>
    </row>
    <row r="400" spans="1:5" customFormat="1" x14ac:dyDescent="0.2">
      <c r="A400" s="372">
        <v>4</v>
      </c>
      <c r="B400" s="524" t="s">
        <v>718</v>
      </c>
      <c r="C400" s="412">
        <v>5.0199999999999996</v>
      </c>
      <c r="D400" s="456" t="s">
        <v>227</v>
      </c>
      <c r="E400" s="383" t="s">
        <v>691</v>
      </c>
    </row>
    <row r="401" spans="1:5" customFormat="1" x14ac:dyDescent="0.2">
      <c r="A401" s="372">
        <v>4</v>
      </c>
      <c r="B401" s="524" t="s">
        <v>568</v>
      </c>
      <c r="C401" s="412">
        <v>4.91</v>
      </c>
      <c r="D401" s="456" t="s">
        <v>227</v>
      </c>
      <c r="E401" s="383" t="s">
        <v>691</v>
      </c>
    </row>
    <row r="402" spans="1:5" customFormat="1" x14ac:dyDescent="0.2">
      <c r="A402" s="372">
        <v>4</v>
      </c>
      <c r="B402" s="524" t="s">
        <v>719</v>
      </c>
      <c r="C402" s="412">
        <v>9.6999999999999993</v>
      </c>
      <c r="D402" s="456" t="s">
        <v>227</v>
      </c>
      <c r="E402" s="383" t="s">
        <v>691</v>
      </c>
    </row>
    <row r="403" spans="1:5" customFormat="1" x14ac:dyDescent="0.2">
      <c r="A403" s="372">
        <v>4</v>
      </c>
      <c r="B403" s="524" t="s">
        <v>720</v>
      </c>
      <c r="C403" s="412">
        <v>4.3</v>
      </c>
      <c r="D403" s="456" t="s">
        <v>227</v>
      </c>
      <c r="E403" s="383" t="s">
        <v>691</v>
      </c>
    </row>
    <row r="404" spans="1:5" customFormat="1" x14ac:dyDescent="0.2">
      <c r="A404" s="372">
        <v>4</v>
      </c>
      <c r="B404" s="524" t="s">
        <v>721</v>
      </c>
      <c r="C404" s="412">
        <v>38.39</v>
      </c>
      <c r="D404" s="456" t="s">
        <v>227</v>
      </c>
      <c r="E404" s="383" t="s">
        <v>691</v>
      </c>
    </row>
    <row r="405" spans="1:5" customFormat="1" x14ac:dyDescent="0.2">
      <c r="A405" s="372">
        <v>4</v>
      </c>
      <c r="B405" s="524" t="s">
        <v>722</v>
      </c>
      <c r="C405" s="412">
        <v>12.4</v>
      </c>
      <c r="D405" s="456" t="s">
        <v>227</v>
      </c>
      <c r="E405" s="383" t="s">
        <v>691</v>
      </c>
    </row>
    <row r="406" spans="1:5" customFormat="1" x14ac:dyDescent="0.2">
      <c r="A406" s="372">
        <v>4</v>
      </c>
      <c r="B406" s="524" t="s">
        <v>619</v>
      </c>
      <c r="C406" s="412">
        <v>9240</v>
      </c>
      <c r="D406" s="456" t="s">
        <v>227</v>
      </c>
      <c r="E406" s="383" t="s">
        <v>691</v>
      </c>
    </row>
    <row r="407" spans="1:5" customFormat="1" x14ac:dyDescent="0.2">
      <c r="A407" s="372">
        <v>4</v>
      </c>
      <c r="B407" s="524" t="s">
        <v>723</v>
      </c>
      <c r="C407" s="412">
        <v>2.97</v>
      </c>
      <c r="D407" s="456" t="s">
        <v>227</v>
      </c>
      <c r="E407" s="383" t="s">
        <v>691</v>
      </c>
    </row>
    <row r="408" spans="1:5" customFormat="1" x14ac:dyDescent="0.2">
      <c r="A408" s="372">
        <v>4</v>
      </c>
      <c r="B408" s="524" t="s">
        <v>724</v>
      </c>
      <c r="C408" s="412">
        <v>2.92</v>
      </c>
      <c r="D408" s="456" t="s">
        <v>227</v>
      </c>
      <c r="E408" s="383" t="s">
        <v>691</v>
      </c>
    </row>
    <row r="409" spans="1:5" customFormat="1" x14ac:dyDescent="0.2">
      <c r="A409" s="372">
        <v>4</v>
      </c>
      <c r="B409" s="524" t="s">
        <v>725</v>
      </c>
      <c r="C409" s="412">
        <v>10.96</v>
      </c>
      <c r="D409" s="456" t="s">
        <v>227</v>
      </c>
      <c r="E409" s="383" t="s">
        <v>691</v>
      </c>
    </row>
    <row r="410" spans="1:5" customFormat="1" x14ac:dyDescent="0.2">
      <c r="A410" s="372">
        <v>4</v>
      </c>
      <c r="B410" s="524" t="s">
        <v>726</v>
      </c>
      <c r="C410" s="412">
        <v>2.74</v>
      </c>
      <c r="D410" s="456" t="s">
        <v>227</v>
      </c>
      <c r="E410" s="383" t="s">
        <v>691</v>
      </c>
    </row>
    <row r="411" spans="1:5" customFormat="1" x14ac:dyDescent="0.2">
      <c r="A411" s="372">
        <v>4</v>
      </c>
      <c r="B411" s="524" t="s">
        <v>619</v>
      </c>
      <c r="C411" s="412">
        <v>514.9</v>
      </c>
      <c r="D411" s="456" t="s">
        <v>227</v>
      </c>
      <c r="E411" s="383" t="s">
        <v>691</v>
      </c>
    </row>
    <row r="412" spans="1:5" customFormat="1" x14ac:dyDescent="0.2">
      <c r="A412" s="372">
        <v>4</v>
      </c>
      <c r="B412" s="524" t="s">
        <v>727</v>
      </c>
      <c r="C412" s="412">
        <v>15.059999999999999</v>
      </c>
      <c r="D412" s="456" t="s">
        <v>227</v>
      </c>
      <c r="E412" s="383" t="s">
        <v>691</v>
      </c>
    </row>
    <row r="413" spans="1:5" customFormat="1" x14ac:dyDescent="0.2">
      <c r="A413" s="372">
        <v>4</v>
      </c>
      <c r="B413" s="524" t="s">
        <v>728</v>
      </c>
      <c r="C413" s="412">
        <v>15.61</v>
      </c>
      <c r="D413" s="456" t="s">
        <v>227</v>
      </c>
      <c r="E413" s="383" t="s">
        <v>691</v>
      </c>
    </row>
    <row r="414" spans="1:5" customFormat="1" x14ac:dyDescent="0.2">
      <c r="A414" s="372">
        <v>4</v>
      </c>
      <c r="B414" s="524" t="s">
        <v>729</v>
      </c>
      <c r="C414" s="412">
        <v>2.14</v>
      </c>
      <c r="D414" s="456" t="s">
        <v>227</v>
      </c>
      <c r="E414" s="383" t="s">
        <v>691</v>
      </c>
    </row>
    <row r="415" spans="1:5" customFormat="1" x14ac:dyDescent="0.2">
      <c r="A415" s="372">
        <v>4</v>
      </c>
      <c r="B415" s="524" t="s">
        <v>730</v>
      </c>
      <c r="C415" s="412">
        <v>2.11</v>
      </c>
      <c r="D415" s="456" t="s">
        <v>227</v>
      </c>
      <c r="E415" s="383" t="s">
        <v>691</v>
      </c>
    </row>
    <row r="416" spans="1:5" customFormat="1" x14ac:dyDescent="0.2">
      <c r="A416" s="372">
        <v>4</v>
      </c>
      <c r="B416" s="524" t="s">
        <v>731</v>
      </c>
      <c r="C416" s="412">
        <v>85.8</v>
      </c>
      <c r="D416" s="456" t="s">
        <v>227</v>
      </c>
      <c r="E416" s="383" t="s">
        <v>691</v>
      </c>
    </row>
    <row r="417" spans="1:5" customFormat="1" x14ac:dyDescent="0.2">
      <c r="A417" s="372">
        <v>4</v>
      </c>
      <c r="B417" s="524" t="s">
        <v>732</v>
      </c>
      <c r="C417" s="412">
        <v>5.64</v>
      </c>
      <c r="D417" s="456" t="s">
        <v>227</v>
      </c>
      <c r="E417" s="383" t="s">
        <v>691</v>
      </c>
    </row>
    <row r="418" spans="1:5" customFormat="1" x14ac:dyDescent="0.2">
      <c r="A418" s="372">
        <v>4</v>
      </c>
      <c r="B418" s="524" t="s">
        <v>733</v>
      </c>
      <c r="C418" s="412">
        <v>3.42</v>
      </c>
      <c r="D418" s="456" t="s">
        <v>227</v>
      </c>
      <c r="E418" s="383" t="s">
        <v>691</v>
      </c>
    </row>
    <row r="419" spans="1:5" customFormat="1" x14ac:dyDescent="0.2">
      <c r="A419" s="372">
        <v>4</v>
      </c>
      <c r="B419" s="524" t="s">
        <v>734</v>
      </c>
      <c r="C419" s="412">
        <v>25.75</v>
      </c>
      <c r="D419" s="456" t="s">
        <v>227</v>
      </c>
      <c r="E419" s="383" t="s">
        <v>691</v>
      </c>
    </row>
    <row r="420" spans="1:5" customFormat="1" x14ac:dyDescent="0.2">
      <c r="A420" s="372">
        <v>4</v>
      </c>
      <c r="B420" s="524" t="s">
        <v>735</v>
      </c>
      <c r="C420" s="412">
        <v>1.96</v>
      </c>
      <c r="D420" s="456" t="s">
        <v>227</v>
      </c>
      <c r="E420" s="383" t="s">
        <v>691</v>
      </c>
    </row>
    <row r="421" spans="1:5" customFormat="1" x14ac:dyDescent="0.2">
      <c r="A421" s="372">
        <v>4</v>
      </c>
      <c r="B421" s="524" t="s">
        <v>736</v>
      </c>
      <c r="C421" s="412">
        <v>41.71</v>
      </c>
      <c r="D421" s="456" t="s">
        <v>227</v>
      </c>
      <c r="E421" s="383" t="s">
        <v>691</v>
      </c>
    </row>
    <row r="422" spans="1:5" customFormat="1" x14ac:dyDescent="0.2">
      <c r="A422" s="372">
        <v>4</v>
      </c>
      <c r="B422" s="524" t="s">
        <v>737</v>
      </c>
      <c r="C422" s="412">
        <v>3.25</v>
      </c>
      <c r="D422" s="456" t="s">
        <v>227</v>
      </c>
      <c r="E422" s="383" t="s">
        <v>691</v>
      </c>
    </row>
    <row r="423" spans="1:5" customFormat="1" x14ac:dyDescent="0.2">
      <c r="A423" s="372">
        <v>4</v>
      </c>
      <c r="B423" s="524" t="s">
        <v>738</v>
      </c>
      <c r="C423" s="412">
        <v>1.47</v>
      </c>
      <c r="D423" s="456" t="s">
        <v>227</v>
      </c>
      <c r="E423" s="383" t="s">
        <v>691</v>
      </c>
    </row>
    <row r="424" spans="1:5" customFormat="1" x14ac:dyDescent="0.2">
      <c r="A424" s="372">
        <v>4</v>
      </c>
      <c r="B424" s="524" t="s">
        <v>739</v>
      </c>
      <c r="C424" s="412">
        <v>0.48</v>
      </c>
      <c r="D424" s="456" t="s">
        <v>227</v>
      </c>
      <c r="E424" s="383" t="s">
        <v>691</v>
      </c>
    </row>
    <row r="425" spans="1:5" customFormat="1" x14ac:dyDescent="0.2">
      <c r="A425" s="372">
        <v>4</v>
      </c>
      <c r="B425" s="524" t="s">
        <v>740</v>
      </c>
      <c r="C425" s="412">
        <v>1.41</v>
      </c>
      <c r="D425" s="456" t="s">
        <v>227</v>
      </c>
      <c r="E425" s="383" t="s">
        <v>691</v>
      </c>
    </row>
    <row r="426" spans="1:5" customFormat="1" x14ac:dyDescent="0.2">
      <c r="A426" s="372">
        <v>4</v>
      </c>
      <c r="B426" s="524" t="s">
        <v>741</v>
      </c>
      <c r="C426" s="412">
        <v>1.26</v>
      </c>
      <c r="D426" s="456" t="s">
        <v>227</v>
      </c>
      <c r="E426" s="383" t="s">
        <v>691</v>
      </c>
    </row>
    <row r="427" spans="1:5" customFormat="1" x14ac:dyDescent="0.2">
      <c r="A427" s="372">
        <v>4</v>
      </c>
      <c r="B427" s="524" t="s">
        <v>742</v>
      </c>
      <c r="C427" s="412">
        <v>1.2000000000000002</v>
      </c>
      <c r="D427" s="456" t="s">
        <v>227</v>
      </c>
      <c r="E427" s="383" t="s">
        <v>691</v>
      </c>
    </row>
    <row r="428" spans="1:5" customFormat="1" x14ac:dyDescent="0.2">
      <c r="A428" s="372">
        <v>4</v>
      </c>
      <c r="B428" s="524" t="s">
        <v>743</v>
      </c>
      <c r="C428" s="412">
        <v>1.2000000000000002</v>
      </c>
      <c r="D428" s="456" t="s">
        <v>227</v>
      </c>
      <c r="E428" s="383" t="s">
        <v>691</v>
      </c>
    </row>
    <row r="429" spans="1:5" customFormat="1" x14ac:dyDescent="0.2">
      <c r="A429" s="372">
        <v>4</v>
      </c>
      <c r="B429" s="524" t="s">
        <v>744</v>
      </c>
      <c r="C429" s="412">
        <v>0.78</v>
      </c>
      <c r="D429" s="456" t="s">
        <v>227</v>
      </c>
      <c r="E429" s="383" t="s">
        <v>691</v>
      </c>
    </row>
    <row r="430" spans="1:5" customFormat="1" x14ac:dyDescent="0.2">
      <c r="A430" s="372">
        <v>4</v>
      </c>
      <c r="B430" s="524" t="s">
        <v>745</v>
      </c>
      <c r="C430" s="412">
        <v>0.76</v>
      </c>
      <c r="D430" s="456" t="s">
        <v>227</v>
      </c>
      <c r="E430" s="383" t="s">
        <v>691</v>
      </c>
    </row>
    <row r="431" spans="1:5" customFormat="1" x14ac:dyDescent="0.2">
      <c r="A431" s="372">
        <v>4</v>
      </c>
      <c r="B431" s="524" t="s">
        <v>746</v>
      </c>
      <c r="C431" s="412">
        <v>0.76</v>
      </c>
      <c r="D431" s="456" t="s">
        <v>227</v>
      </c>
      <c r="E431" s="383" t="s">
        <v>691</v>
      </c>
    </row>
    <row r="432" spans="1:5" customFormat="1" x14ac:dyDescent="0.2">
      <c r="A432" s="372">
        <v>4</v>
      </c>
      <c r="B432" s="524" t="s">
        <v>747</v>
      </c>
      <c r="C432" s="412">
        <v>0.7</v>
      </c>
      <c r="D432" s="456" t="s">
        <v>227</v>
      </c>
      <c r="E432" s="383" t="s">
        <v>691</v>
      </c>
    </row>
    <row r="433" spans="1:5" customFormat="1" x14ac:dyDescent="0.2">
      <c r="A433" s="372">
        <v>4</v>
      </c>
      <c r="B433" s="524" t="s">
        <v>748</v>
      </c>
      <c r="C433" s="412">
        <v>0.89999999999999991</v>
      </c>
      <c r="D433" s="456" t="s">
        <v>227</v>
      </c>
      <c r="E433" s="383" t="s">
        <v>691</v>
      </c>
    </row>
    <row r="434" spans="1:5" customFormat="1" x14ac:dyDescent="0.2">
      <c r="A434" s="372">
        <v>4</v>
      </c>
      <c r="B434" s="524" t="s">
        <v>749</v>
      </c>
      <c r="C434" s="412">
        <v>0.3</v>
      </c>
      <c r="D434" s="456" t="s">
        <v>227</v>
      </c>
      <c r="E434" s="383" t="s">
        <v>691</v>
      </c>
    </row>
    <row r="435" spans="1:5" customFormat="1" x14ac:dyDescent="0.2">
      <c r="A435" s="372">
        <v>4</v>
      </c>
      <c r="B435" s="524" t="s">
        <v>750</v>
      </c>
      <c r="C435" s="412">
        <v>0.17</v>
      </c>
      <c r="D435" s="456" t="s">
        <v>227</v>
      </c>
      <c r="E435" s="383" t="s">
        <v>691</v>
      </c>
    </row>
    <row r="436" spans="1:5" customFormat="1" x14ac:dyDescent="0.2">
      <c r="A436" s="372">
        <v>4</v>
      </c>
      <c r="B436" s="524" t="s">
        <v>751</v>
      </c>
      <c r="C436" s="412">
        <v>9076</v>
      </c>
      <c r="D436" s="456" t="s">
        <v>227</v>
      </c>
      <c r="E436" s="383" t="s">
        <v>752</v>
      </c>
    </row>
    <row r="437" spans="1:5" customFormat="1" x14ac:dyDescent="0.2">
      <c r="A437" s="372">
        <v>4</v>
      </c>
      <c r="B437" s="524" t="s">
        <v>753</v>
      </c>
      <c r="C437" s="412">
        <v>4223.7700000000004</v>
      </c>
      <c r="D437" s="456" t="s">
        <v>227</v>
      </c>
      <c r="E437" s="383" t="s">
        <v>752</v>
      </c>
    </row>
    <row r="438" spans="1:5" customFormat="1" x14ac:dyDescent="0.2">
      <c r="A438" s="372">
        <v>4</v>
      </c>
      <c r="B438" s="524" t="s">
        <v>754</v>
      </c>
      <c r="C438" s="412">
        <v>508500</v>
      </c>
      <c r="D438" s="456" t="s">
        <v>227</v>
      </c>
      <c r="E438" s="383" t="s">
        <v>752</v>
      </c>
    </row>
    <row r="439" spans="1:5" customFormat="1" x14ac:dyDescent="0.2">
      <c r="A439" s="372">
        <v>4</v>
      </c>
      <c r="B439" s="524" t="s">
        <v>755</v>
      </c>
      <c r="C439" s="412">
        <v>111048</v>
      </c>
      <c r="D439" s="456" t="s">
        <v>227</v>
      </c>
      <c r="E439" s="383" t="s">
        <v>752</v>
      </c>
    </row>
    <row r="440" spans="1:5" customFormat="1" x14ac:dyDescent="0.2">
      <c r="A440" s="372">
        <v>4</v>
      </c>
      <c r="B440" s="524" t="s">
        <v>756</v>
      </c>
      <c r="C440" s="412">
        <v>6852</v>
      </c>
      <c r="D440" s="456" t="s">
        <v>227</v>
      </c>
      <c r="E440" s="383" t="s">
        <v>752</v>
      </c>
    </row>
    <row r="441" spans="1:5" customFormat="1" x14ac:dyDescent="0.2">
      <c r="A441" s="372">
        <v>4</v>
      </c>
      <c r="B441" s="524" t="s">
        <v>757</v>
      </c>
      <c r="C441" s="412">
        <v>5206004</v>
      </c>
      <c r="D441" s="456" t="s">
        <v>227</v>
      </c>
      <c r="E441" s="383" t="s">
        <v>752</v>
      </c>
    </row>
    <row r="442" spans="1:5" customFormat="1" x14ac:dyDescent="0.2">
      <c r="A442" s="372">
        <v>4</v>
      </c>
      <c r="B442" s="524" t="s">
        <v>758</v>
      </c>
      <c r="C442" s="412">
        <v>25086.799999999999</v>
      </c>
      <c r="D442" s="456" t="s">
        <v>227</v>
      </c>
      <c r="E442" s="383" t="s">
        <v>752</v>
      </c>
    </row>
    <row r="443" spans="1:5" customFormat="1" x14ac:dyDescent="0.2">
      <c r="A443" s="372">
        <v>4</v>
      </c>
      <c r="B443" s="524" t="s">
        <v>759</v>
      </c>
      <c r="C443" s="412">
        <v>46811.37</v>
      </c>
      <c r="D443" s="456" t="s">
        <v>227</v>
      </c>
      <c r="E443" s="383" t="s">
        <v>752</v>
      </c>
    </row>
    <row r="444" spans="1:5" customFormat="1" x14ac:dyDescent="0.2">
      <c r="A444" s="372">
        <v>4</v>
      </c>
      <c r="B444" s="524" t="s">
        <v>760</v>
      </c>
      <c r="C444" s="412">
        <v>3436.44</v>
      </c>
      <c r="D444" s="456" t="s">
        <v>227</v>
      </c>
      <c r="E444" s="383" t="s">
        <v>752</v>
      </c>
    </row>
    <row r="445" spans="1:5" customFormat="1" x14ac:dyDescent="0.2">
      <c r="A445" s="372">
        <v>4</v>
      </c>
      <c r="B445" s="524" t="s">
        <v>761</v>
      </c>
      <c r="C445" s="412">
        <v>2436.84</v>
      </c>
      <c r="D445" s="456" t="s">
        <v>227</v>
      </c>
      <c r="E445" s="383" t="s">
        <v>752</v>
      </c>
    </row>
    <row r="446" spans="1:5" customFormat="1" x14ac:dyDescent="0.2">
      <c r="A446" s="372">
        <v>4</v>
      </c>
      <c r="B446" s="524" t="s">
        <v>762</v>
      </c>
      <c r="C446" s="412">
        <v>26718</v>
      </c>
      <c r="D446" s="456" t="s">
        <v>227</v>
      </c>
      <c r="E446" s="383" t="s">
        <v>752</v>
      </c>
    </row>
    <row r="447" spans="1:5" customFormat="1" x14ac:dyDescent="0.2">
      <c r="A447" s="372">
        <v>4</v>
      </c>
      <c r="B447" s="524" t="s">
        <v>763</v>
      </c>
      <c r="C447" s="412">
        <v>2108.84</v>
      </c>
      <c r="D447" s="456" t="s">
        <v>227</v>
      </c>
      <c r="E447" s="383" t="s">
        <v>752</v>
      </c>
    </row>
    <row r="448" spans="1:5" customFormat="1" x14ac:dyDescent="0.2">
      <c r="A448" s="372">
        <v>4</v>
      </c>
      <c r="B448" s="524" t="s">
        <v>764</v>
      </c>
      <c r="C448" s="412">
        <v>17343.400000000001</v>
      </c>
      <c r="D448" s="456" t="s">
        <v>227</v>
      </c>
      <c r="E448" s="383" t="s">
        <v>752</v>
      </c>
    </row>
    <row r="449" spans="1:5" customFormat="1" x14ac:dyDescent="0.2">
      <c r="A449" s="372">
        <v>4</v>
      </c>
      <c r="B449" s="524" t="s">
        <v>765</v>
      </c>
      <c r="C449" s="412">
        <v>65288.32</v>
      </c>
      <c r="D449" s="456" t="s">
        <v>227</v>
      </c>
      <c r="E449" s="383" t="s">
        <v>752</v>
      </c>
    </row>
    <row r="450" spans="1:5" customFormat="1" x14ac:dyDescent="0.2">
      <c r="A450" s="372">
        <v>4</v>
      </c>
      <c r="B450" s="524" t="s">
        <v>766</v>
      </c>
      <c r="C450" s="412">
        <v>2731.6499999999996</v>
      </c>
      <c r="D450" s="456" t="s">
        <v>227</v>
      </c>
      <c r="E450" s="383" t="s">
        <v>752</v>
      </c>
    </row>
    <row r="451" spans="1:5" customFormat="1" x14ac:dyDescent="0.2">
      <c r="A451" s="372">
        <v>4</v>
      </c>
      <c r="B451" s="524" t="s">
        <v>767</v>
      </c>
      <c r="C451" s="412">
        <v>764.73</v>
      </c>
      <c r="D451" s="456" t="s">
        <v>227</v>
      </c>
      <c r="E451" s="383" t="s">
        <v>752</v>
      </c>
    </row>
    <row r="452" spans="1:5" customFormat="1" x14ac:dyDescent="0.2">
      <c r="A452" s="372">
        <v>4</v>
      </c>
      <c r="B452" s="524" t="s">
        <v>768</v>
      </c>
      <c r="C452" s="412">
        <v>9594.91</v>
      </c>
      <c r="D452" s="456" t="s">
        <v>227</v>
      </c>
      <c r="E452" s="383" t="s">
        <v>752</v>
      </c>
    </row>
    <row r="453" spans="1:5" customFormat="1" x14ac:dyDescent="0.2">
      <c r="A453" s="372">
        <v>4</v>
      </c>
      <c r="B453" s="524" t="s">
        <v>769</v>
      </c>
      <c r="C453" s="412">
        <v>2114.8200000000002</v>
      </c>
      <c r="D453" s="456" t="s">
        <v>227</v>
      </c>
      <c r="E453" s="383" t="s">
        <v>752</v>
      </c>
    </row>
    <row r="454" spans="1:5" customFormat="1" x14ac:dyDescent="0.2">
      <c r="A454" s="372">
        <v>4</v>
      </c>
      <c r="B454" s="524" t="s">
        <v>692</v>
      </c>
      <c r="C454" s="412">
        <v>63879.9</v>
      </c>
      <c r="D454" s="456" t="s">
        <v>227</v>
      </c>
      <c r="E454" s="383" t="s">
        <v>752</v>
      </c>
    </row>
    <row r="455" spans="1:5" customFormat="1" x14ac:dyDescent="0.2">
      <c r="A455" s="372">
        <v>4</v>
      </c>
      <c r="B455" s="524" t="s">
        <v>770</v>
      </c>
      <c r="C455" s="412">
        <v>999.66</v>
      </c>
      <c r="D455" s="456" t="s">
        <v>227</v>
      </c>
      <c r="E455" s="383" t="s">
        <v>752</v>
      </c>
    </row>
    <row r="456" spans="1:5" customFormat="1" x14ac:dyDescent="0.2">
      <c r="A456" s="372">
        <v>4</v>
      </c>
      <c r="B456" s="524" t="s">
        <v>771</v>
      </c>
      <c r="C456" s="412">
        <v>3857.6</v>
      </c>
      <c r="D456" s="456" t="s">
        <v>227</v>
      </c>
      <c r="E456" s="383" t="s">
        <v>752</v>
      </c>
    </row>
    <row r="457" spans="1:5" customFormat="1" x14ac:dyDescent="0.2">
      <c r="A457" s="372">
        <v>4</v>
      </c>
      <c r="B457" s="524" t="s">
        <v>772</v>
      </c>
      <c r="C457" s="412">
        <v>1243.6500000000001</v>
      </c>
      <c r="D457" s="456" t="s">
        <v>227</v>
      </c>
      <c r="E457" s="383" t="s">
        <v>752</v>
      </c>
    </row>
    <row r="458" spans="1:5" customFormat="1" x14ac:dyDescent="0.2">
      <c r="A458" s="372">
        <v>4</v>
      </c>
      <c r="B458" s="524" t="s">
        <v>773</v>
      </c>
      <c r="C458" s="412">
        <v>1599.28</v>
      </c>
      <c r="D458" s="456" t="s">
        <v>227</v>
      </c>
      <c r="E458" s="383" t="s">
        <v>752</v>
      </c>
    </row>
    <row r="459" spans="1:5" customFormat="1" x14ac:dyDescent="0.2">
      <c r="A459" s="372">
        <v>4</v>
      </c>
      <c r="B459" s="524" t="s">
        <v>774</v>
      </c>
      <c r="C459" s="412">
        <v>5918.24</v>
      </c>
      <c r="D459" s="456" t="s">
        <v>227</v>
      </c>
      <c r="E459" s="383" t="s">
        <v>752</v>
      </c>
    </row>
    <row r="460" spans="1:5" customFormat="1" x14ac:dyDescent="0.2">
      <c r="A460" s="372">
        <v>4</v>
      </c>
      <c r="B460" s="524" t="s">
        <v>775</v>
      </c>
      <c r="C460" s="412">
        <v>80677.02</v>
      </c>
      <c r="D460" s="456" t="s">
        <v>227</v>
      </c>
      <c r="E460" s="383" t="s">
        <v>752</v>
      </c>
    </row>
    <row r="461" spans="1:5" customFormat="1" x14ac:dyDescent="0.2">
      <c r="A461" s="372">
        <v>4</v>
      </c>
      <c r="B461" s="524" t="s">
        <v>776</v>
      </c>
      <c r="C461" s="412">
        <v>358.18</v>
      </c>
      <c r="D461" s="456" t="s">
        <v>227</v>
      </c>
      <c r="E461" s="383" t="s">
        <v>752</v>
      </c>
    </row>
    <row r="462" spans="1:5" customFormat="1" x14ac:dyDescent="0.2">
      <c r="A462" s="372">
        <v>4</v>
      </c>
      <c r="B462" s="524" t="s">
        <v>694</v>
      </c>
      <c r="C462" s="412">
        <v>1023</v>
      </c>
      <c r="D462" s="456" t="s">
        <v>227</v>
      </c>
      <c r="E462" s="383" t="s">
        <v>752</v>
      </c>
    </row>
    <row r="463" spans="1:5" customFormat="1" x14ac:dyDescent="0.2">
      <c r="A463" s="372">
        <v>4</v>
      </c>
      <c r="B463" s="524" t="s">
        <v>777</v>
      </c>
      <c r="C463" s="412">
        <v>591.96</v>
      </c>
      <c r="D463" s="456" t="s">
        <v>227</v>
      </c>
      <c r="E463" s="383" t="s">
        <v>752</v>
      </c>
    </row>
    <row r="464" spans="1:5" customFormat="1" x14ac:dyDescent="0.2">
      <c r="A464" s="372">
        <v>4</v>
      </c>
      <c r="B464" s="524" t="s">
        <v>778</v>
      </c>
      <c r="C464" s="412">
        <v>14348.85</v>
      </c>
      <c r="D464" s="456" t="s">
        <v>227</v>
      </c>
      <c r="E464" s="383" t="s">
        <v>752</v>
      </c>
    </row>
    <row r="465" spans="1:5" customFormat="1" x14ac:dyDescent="0.2">
      <c r="A465" s="372">
        <v>4</v>
      </c>
      <c r="B465" s="524" t="s">
        <v>779</v>
      </c>
      <c r="C465" s="412">
        <v>533.67999999999995</v>
      </c>
      <c r="D465" s="456" t="s">
        <v>227</v>
      </c>
      <c r="E465" s="383" t="s">
        <v>752</v>
      </c>
    </row>
    <row r="466" spans="1:5" customFormat="1" x14ac:dyDescent="0.2">
      <c r="A466" s="372">
        <v>4</v>
      </c>
      <c r="B466" s="524" t="s">
        <v>780</v>
      </c>
      <c r="C466" s="412">
        <v>262.39999999999998</v>
      </c>
      <c r="D466" s="456" t="s">
        <v>227</v>
      </c>
      <c r="E466" s="383" t="s">
        <v>752</v>
      </c>
    </row>
    <row r="467" spans="1:5" customFormat="1" x14ac:dyDescent="0.2">
      <c r="A467" s="372">
        <v>4</v>
      </c>
      <c r="B467" s="524" t="s">
        <v>781</v>
      </c>
      <c r="C467" s="412">
        <v>2294.46</v>
      </c>
      <c r="D467" s="456" t="s">
        <v>227</v>
      </c>
      <c r="E467" s="383" t="s">
        <v>752</v>
      </c>
    </row>
    <row r="468" spans="1:5" customFormat="1" x14ac:dyDescent="0.2">
      <c r="A468" s="372">
        <v>4</v>
      </c>
      <c r="B468" s="524" t="s">
        <v>782</v>
      </c>
      <c r="C468" s="412">
        <v>499.68</v>
      </c>
      <c r="D468" s="456" t="s">
        <v>227</v>
      </c>
      <c r="E468" s="383" t="s">
        <v>752</v>
      </c>
    </row>
    <row r="469" spans="1:5" customFormat="1" x14ac:dyDescent="0.2">
      <c r="A469" s="372">
        <v>4</v>
      </c>
      <c r="B469" s="524" t="s">
        <v>783</v>
      </c>
      <c r="C469" s="412">
        <v>479.62</v>
      </c>
      <c r="D469" s="456" t="s">
        <v>227</v>
      </c>
      <c r="E469" s="383" t="s">
        <v>752</v>
      </c>
    </row>
    <row r="470" spans="1:5" customFormat="1" x14ac:dyDescent="0.2">
      <c r="A470" s="372">
        <v>4</v>
      </c>
      <c r="B470" s="524" t="s">
        <v>784</v>
      </c>
      <c r="C470" s="412">
        <v>440.84</v>
      </c>
      <c r="D470" s="456" t="s">
        <v>227</v>
      </c>
      <c r="E470" s="383" t="s">
        <v>752</v>
      </c>
    </row>
    <row r="471" spans="1:5" customFormat="1" x14ac:dyDescent="0.2">
      <c r="A471" s="372">
        <v>4</v>
      </c>
      <c r="B471" s="524" t="s">
        <v>785</v>
      </c>
      <c r="C471" s="412">
        <v>3510.72</v>
      </c>
      <c r="D471" s="456" t="s">
        <v>227</v>
      </c>
      <c r="E471" s="383" t="s">
        <v>752</v>
      </c>
    </row>
    <row r="472" spans="1:5" customFormat="1" x14ac:dyDescent="0.2">
      <c r="A472" s="372">
        <v>4</v>
      </c>
      <c r="B472" s="524" t="s">
        <v>786</v>
      </c>
      <c r="C472" s="412">
        <v>647.09999999999991</v>
      </c>
      <c r="D472" s="456" t="s">
        <v>227</v>
      </c>
      <c r="E472" s="383" t="s">
        <v>752</v>
      </c>
    </row>
    <row r="473" spans="1:5" customFormat="1" x14ac:dyDescent="0.2">
      <c r="A473" s="372">
        <v>4</v>
      </c>
      <c r="B473" s="524" t="s">
        <v>695</v>
      </c>
      <c r="C473" s="412">
        <v>101330.24000000001</v>
      </c>
      <c r="D473" s="456" t="s">
        <v>227</v>
      </c>
      <c r="E473" s="383" t="s">
        <v>752</v>
      </c>
    </row>
    <row r="474" spans="1:5" customFormat="1" x14ac:dyDescent="0.2">
      <c r="A474" s="372">
        <v>4</v>
      </c>
      <c r="B474" s="524" t="s">
        <v>787</v>
      </c>
      <c r="C474" s="412">
        <v>415.84</v>
      </c>
      <c r="D474" s="456" t="s">
        <v>227</v>
      </c>
      <c r="E474" s="383" t="s">
        <v>752</v>
      </c>
    </row>
    <row r="475" spans="1:5" customFormat="1" x14ac:dyDescent="0.2">
      <c r="A475" s="372">
        <v>4</v>
      </c>
      <c r="B475" s="524" t="s">
        <v>788</v>
      </c>
      <c r="C475" s="412">
        <v>1216.08</v>
      </c>
      <c r="D475" s="456" t="s">
        <v>227</v>
      </c>
      <c r="E475" s="383" t="s">
        <v>752</v>
      </c>
    </row>
    <row r="476" spans="1:5" customFormat="1" x14ac:dyDescent="0.2">
      <c r="A476" s="372">
        <v>4</v>
      </c>
      <c r="B476" s="524" t="s">
        <v>789</v>
      </c>
      <c r="C476" s="412">
        <v>392.18</v>
      </c>
      <c r="D476" s="456" t="s">
        <v>227</v>
      </c>
      <c r="E476" s="383" t="s">
        <v>752</v>
      </c>
    </row>
    <row r="477" spans="1:5" customFormat="1" x14ac:dyDescent="0.2">
      <c r="A477" s="372">
        <v>4</v>
      </c>
      <c r="B477" s="524" t="s">
        <v>790</v>
      </c>
      <c r="C477" s="412">
        <v>4671</v>
      </c>
      <c r="D477" s="456" t="s">
        <v>227</v>
      </c>
      <c r="E477" s="383" t="s">
        <v>752</v>
      </c>
    </row>
    <row r="478" spans="1:5" customFormat="1" x14ac:dyDescent="0.2">
      <c r="A478" s="372">
        <v>4</v>
      </c>
      <c r="B478" s="524" t="s">
        <v>791</v>
      </c>
      <c r="C478" s="412">
        <v>558.15000000000009</v>
      </c>
      <c r="D478" s="456" t="s">
        <v>227</v>
      </c>
      <c r="E478" s="383" t="s">
        <v>752</v>
      </c>
    </row>
    <row r="479" spans="1:5" customFormat="1" x14ac:dyDescent="0.2">
      <c r="A479" s="372">
        <v>4</v>
      </c>
      <c r="B479" s="524" t="s">
        <v>792</v>
      </c>
      <c r="C479" s="412">
        <v>15045.75</v>
      </c>
      <c r="D479" s="456" t="s">
        <v>227</v>
      </c>
      <c r="E479" s="383" t="s">
        <v>752</v>
      </c>
    </row>
    <row r="480" spans="1:5" customFormat="1" x14ac:dyDescent="0.2">
      <c r="A480" s="372">
        <v>4</v>
      </c>
      <c r="B480" s="524" t="s">
        <v>793</v>
      </c>
      <c r="C480" s="412">
        <v>367.28</v>
      </c>
      <c r="D480" s="456" t="s">
        <v>227</v>
      </c>
      <c r="E480" s="383" t="s">
        <v>752</v>
      </c>
    </row>
    <row r="481" spans="1:5" customFormat="1" x14ac:dyDescent="0.2">
      <c r="A481" s="372">
        <v>4</v>
      </c>
      <c r="B481" s="524" t="s">
        <v>794</v>
      </c>
      <c r="C481" s="412">
        <v>2741.1000000000004</v>
      </c>
      <c r="D481" s="456" t="s">
        <v>227</v>
      </c>
      <c r="E481" s="383" t="s">
        <v>752</v>
      </c>
    </row>
    <row r="482" spans="1:5" customFormat="1" x14ac:dyDescent="0.2">
      <c r="A482" s="372">
        <v>4</v>
      </c>
      <c r="B482" s="524" t="s">
        <v>795</v>
      </c>
      <c r="C482" s="412">
        <v>355.12</v>
      </c>
      <c r="D482" s="456" t="s">
        <v>227</v>
      </c>
      <c r="E482" s="383" t="s">
        <v>752</v>
      </c>
    </row>
    <row r="483" spans="1:5" customFormat="1" x14ac:dyDescent="0.2">
      <c r="A483" s="372">
        <v>4</v>
      </c>
      <c r="B483" s="524" t="s">
        <v>796</v>
      </c>
      <c r="C483" s="412">
        <v>87381</v>
      </c>
      <c r="D483" s="456" t="s">
        <v>227</v>
      </c>
      <c r="E483" s="383" t="s">
        <v>752</v>
      </c>
    </row>
    <row r="484" spans="1:5" customFormat="1" x14ac:dyDescent="0.2">
      <c r="A484" s="372">
        <v>4</v>
      </c>
      <c r="B484" s="524" t="s">
        <v>696</v>
      </c>
      <c r="C484" s="412">
        <v>54316.41</v>
      </c>
      <c r="D484" s="456" t="s">
        <v>227</v>
      </c>
      <c r="E484" s="383" t="s">
        <v>752</v>
      </c>
    </row>
    <row r="485" spans="1:5" customFormat="1" x14ac:dyDescent="0.2">
      <c r="A485" s="372">
        <v>4</v>
      </c>
      <c r="B485" s="524" t="s">
        <v>797</v>
      </c>
      <c r="C485" s="412">
        <v>841.85</v>
      </c>
      <c r="D485" s="456" t="s">
        <v>227</v>
      </c>
      <c r="E485" s="383" t="s">
        <v>752</v>
      </c>
    </row>
    <row r="486" spans="1:5" customFormat="1" x14ac:dyDescent="0.2">
      <c r="A486" s="372">
        <v>4</v>
      </c>
      <c r="B486" s="524" t="s">
        <v>798</v>
      </c>
      <c r="C486" s="412">
        <v>4703.16</v>
      </c>
      <c r="D486" s="456" t="s">
        <v>227</v>
      </c>
      <c r="E486" s="383" t="s">
        <v>752</v>
      </c>
    </row>
    <row r="487" spans="1:5" customFormat="1" x14ac:dyDescent="0.2">
      <c r="A487" s="372">
        <v>4</v>
      </c>
      <c r="B487" s="524" t="s">
        <v>799</v>
      </c>
      <c r="C487" s="412">
        <v>482.49</v>
      </c>
      <c r="D487" s="456" t="s">
        <v>227</v>
      </c>
      <c r="E487" s="383" t="s">
        <v>752</v>
      </c>
    </row>
    <row r="488" spans="1:5" customFormat="1" x14ac:dyDescent="0.2">
      <c r="A488" s="372">
        <v>4</v>
      </c>
      <c r="B488" s="524" t="s">
        <v>800</v>
      </c>
      <c r="C488" s="412">
        <v>2397.6</v>
      </c>
      <c r="D488" s="456" t="s">
        <v>227</v>
      </c>
      <c r="E488" s="383" t="s">
        <v>752</v>
      </c>
    </row>
    <row r="489" spans="1:5" customFormat="1" x14ac:dyDescent="0.2">
      <c r="A489" s="372">
        <v>4</v>
      </c>
      <c r="B489" s="524" t="s">
        <v>697</v>
      </c>
      <c r="C489" s="412">
        <v>43003.199999999997</v>
      </c>
      <c r="D489" s="456" t="s">
        <v>227</v>
      </c>
      <c r="E489" s="383" t="s">
        <v>752</v>
      </c>
    </row>
    <row r="490" spans="1:5" customFormat="1" x14ac:dyDescent="0.2">
      <c r="A490" s="372">
        <v>4</v>
      </c>
      <c r="B490" s="524" t="s">
        <v>801</v>
      </c>
      <c r="C490" s="412">
        <v>1063.93</v>
      </c>
      <c r="D490" s="456" t="s">
        <v>227</v>
      </c>
      <c r="E490" s="383" t="s">
        <v>752</v>
      </c>
    </row>
    <row r="491" spans="1:5" customFormat="1" x14ac:dyDescent="0.2">
      <c r="A491" s="372">
        <v>4</v>
      </c>
      <c r="B491" s="524" t="s">
        <v>802</v>
      </c>
      <c r="C491" s="412">
        <v>594.64</v>
      </c>
      <c r="D491" s="456" t="s">
        <v>227</v>
      </c>
      <c r="E491" s="383" t="s">
        <v>752</v>
      </c>
    </row>
    <row r="492" spans="1:5" customFormat="1" x14ac:dyDescent="0.2">
      <c r="A492" s="372">
        <v>4</v>
      </c>
      <c r="B492" s="524" t="s">
        <v>803</v>
      </c>
      <c r="C492" s="412">
        <v>280.24</v>
      </c>
      <c r="D492" s="456" t="s">
        <v>227</v>
      </c>
      <c r="E492" s="383" t="s">
        <v>752</v>
      </c>
    </row>
    <row r="493" spans="1:5" customFormat="1" x14ac:dyDescent="0.2">
      <c r="A493" s="372">
        <v>4</v>
      </c>
      <c r="B493" s="524" t="s">
        <v>804</v>
      </c>
      <c r="C493" s="412">
        <v>4754.5600000000004</v>
      </c>
      <c r="D493" s="456" t="s">
        <v>227</v>
      </c>
      <c r="E493" s="383" t="s">
        <v>752</v>
      </c>
    </row>
    <row r="494" spans="1:5" customFormat="1" x14ac:dyDescent="0.2">
      <c r="A494" s="372">
        <v>4</v>
      </c>
      <c r="B494" s="524" t="s">
        <v>805</v>
      </c>
      <c r="C494" s="412">
        <v>411.12</v>
      </c>
      <c r="D494" s="456" t="s">
        <v>227</v>
      </c>
      <c r="E494" s="383" t="s">
        <v>752</v>
      </c>
    </row>
    <row r="495" spans="1:5" customFormat="1" x14ac:dyDescent="0.2">
      <c r="A495" s="372">
        <v>4</v>
      </c>
      <c r="B495" s="524" t="s">
        <v>806</v>
      </c>
      <c r="C495" s="412">
        <v>391.86</v>
      </c>
      <c r="D495" s="456" t="s">
        <v>227</v>
      </c>
      <c r="E495" s="383" t="s">
        <v>752</v>
      </c>
    </row>
    <row r="496" spans="1:5" customFormat="1" x14ac:dyDescent="0.2">
      <c r="A496" s="372">
        <v>4</v>
      </c>
      <c r="B496" s="524" t="s">
        <v>807</v>
      </c>
      <c r="C496" s="412">
        <v>9352.2000000000007</v>
      </c>
      <c r="D496" s="456" t="s">
        <v>227</v>
      </c>
      <c r="E496" s="383" t="s">
        <v>752</v>
      </c>
    </row>
    <row r="497" spans="1:5" customFormat="1" x14ac:dyDescent="0.2">
      <c r="A497" s="372">
        <v>4</v>
      </c>
      <c r="B497" s="524" t="s">
        <v>808</v>
      </c>
      <c r="C497" s="412">
        <v>4835.88</v>
      </c>
      <c r="D497" s="456" t="s">
        <v>227</v>
      </c>
      <c r="E497" s="383" t="s">
        <v>752</v>
      </c>
    </row>
    <row r="498" spans="1:5" customFormat="1" x14ac:dyDescent="0.2">
      <c r="A498" s="372">
        <v>4</v>
      </c>
      <c r="B498" s="524" t="s">
        <v>809</v>
      </c>
      <c r="C498" s="412">
        <v>2769.25</v>
      </c>
      <c r="D498" s="456" t="s">
        <v>227</v>
      </c>
      <c r="E498" s="383" t="s">
        <v>752</v>
      </c>
    </row>
    <row r="499" spans="1:5" customFormat="1" x14ac:dyDescent="0.2">
      <c r="A499" s="372">
        <v>4</v>
      </c>
      <c r="B499" s="524" t="s">
        <v>698</v>
      </c>
      <c r="C499" s="412">
        <v>4253.34</v>
      </c>
      <c r="D499" s="456" t="s">
        <v>227</v>
      </c>
      <c r="E499" s="383" t="s">
        <v>752</v>
      </c>
    </row>
    <row r="500" spans="1:5" customFormat="1" x14ac:dyDescent="0.2">
      <c r="A500" s="372">
        <v>4</v>
      </c>
      <c r="B500" s="524" t="s">
        <v>699</v>
      </c>
      <c r="C500" s="412">
        <v>31623</v>
      </c>
      <c r="D500" s="456" t="s">
        <v>227</v>
      </c>
      <c r="E500" s="383" t="s">
        <v>752</v>
      </c>
    </row>
    <row r="501" spans="1:5" customFormat="1" x14ac:dyDescent="0.2">
      <c r="A501" s="372">
        <v>4</v>
      </c>
      <c r="B501" s="524" t="s">
        <v>810</v>
      </c>
      <c r="C501" s="412">
        <v>1096.04</v>
      </c>
      <c r="D501" s="456" t="s">
        <v>227</v>
      </c>
      <c r="E501" s="383" t="s">
        <v>752</v>
      </c>
    </row>
    <row r="502" spans="1:5" customFormat="1" x14ac:dyDescent="0.2">
      <c r="A502" s="372">
        <v>4</v>
      </c>
      <c r="B502" s="524" t="s">
        <v>811</v>
      </c>
      <c r="C502" s="412">
        <v>527.28</v>
      </c>
      <c r="D502" s="456" t="s">
        <v>227</v>
      </c>
      <c r="E502" s="383" t="s">
        <v>752</v>
      </c>
    </row>
    <row r="503" spans="1:5" customFormat="1" x14ac:dyDescent="0.2">
      <c r="A503" s="372">
        <v>4</v>
      </c>
      <c r="B503" s="524" t="s">
        <v>812</v>
      </c>
      <c r="C503" s="412">
        <v>4860.42</v>
      </c>
      <c r="D503" s="456" t="s">
        <v>227</v>
      </c>
      <c r="E503" s="383" t="s">
        <v>752</v>
      </c>
    </row>
    <row r="504" spans="1:5" customFormat="1" x14ac:dyDescent="0.2">
      <c r="A504" s="372">
        <v>4</v>
      </c>
      <c r="B504" s="524" t="s">
        <v>813</v>
      </c>
      <c r="C504" s="412">
        <v>78.540000000000006</v>
      </c>
      <c r="D504" s="456" t="s">
        <v>227</v>
      </c>
      <c r="E504" s="383" t="s">
        <v>752</v>
      </c>
    </row>
    <row r="505" spans="1:5" customFormat="1" x14ac:dyDescent="0.2">
      <c r="A505" s="372">
        <v>4</v>
      </c>
      <c r="B505" s="524" t="s">
        <v>701</v>
      </c>
      <c r="C505" s="412">
        <v>384.65000000000003</v>
      </c>
      <c r="D505" s="456" t="s">
        <v>227</v>
      </c>
      <c r="E505" s="383" t="s">
        <v>752</v>
      </c>
    </row>
    <row r="506" spans="1:5" customFormat="1" x14ac:dyDescent="0.2">
      <c r="A506" s="372">
        <v>4</v>
      </c>
      <c r="B506" s="524" t="s">
        <v>814</v>
      </c>
      <c r="C506" s="412">
        <v>227.19</v>
      </c>
      <c r="D506" s="456" t="s">
        <v>227</v>
      </c>
      <c r="E506" s="383" t="s">
        <v>752</v>
      </c>
    </row>
    <row r="507" spans="1:5" customFormat="1" x14ac:dyDescent="0.2">
      <c r="A507" s="372">
        <v>4</v>
      </c>
      <c r="B507" s="524" t="s">
        <v>815</v>
      </c>
      <c r="C507" s="412">
        <v>293.52</v>
      </c>
      <c r="D507" s="456" t="s">
        <v>227</v>
      </c>
      <c r="E507" s="383" t="s">
        <v>752</v>
      </c>
    </row>
    <row r="508" spans="1:5" customFormat="1" x14ac:dyDescent="0.2">
      <c r="A508" s="372">
        <v>4</v>
      </c>
      <c r="B508" s="524" t="s">
        <v>816</v>
      </c>
      <c r="C508" s="412">
        <v>1803.25</v>
      </c>
      <c r="D508" s="456" t="s">
        <v>227</v>
      </c>
      <c r="E508" s="383" t="s">
        <v>752</v>
      </c>
    </row>
    <row r="509" spans="1:5" customFormat="1" x14ac:dyDescent="0.2">
      <c r="A509" s="372">
        <v>4</v>
      </c>
      <c r="B509" s="524" t="s">
        <v>817</v>
      </c>
      <c r="C509" s="412">
        <v>8059.4</v>
      </c>
      <c r="D509" s="456" t="s">
        <v>227</v>
      </c>
      <c r="E509" s="383" t="s">
        <v>752</v>
      </c>
    </row>
    <row r="510" spans="1:5" customFormat="1" x14ac:dyDescent="0.2">
      <c r="A510" s="372">
        <v>4</v>
      </c>
      <c r="B510" s="524" t="s">
        <v>818</v>
      </c>
      <c r="C510" s="412">
        <v>128.72</v>
      </c>
      <c r="D510" s="456" t="s">
        <v>227</v>
      </c>
      <c r="E510" s="383" t="s">
        <v>752</v>
      </c>
    </row>
    <row r="511" spans="1:5" customFormat="1" x14ac:dyDescent="0.2">
      <c r="A511" s="372">
        <v>4</v>
      </c>
      <c r="B511" s="524" t="s">
        <v>819</v>
      </c>
      <c r="C511" s="412">
        <v>128.06</v>
      </c>
      <c r="D511" s="456" t="s">
        <v>227</v>
      </c>
      <c r="E511" s="383" t="s">
        <v>752</v>
      </c>
    </row>
    <row r="512" spans="1:5" customFormat="1" x14ac:dyDescent="0.2">
      <c r="A512" s="372">
        <v>4</v>
      </c>
      <c r="B512" s="524" t="s">
        <v>820</v>
      </c>
      <c r="C512" s="412">
        <v>185.52</v>
      </c>
      <c r="D512" s="456" t="s">
        <v>227</v>
      </c>
      <c r="E512" s="383" t="s">
        <v>752</v>
      </c>
    </row>
    <row r="513" spans="1:5" customFormat="1" x14ac:dyDescent="0.2">
      <c r="A513" s="372">
        <v>4</v>
      </c>
      <c r="B513" s="524" t="s">
        <v>821</v>
      </c>
      <c r="C513" s="412">
        <v>180.66</v>
      </c>
      <c r="D513" s="456" t="s">
        <v>227</v>
      </c>
      <c r="E513" s="383" t="s">
        <v>752</v>
      </c>
    </row>
    <row r="514" spans="1:5" customFormat="1" x14ac:dyDescent="0.2">
      <c r="A514" s="372">
        <v>4</v>
      </c>
      <c r="B514" s="524" t="s">
        <v>822</v>
      </c>
      <c r="C514" s="412">
        <v>177.48</v>
      </c>
      <c r="D514" s="456" t="s">
        <v>227</v>
      </c>
      <c r="E514" s="383" t="s">
        <v>752</v>
      </c>
    </row>
    <row r="515" spans="1:5" customFormat="1" x14ac:dyDescent="0.2">
      <c r="A515" s="372">
        <v>4</v>
      </c>
      <c r="B515" s="524" t="s">
        <v>823</v>
      </c>
      <c r="C515" s="412">
        <v>57.6</v>
      </c>
      <c r="D515" s="456" t="s">
        <v>227</v>
      </c>
      <c r="E515" s="383" t="s">
        <v>752</v>
      </c>
    </row>
    <row r="516" spans="1:5" customFormat="1" x14ac:dyDescent="0.2">
      <c r="A516" s="372">
        <v>4</v>
      </c>
      <c r="B516" s="524" t="s">
        <v>824</v>
      </c>
      <c r="C516" s="412">
        <v>1083.57</v>
      </c>
      <c r="D516" s="456" t="s">
        <v>227</v>
      </c>
      <c r="E516" s="383" t="s">
        <v>752</v>
      </c>
    </row>
    <row r="517" spans="1:5" customFormat="1" x14ac:dyDescent="0.2">
      <c r="A517" s="372">
        <v>4</v>
      </c>
      <c r="B517" s="524" t="s">
        <v>703</v>
      </c>
      <c r="C517" s="412">
        <v>7287.21</v>
      </c>
      <c r="D517" s="456" t="s">
        <v>227</v>
      </c>
      <c r="E517" s="383" t="s">
        <v>752</v>
      </c>
    </row>
    <row r="518" spans="1:5" customFormat="1" x14ac:dyDescent="0.2">
      <c r="A518" s="372">
        <v>4</v>
      </c>
      <c r="B518" s="524" t="s">
        <v>825</v>
      </c>
      <c r="C518" s="412">
        <v>225.16</v>
      </c>
      <c r="D518" s="456" t="s">
        <v>227</v>
      </c>
      <c r="E518" s="383" t="s">
        <v>752</v>
      </c>
    </row>
    <row r="519" spans="1:5" customFormat="1" x14ac:dyDescent="0.2">
      <c r="A519" s="372">
        <v>4</v>
      </c>
      <c r="B519" s="524" t="s">
        <v>826</v>
      </c>
      <c r="C519" s="412">
        <v>474.12</v>
      </c>
      <c r="D519" s="456" t="s">
        <v>227</v>
      </c>
      <c r="E519" s="383" t="s">
        <v>752</v>
      </c>
    </row>
    <row r="520" spans="1:5" customFormat="1" x14ac:dyDescent="0.2">
      <c r="A520" s="372">
        <v>4</v>
      </c>
      <c r="B520" s="524" t="s">
        <v>827</v>
      </c>
      <c r="C520" s="412">
        <v>263.39999999999998</v>
      </c>
      <c r="D520" s="456" t="s">
        <v>227</v>
      </c>
      <c r="E520" s="383" t="s">
        <v>752</v>
      </c>
    </row>
    <row r="521" spans="1:5" customFormat="1" x14ac:dyDescent="0.2">
      <c r="A521" s="372">
        <v>4</v>
      </c>
      <c r="B521" s="524" t="s">
        <v>416</v>
      </c>
      <c r="C521" s="412">
        <v>3293.64</v>
      </c>
      <c r="D521" s="456" t="s">
        <v>227</v>
      </c>
      <c r="E521" s="383" t="s">
        <v>752</v>
      </c>
    </row>
    <row r="522" spans="1:5" customFormat="1" x14ac:dyDescent="0.2">
      <c r="A522" s="372">
        <v>4</v>
      </c>
      <c r="B522" s="524" t="s">
        <v>828</v>
      </c>
      <c r="C522" s="412">
        <v>3195.99</v>
      </c>
      <c r="D522" s="456" t="s">
        <v>227</v>
      </c>
      <c r="E522" s="383" t="s">
        <v>752</v>
      </c>
    </row>
    <row r="523" spans="1:5" customFormat="1" x14ac:dyDescent="0.2">
      <c r="A523" s="372">
        <v>4</v>
      </c>
      <c r="B523" s="524" t="s">
        <v>829</v>
      </c>
      <c r="C523" s="412">
        <v>1141.72</v>
      </c>
      <c r="D523" s="456" t="s">
        <v>227</v>
      </c>
      <c r="E523" s="383" t="s">
        <v>752</v>
      </c>
    </row>
    <row r="524" spans="1:5" customFormat="1" x14ac:dyDescent="0.2">
      <c r="A524" s="372">
        <v>4</v>
      </c>
      <c r="B524" s="524" t="s">
        <v>830</v>
      </c>
      <c r="C524" s="412">
        <v>196.64</v>
      </c>
      <c r="D524" s="456" t="s">
        <v>227</v>
      </c>
      <c r="E524" s="383" t="s">
        <v>752</v>
      </c>
    </row>
    <row r="525" spans="1:5" customFormat="1" x14ac:dyDescent="0.2">
      <c r="A525" s="372">
        <v>4</v>
      </c>
      <c r="B525" s="524" t="s">
        <v>831</v>
      </c>
      <c r="C525" s="412">
        <v>145.29</v>
      </c>
      <c r="D525" s="456" t="s">
        <v>227</v>
      </c>
      <c r="E525" s="383" t="s">
        <v>752</v>
      </c>
    </row>
    <row r="526" spans="1:5" customFormat="1" x14ac:dyDescent="0.2">
      <c r="A526" s="372">
        <v>4</v>
      </c>
      <c r="B526" s="524" t="s">
        <v>832</v>
      </c>
      <c r="C526" s="412">
        <v>1715.3999999999999</v>
      </c>
      <c r="D526" s="456" t="s">
        <v>227</v>
      </c>
      <c r="E526" s="383" t="s">
        <v>752</v>
      </c>
    </row>
    <row r="527" spans="1:5" customFormat="1" x14ac:dyDescent="0.2">
      <c r="A527" s="372">
        <v>4</v>
      </c>
      <c r="B527" s="524" t="s">
        <v>833</v>
      </c>
      <c r="C527" s="412">
        <v>138.54</v>
      </c>
      <c r="D527" s="456" t="s">
        <v>227</v>
      </c>
      <c r="E527" s="383" t="s">
        <v>752</v>
      </c>
    </row>
    <row r="528" spans="1:5" customFormat="1" x14ac:dyDescent="0.2">
      <c r="A528" s="372">
        <v>4</v>
      </c>
      <c r="B528" s="524" t="s">
        <v>834</v>
      </c>
      <c r="C528" s="412">
        <v>2188.3200000000002</v>
      </c>
      <c r="D528" s="456" t="s">
        <v>227</v>
      </c>
      <c r="E528" s="383" t="s">
        <v>752</v>
      </c>
    </row>
    <row r="529" spans="1:5" customFormat="1" x14ac:dyDescent="0.2">
      <c r="A529" s="372">
        <v>4</v>
      </c>
      <c r="B529" s="524" t="s">
        <v>835</v>
      </c>
      <c r="C529" s="412">
        <v>4545.12</v>
      </c>
      <c r="D529" s="456" t="s">
        <v>227</v>
      </c>
      <c r="E529" s="383" t="s">
        <v>752</v>
      </c>
    </row>
    <row r="530" spans="1:5" customFormat="1" x14ac:dyDescent="0.2">
      <c r="A530" s="372">
        <v>4</v>
      </c>
      <c r="B530" s="524" t="s">
        <v>836</v>
      </c>
      <c r="C530" s="412">
        <v>2894.4500000000003</v>
      </c>
      <c r="D530" s="456" t="s">
        <v>227</v>
      </c>
      <c r="E530" s="383" t="s">
        <v>752</v>
      </c>
    </row>
    <row r="531" spans="1:5" customFormat="1" x14ac:dyDescent="0.2">
      <c r="A531" s="372">
        <v>4</v>
      </c>
      <c r="B531" s="524" t="s">
        <v>837</v>
      </c>
      <c r="C531" s="412">
        <v>349.04</v>
      </c>
      <c r="D531" s="456" t="s">
        <v>227</v>
      </c>
      <c r="E531" s="383" t="s">
        <v>752</v>
      </c>
    </row>
    <row r="532" spans="1:5" customFormat="1" x14ac:dyDescent="0.2">
      <c r="A532" s="372">
        <v>4</v>
      </c>
      <c r="B532" s="524" t="s">
        <v>838</v>
      </c>
      <c r="C532" s="412">
        <v>86.04</v>
      </c>
      <c r="D532" s="456" t="s">
        <v>227</v>
      </c>
      <c r="E532" s="383" t="s">
        <v>752</v>
      </c>
    </row>
    <row r="533" spans="1:5" customFormat="1" x14ac:dyDescent="0.2">
      <c r="A533" s="372">
        <v>4</v>
      </c>
      <c r="B533" s="524" t="s">
        <v>839</v>
      </c>
      <c r="C533" s="412">
        <v>8278.380000000001</v>
      </c>
      <c r="D533" s="456" t="s">
        <v>227</v>
      </c>
      <c r="E533" s="383" t="s">
        <v>752</v>
      </c>
    </row>
    <row r="534" spans="1:5" customFormat="1" x14ac:dyDescent="0.2">
      <c r="A534" s="372">
        <v>4</v>
      </c>
      <c r="B534" s="524" t="s">
        <v>840</v>
      </c>
      <c r="C534" s="412">
        <v>1947.21</v>
      </c>
      <c r="D534" s="456" t="s">
        <v>227</v>
      </c>
      <c r="E534" s="383" t="s">
        <v>752</v>
      </c>
    </row>
    <row r="535" spans="1:5" customFormat="1" x14ac:dyDescent="0.2">
      <c r="A535" s="372">
        <v>4</v>
      </c>
      <c r="B535" s="524" t="s">
        <v>841</v>
      </c>
      <c r="C535" s="412">
        <v>778.05000000000007</v>
      </c>
      <c r="D535" s="456" t="s">
        <v>227</v>
      </c>
      <c r="E535" s="383" t="s">
        <v>752</v>
      </c>
    </row>
    <row r="536" spans="1:5" customFormat="1" x14ac:dyDescent="0.2">
      <c r="A536" s="372">
        <v>4</v>
      </c>
      <c r="B536" s="524" t="s">
        <v>842</v>
      </c>
      <c r="C536" s="412">
        <v>162.68</v>
      </c>
      <c r="D536" s="456" t="s">
        <v>227</v>
      </c>
      <c r="E536" s="383" t="s">
        <v>752</v>
      </c>
    </row>
    <row r="537" spans="1:5" customFormat="1" x14ac:dyDescent="0.2">
      <c r="A537" s="372">
        <v>4</v>
      </c>
      <c r="B537" s="524" t="s">
        <v>843</v>
      </c>
      <c r="C537" s="412">
        <v>2240</v>
      </c>
      <c r="D537" s="456" t="s">
        <v>227</v>
      </c>
      <c r="E537" s="383" t="s">
        <v>752</v>
      </c>
    </row>
    <row r="538" spans="1:5" customFormat="1" x14ac:dyDescent="0.2">
      <c r="A538" s="372">
        <v>4</v>
      </c>
      <c r="B538" s="524" t="s">
        <v>844</v>
      </c>
      <c r="C538" s="412">
        <v>514.80000000000007</v>
      </c>
      <c r="D538" s="456" t="s">
        <v>227</v>
      </c>
      <c r="E538" s="383" t="s">
        <v>752</v>
      </c>
    </row>
    <row r="539" spans="1:5" customFormat="1" x14ac:dyDescent="0.2">
      <c r="A539" s="372">
        <v>4</v>
      </c>
      <c r="B539" s="524" t="s">
        <v>845</v>
      </c>
      <c r="C539" s="412">
        <v>194.3</v>
      </c>
      <c r="D539" s="456" t="s">
        <v>227</v>
      </c>
      <c r="E539" s="383" t="s">
        <v>752</v>
      </c>
    </row>
    <row r="540" spans="1:5" customFormat="1" x14ac:dyDescent="0.2">
      <c r="A540" s="372">
        <v>4</v>
      </c>
      <c r="B540" s="524" t="s">
        <v>846</v>
      </c>
      <c r="C540" s="412">
        <v>422.07</v>
      </c>
      <c r="D540" s="456" t="s">
        <v>227</v>
      </c>
      <c r="E540" s="383" t="s">
        <v>752</v>
      </c>
    </row>
    <row r="541" spans="1:5" customFormat="1" x14ac:dyDescent="0.2">
      <c r="A541" s="372">
        <v>4</v>
      </c>
      <c r="B541" s="524" t="s">
        <v>847</v>
      </c>
      <c r="C541" s="412">
        <v>2246.13</v>
      </c>
      <c r="D541" s="456" t="s">
        <v>227</v>
      </c>
      <c r="E541" s="383" t="s">
        <v>752</v>
      </c>
    </row>
    <row r="542" spans="1:5" customFormat="1" x14ac:dyDescent="0.2">
      <c r="A542" s="372">
        <v>4</v>
      </c>
      <c r="B542" s="524" t="s">
        <v>848</v>
      </c>
      <c r="C542" s="412">
        <v>339.84</v>
      </c>
      <c r="D542" s="456" t="s">
        <v>227</v>
      </c>
      <c r="E542" s="383" t="s">
        <v>752</v>
      </c>
    </row>
    <row r="543" spans="1:5" customFormat="1" x14ac:dyDescent="0.2">
      <c r="A543" s="372">
        <v>4</v>
      </c>
      <c r="B543" s="524" t="s">
        <v>849</v>
      </c>
      <c r="C543" s="412">
        <v>74.7</v>
      </c>
      <c r="D543" s="456" t="s">
        <v>227</v>
      </c>
      <c r="E543" s="383" t="s">
        <v>752</v>
      </c>
    </row>
    <row r="544" spans="1:5" customFormat="1" x14ac:dyDescent="0.2">
      <c r="A544" s="372">
        <v>4</v>
      </c>
      <c r="B544" s="524" t="s">
        <v>850</v>
      </c>
      <c r="C544" s="412">
        <v>1500.6599999999999</v>
      </c>
      <c r="D544" s="456" t="s">
        <v>227</v>
      </c>
      <c r="E544" s="383" t="s">
        <v>752</v>
      </c>
    </row>
    <row r="545" spans="1:5" customFormat="1" x14ac:dyDescent="0.2">
      <c r="A545" s="372">
        <v>4</v>
      </c>
      <c r="B545" s="524" t="s">
        <v>851</v>
      </c>
      <c r="C545" s="412">
        <v>106.32</v>
      </c>
      <c r="D545" s="456" t="s">
        <v>227</v>
      </c>
      <c r="E545" s="383" t="s">
        <v>752</v>
      </c>
    </row>
    <row r="546" spans="1:5" customFormat="1" x14ac:dyDescent="0.2">
      <c r="A546" s="372">
        <v>4</v>
      </c>
      <c r="B546" s="524" t="s">
        <v>852</v>
      </c>
      <c r="C546" s="412">
        <v>70.040000000000006</v>
      </c>
      <c r="D546" s="456" t="s">
        <v>227</v>
      </c>
      <c r="E546" s="383" t="s">
        <v>752</v>
      </c>
    </row>
    <row r="547" spans="1:5" customFormat="1" x14ac:dyDescent="0.2">
      <c r="A547" s="372">
        <v>4</v>
      </c>
      <c r="B547" s="524" t="s">
        <v>853</v>
      </c>
      <c r="C547" s="412">
        <v>32.19</v>
      </c>
      <c r="D547" s="456" t="s">
        <v>227</v>
      </c>
      <c r="E547" s="383" t="s">
        <v>752</v>
      </c>
    </row>
    <row r="548" spans="1:5" customFormat="1" x14ac:dyDescent="0.2">
      <c r="A548" s="372">
        <v>4</v>
      </c>
      <c r="B548" s="524" t="s">
        <v>854</v>
      </c>
      <c r="C548" s="412">
        <v>221.9</v>
      </c>
      <c r="D548" s="456" t="s">
        <v>227</v>
      </c>
      <c r="E548" s="383" t="s">
        <v>752</v>
      </c>
    </row>
    <row r="549" spans="1:5" customFormat="1" x14ac:dyDescent="0.2">
      <c r="A549" s="372">
        <v>4</v>
      </c>
      <c r="B549" s="524" t="s">
        <v>855</v>
      </c>
      <c r="C549" s="412">
        <v>468.15000000000003</v>
      </c>
      <c r="D549" s="456" t="s">
        <v>227</v>
      </c>
      <c r="E549" s="383" t="s">
        <v>752</v>
      </c>
    </row>
    <row r="550" spans="1:5" customFormat="1" x14ac:dyDescent="0.2">
      <c r="A550" s="372">
        <v>4</v>
      </c>
      <c r="B550" s="524" t="s">
        <v>856</v>
      </c>
      <c r="C550" s="412">
        <v>154</v>
      </c>
      <c r="D550" s="456" t="s">
        <v>227</v>
      </c>
      <c r="E550" s="383" t="s">
        <v>752</v>
      </c>
    </row>
    <row r="551" spans="1:5" customFormat="1" x14ac:dyDescent="0.2">
      <c r="A551" s="372">
        <v>4</v>
      </c>
      <c r="B551" s="524" t="s">
        <v>857</v>
      </c>
      <c r="C551" s="412">
        <v>2118.9</v>
      </c>
      <c r="D551" s="456" t="s">
        <v>227</v>
      </c>
      <c r="E551" s="383" t="s">
        <v>752</v>
      </c>
    </row>
    <row r="552" spans="1:5" customFormat="1" x14ac:dyDescent="0.2">
      <c r="A552" s="372">
        <v>4</v>
      </c>
      <c r="B552" s="524" t="s">
        <v>858</v>
      </c>
      <c r="C552" s="412">
        <v>59.58</v>
      </c>
      <c r="D552" s="456" t="s">
        <v>227</v>
      </c>
      <c r="E552" s="383" t="s">
        <v>752</v>
      </c>
    </row>
    <row r="553" spans="1:5" customFormat="1" x14ac:dyDescent="0.2">
      <c r="A553" s="372">
        <v>4</v>
      </c>
      <c r="B553" s="524" t="s">
        <v>859</v>
      </c>
      <c r="C553" s="412">
        <v>29.79</v>
      </c>
      <c r="D553" s="456" t="s">
        <v>227</v>
      </c>
      <c r="E553" s="383" t="s">
        <v>752</v>
      </c>
    </row>
    <row r="554" spans="1:5" customFormat="1" x14ac:dyDescent="0.2">
      <c r="A554" s="372">
        <v>4</v>
      </c>
      <c r="B554" s="524" t="s">
        <v>860</v>
      </c>
      <c r="C554" s="412">
        <v>13638.2</v>
      </c>
      <c r="D554" s="456" t="s">
        <v>227</v>
      </c>
      <c r="E554" s="383" t="s">
        <v>752</v>
      </c>
    </row>
    <row r="555" spans="1:5" customFormat="1" x14ac:dyDescent="0.2">
      <c r="A555" s="372">
        <v>4</v>
      </c>
      <c r="B555" s="524" t="s">
        <v>861</v>
      </c>
      <c r="C555" s="412">
        <v>390.88</v>
      </c>
      <c r="D555" s="456" t="s">
        <v>227</v>
      </c>
      <c r="E555" s="383" t="s">
        <v>752</v>
      </c>
    </row>
    <row r="556" spans="1:5" customFormat="1" x14ac:dyDescent="0.2">
      <c r="A556" s="372">
        <v>4</v>
      </c>
      <c r="B556" s="524" t="s">
        <v>862</v>
      </c>
      <c r="C556" s="412">
        <v>4939.5</v>
      </c>
      <c r="D556" s="456" t="s">
        <v>227</v>
      </c>
      <c r="E556" s="383" t="s">
        <v>752</v>
      </c>
    </row>
    <row r="557" spans="1:5" customFormat="1" x14ac:dyDescent="0.2">
      <c r="A557" s="372">
        <v>4</v>
      </c>
      <c r="B557" s="524" t="s">
        <v>863</v>
      </c>
      <c r="C557" s="412">
        <v>53.3</v>
      </c>
      <c r="D557" s="456" t="s">
        <v>227</v>
      </c>
      <c r="E557" s="383" t="s">
        <v>752</v>
      </c>
    </row>
    <row r="558" spans="1:5" customFormat="1" x14ac:dyDescent="0.2">
      <c r="A558" s="372">
        <v>4</v>
      </c>
      <c r="B558" s="524" t="s">
        <v>864</v>
      </c>
      <c r="C558" s="412">
        <v>822.43000000000006</v>
      </c>
      <c r="D558" s="456" t="s">
        <v>227</v>
      </c>
      <c r="E558" s="383" t="s">
        <v>752</v>
      </c>
    </row>
    <row r="559" spans="1:5" customFormat="1" x14ac:dyDescent="0.2">
      <c r="A559" s="372">
        <v>4</v>
      </c>
      <c r="B559" s="524" t="s">
        <v>865</v>
      </c>
      <c r="C559" s="412">
        <v>1000.92</v>
      </c>
      <c r="D559" s="456" t="s">
        <v>227</v>
      </c>
      <c r="E559" s="383" t="s">
        <v>752</v>
      </c>
    </row>
    <row r="560" spans="1:5" customFormat="1" x14ac:dyDescent="0.2">
      <c r="A560" s="372">
        <v>4</v>
      </c>
      <c r="B560" s="524" t="s">
        <v>866</v>
      </c>
      <c r="C560" s="412">
        <v>26.09</v>
      </c>
      <c r="D560" s="456" t="s">
        <v>227</v>
      </c>
      <c r="E560" s="383" t="s">
        <v>752</v>
      </c>
    </row>
    <row r="561" spans="1:5" customFormat="1" x14ac:dyDescent="0.2">
      <c r="A561" s="372">
        <v>4</v>
      </c>
      <c r="B561" s="524" t="s">
        <v>867</v>
      </c>
      <c r="C561" s="412">
        <v>75.570000000000007</v>
      </c>
      <c r="D561" s="456" t="s">
        <v>227</v>
      </c>
      <c r="E561" s="383" t="s">
        <v>752</v>
      </c>
    </row>
    <row r="562" spans="1:5" customFormat="1" x14ac:dyDescent="0.2">
      <c r="A562" s="372">
        <v>4</v>
      </c>
      <c r="B562" s="524" t="s">
        <v>868</v>
      </c>
      <c r="C562" s="412">
        <v>1130.4000000000001</v>
      </c>
      <c r="D562" s="456" t="s">
        <v>227</v>
      </c>
      <c r="E562" s="383" t="s">
        <v>752</v>
      </c>
    </row>
    <row r="563" spans="1:5" customFormat="1" x14ac:dyDescent="0.2">
      <c r="A563" s="372">
        <v>4</v>
      </c>
      <c r="B563" s="524" t="s">
        <v>869</v>
      </c>
      <c r="C563" s="412">
        <v>1603.2</v>
      </c>
      <c r="D563" s="456" t="s">
        <v>227</v>
      </c>
      <c r="E563" s="383" t="s">
        <v>752</v>
      </c>
    </row>
    <row r="564" spans="1:5" customFormat="1" x14ac:dyDescent="0.2">
      <c r="A564" s="372">
        <v>4</v>
      </c>
      <c r="B564" s="524" t="s">
        <v>870</v>
      </c>
      <c r="C564" s="412">
        <v>48.66</v>
      </c>
      <c r="D564" s="456" t="s">
        <v>227</v>
      </c>
      <c r="E564" s="383" t="s">
        <v>752</v>
      </c>
    </row>
    <row r="565" spans="1:5" customFormat="1" x14ac:dyDescent="0.2">
      <c r="A565" s="372">
        <v>4</v>
      </c>
      <c r="B565" s="524" t="s">
        <v>871</v>
      </c>
      <c r="C565" s="412">
        <v>540.96</v>
      </c>
      <c r="D565" s="456" t="s">
        <v>227</v>
      </c>
      <c r="E565" s="383" t="s">
        <v>752</v>
      </c>
    </row>
    <row r="566" spans="1:5" customFormat="1" x14ac:dyDescent="0.2">
      <c r="A566" s="372">
        <v>4</v>
      </c>
      <c r="B566" s="524" t="s">
        <v>872</v>
      </c>
      <c r="C566" s="412">
        <v>344.54999999999995</v>
      </c>
      <c r="D566" s="456" t="s">
        <v>227</v>
      </c>
      <c r="E566" s="383" t="s">
        <v>752</v>
      </c>
    </row>
    <row r="567" spans="1:5" customFormat="1" x14ac:dyDescent="0.2">
      <c r="A567" s="372">
        <v>4</v>
      </c>
      <c r="B567" s="524" t="s">
        <v>873</v>
      </c>
      <c r="C567" s="412">
        <v>1279.04</v>
      </c>
      <c r="D567" s="456" t="s">
        <v>227</v>
      </c>
      <c r="E567" s="383" t="s">
        <v>752</v>
      </c>
    </row>
    <row r="568" spans="1:5" customFormat="1" x14ac:dyDescent="0.2">
      <c r="A568" s="372">
        <v>4</v>
      </c>
      <c r="B568" s="524" t="s">
        <v>874</v>
      </c>
      <c r="C568" s="412">
        <v>1088.6399999999999</v>
      </c>
      <c r="D568" s="456" t="s">
        <v>227</v>
      </c>
      <c r="E568" s="383" t="s">
        <v>752</v>
      </c>
    </row>
    <row r="569" spans="1:5" customFormat="1" x14ac:dyDescent="0.2">
      <c r="A569" s="372">
        <v>4</v>
      </c>
      <c r="B569" s="524" t="s">
        <v>875</v>
      </c>
      <c r="C569" s="412">
        <v>13504.47</v>
      </c>
      <c r="D569" s="456" t="s">
        <v>227</v>
      </c>
      <c r="E569" s="383" t="s">
        <v>752</v>
      </c>
    </row>
    <row r="570" spans="1:5" customFormat="1" x14ac:dyDescent="0.2">
      <c r="A570" s="372">
        <v>4</v>
      </c>
      <c r="B570" s="524" t="s">
        <v>876</v>
      </c>
      <c r="C570" s="412">
        <v>44.08</v>
      </c>
      <c r="D570" s="456" t="s">
        <v>227</v>
      </c>
      <c r="E570" s="383" t="s">
        <v>752</v>
      </c>
    </row>
    <row r="571" spans="1:5" customFormat="1" x14ac:dyDescent="0.2">
      <c r="A571" s="372">
        <v>4</v>
      </c>
      <c r="B571" s="524" t="s">
        <v>708</v>
      </c>
      <c r="C571" s="412">
        <v>9200.25</v>
      </c>
      <c r="D571" s="456" t="s">
        <v>227</v>
      </c>
      <c r="E571" s="383" t="s">
        <v>752</v>
      </c>
    </row>
    <row r="572" spans="1:5" customFormat="1" x14ac:dyDescent="0.2">
      <c r="A572" s="372">
        <v>4</v>
      </c>
      <c r="B572" s="524" t="s">
        <v>877</v>
      </c>
      <c r="C572" s="412">
        <v>234.3</v>
      </c>
      <c r="D572" s="456" t="s">
        <v>227</v>
      </c>
      <c r="E572" s="383" t="s">
        <v>752</v>
      </c>
    </row>
    <row r="573" spans="1:5" customFormat="1" x14ac:dyDescent="0.2">
      <c r="A573" s="372">
        <v>4</v>
      </c>
      <c r="B573" s="524" t="s">
        <v>878</v>
      </c>
      <c r="C573" s="412">
        <v>6002.43</v>
      </c>
      <c r="D573" s="456" t="s">
        <v>227</v>
      </c>
      <c r="E573" s="383" t="s">
        <v>752</v>
      </c>
    </row>
    <row r="574" spans="1:5" customFormat="1" x14ac:dyDescent="0.2">
      <c r="A574" s="372">
        <v>4</v>
      </c>
      <c r="B574" s="524" t="s">
        <v>709</v>
      </c>
      <c r="C574" s="412">
        <v>61.739999999999995</v>
      </c>
      <c r="D574" s="456" t="s">
        <v>227</v>
      </c>
      <c r="E574" s="383" t="s">
        <v>752</v>
      </c>
    </row>
    <row r="575" spans="1:5" customFormat="1" x14ac:dyDescent="0.2">
      <c r="A575" s="372">
        <v>4</v>
      </c>
      <c r="B575" s="524" t="s">
        <v>879</v>
      </c>
      <c r="C575" s="412">
        <v>326.39999999999998</v>
      </c>
      <c r="D575" s="456" t="s">
        <v>227</v>
      </c>
      <c r="E575" s="383" t="s">
        <v>752</v>
      </c>
    </row>
    <row r="576" spans="1:5" customFormat="1" x14ac:dyDescent="0.2">
      <c r="A576" s="372">
        <v>4</v>
      </c>
      <c r="B576" s="524" t="s">
        <v>880</v>
      </c>
      <c r="C576" s="412">
        <v>60.96</v>
      </c>
      <c r="D576" s="456" t="s">
        <v>227</v>
      </c>
      <c r="E576" s="383" t="s">
        <v>752</v>
      </c>
    </row>
    <row r="577" spans="1:5" customFormat="1" x14ac:dyDescent="0.2">
      <c r="A577" s="372">
        <v>4</v>
      </c>
      <c r="B577" s="524" t="s">
        <v>881</v>
      </c>
      <c r="C577" s="412">
        <v>180.35999999999999</v>
      </c>
      <c r="D577" s="456" t="s">
        <v>227</v>
      </c>
      <c r="E577" s="383" t="s">
        <v>752</v>
      </c>
    </row>
    <row r="578" spans="1:5" customFormat="1" x14ac:dyDescent="0.2">
      <c r="A578" s="372">
        <v>4</v>
      </c>
      <c r="B578" s="524" t="s">
        <v>882</v>
      </c>
      <c r="C578" s="412">
        <v>5458.75</v>
      </c>
      <c r="D578" s="456" t="s">
        <v>227</v>
      </c>
      <c r="E578" s="383" t="s">
        <v>752</v>
      </c>
    </row>
    <row r="579" spans="1:5" customFormat="1" x14ac:dyDescent="0.2">
      <c r="A579" s="372">
        <v>4</v>
      </c>
      <c r="B579" s="524" t="s">
        <v>483</v>
      </c>
      <c r="C579" s="412">
        <v>3855.32</v>
      </c>
      <c r="D579" s="456" t="s">
        <v>227</v>
      </c>
      <c r="E579" s="383" t="s">
        <v>752</v>
      </c>
    </row>
    <row r="580" spans="1:5" customFormat="1" x14ac:dyDescent="0.2">
      <c r="A580" s="372">
        <v>4</v>
      </c>
      <c r="B580" s="524" t="s">
        <v>883</v>
      </c>
      <c r="C580" s="412">
        <v>3715.7400000000002</v>
      </c>
      <c r="D580" s="456" t="s">
        <v>227</v>
      </c>
      <c r="E580" s="383" t="s">
        <v>752</v>
      </c>
    </row>
    <row r="581" spans="1:5" customFormat="1" x14ac:dyDescent="0.2">
      <c r="A581" s="372">
        <v>4</v>
      </c>
      <c r="B581" s="524" t="s">
        <v>884</v>
      </c>
      <c r="C581" s="412">
        <v>312.32</v>
      </c>
      <c r="D581" s="456" t="s">
        <v>227</v>
      </c>
      <c r="E581" s="383" t="s">
        <v>752</v>
      </c>
    </row>
    <row r="582" spans="1:5" customFormat="1" x14ac:dyDescent="0.2">
      <c r="A582" s="372">
        <v>4</v>
      </c>
      <c r="B582" s="524" t="s">
        <v>843</v>
      </c>
      <c r="C582" s="412">
        <v>55.739999999999995</v>
      </c>
      <c r="D582" s="456" t="s">
        <v>227</v>
      </c>
      <c r="E582" s="383" t="s">
        <v>752</v>
      </c>
    </row>
    <row r="583" spans="1:5" customFormat="1" x14ac:dyDescent="0.2">
      <c r="A583" s="372">
        <v>4</v>
      </c>
      <c r="B583" s="524" t="s">
        <v>502</v>
      </c>
      <c r="C583" s="412">
        <v>2275.4</v>
      </c>
      <c r="D583" s="456" t="s">
        <v>227</v>
      </c>
      <c r="E583" s="383" t="s">
        <v>752</v>
      </c>
    </row>
    <row r="584" spans="1:5" customFormat="1" x14ac:dyDescent="0.2">
      <c r="A584" s="372">
        <v>4</v>
      </c>
      <c r="B584" s="524" t="s">
        <v>885</v>
      </c>
      <c r="C584" s="412">
        <v>143.91999999999999</v>
      </c>
      <c r="D584" s="456" t="s">
        <v>227</v>
      </c>
      <c r="E584" s="383" t="s">
        <v>752</v>
      </c>
    </row>
    <row r="585" spans="1:5" customFormat="1" x14ac:dyDescent="0.2">
      <c r="A585" s="372">
        <v>4</v>
      </c>
      <c r="B585" s="524" t="s">
        <v>492</v>
      </c>
      <c r="C585" s="412">
        <v>2153.73</v>
      </c>
      <c r="D585" s="456" t="s">
        <v>227</v>
      </c>
      <c r="E585" s="383" t="s">
        <v>752</v>
      </c>
    </row>
    <row r="586" spans="1:5" customFormat="1" x14ac:dyDescent="0.2">
      <c r="A586" s="372">
        <v>4</v>
      </c>
      <c r="B586" s="524" t="s">
        <v>886</v>
      </c>
      <c r="C586" s="412">
        <v>276.32</v>
      </c>
      <c r="D586" s="456" t="s">
        <v>227</v>
      </c>
      <c r="E586" s="383" t="s">
        <v>752</v>
      </c>
    </row>
    <row r="587" spans="1:5" customFormat="1" x14ac:dyDescent="0.2">
      <c r="A587" s="372">
        <v>4</v>
      </c>
      <c r="B587" s="524" t="s">
        <v>887</v>
      </c>
      <c r="C587" s="412">
        <v>17.260000000000002</v>
      </c>
      <c r="D587" s="456" t="s">
        <v>227</v>
      </c>
      <c r="E587" s="383" t="s">
        <v>752</v>
      </c>
    </row>
    <row r="588" spans="1:5" customFormat="1" x14ac:dyDescent="0.2">
      <c r="A588" s="372">
        <v>4</v>
      </c>
      <c r="B588" s="524" t="s">
        <v>888</v>
      </c>
      <c r="C588" s="412">
        <v>181.39</v>
      </c>
      <c r="D588" s="456" t="s">
        <v>227</v>
      </c>
      <c r="E588" s="383" t="s">
        <v>752</v>
      </c>
    </row>
    <row r="589" spans="1:5" customFormat="1" x14ac:dyDescent="0.2">
      <c r="A589" s="372">
        <v>4</v>
      </c>
      <c r="B589" s="524" t="s">
        <v>889</v>
      </c>
      <c r="C589" s="412">
        <v>4101.34</v>
      </c>
      <c r="D589" s="456" t="s">
        <v>227</v>
      </c>
      <c r="E589" s="383" t="s">
        <v>752</v>
      </c>
    </row>
    <row r="590" spans="1:5" customFormat="1" x14ac:dyDescent="0.2">
      <c r="A590" s="372">
        <v>4</v>
      </c>
      <c r="B590" s="524" t="s">
        <v>890</v>
      </c>
      <c r="C590" s="412">
        <v>2201.84</v>
      </c>
      <c r="D590" s="456" t="s">
        <v>227</v>
      </c>
      <c r="E590" s="383" t="s">
        <v>752</v>
      </c>
    </row>
    <row r="591" spans="1:5" customFormat="1" x14ac:dyDescent="0.2">
      <c r="A591" s="372">
        <v>4</v>
      </c>
      <c r="B591" s="524" t="s">
        <v>891</v>
      </c>
      <c r="C591" s="412">
        <v>464.29</v>
      </c>
      <c r="D591" s="456" t="s">
        <v>227</v>
      </c>
      <c r="E591" s="383" t="s">
        <v>752</v>
      </c>
    </row>
    <row r="592" spans="1:5" customFormat="1" x14ac:dyDescent="0.2">
      <c r="A592" s="372">
        <v>4</v>
      </c>
      <c r="B592" s="524" t="s">
        <v>892</v>
      </c>
      <c r="C592" s="412">
        <v>15.67</v>
      </c>
      <c r="D592" s="456" t="s">
        <v>227</v>
      </c>
      <c r="E592" s="383" t="s">
        <v>752</v>
      </c>
    </row>
    <row r="593" spans="1:5" customFormat="1" x14ac:dyDescent="0.2">
      <c r="A593" s="372">
        <v>4</v>
      </c>
      <c r="B593" s="524" t="s">
        <v>893</v>
      </c>
      <c r="C593" s="412">
        <v>290.7</v>
      </c>
      <c r="D593" s="456" t="s">
        <v>227</v>
      </c>
      <c r="E593" s="383" t="s">
        <v>752</v>
      </c>
    </row>
    <row r="594" spans="1:5" customFormat="1" x14ac:dyDescent="0.2">
      <c r="A594" s="372">
        <v>4</v>
      </c>
      <c r="B594" s="524" t="s">
        <v>894</v>
      </c>
      <c r="C594" s="412">
        <v>5800.5999999999995</v>
      </c>
      <c r="D594" s="456" t="s">
        <v>227</v>
      </c>
      <c r="E594" s="383" t="s">
        <v>752</v>
      </c>
    </row>
    <row r="595" spans="1:5" customFormat="1" x14ac:dyDescent="0.2">
      <c r="A595" s="372">
        <v>4</v>
      </c>
      <c r="B595" s="524" t="s">
        <v>895</v>
      </c>
      <c r="C595" s="412">
        <v>44.76</v>
      </c>
      <c r="D595" s="456" t="s">
        <v>227</v>
      </c>
      <c r="E595" s="383" t="s">
        <v>752</v>
      </c>
    </row>
    <row r="596" spans="1:5" customFormat="1" x14ac:dyDescent="0.2">
      <c r="A596" s="372">
        <v>4</v>
      </c>
      <c r="B596" s="524" t="s">
        <v>896</v>
      </c>
      <c r="C596" s="412">
        <v>415.24</v>
      </c>
      <c r="D596" s="456" t="s">
        <v>227</v>
      </c>
      <c r="E596" s="383" t="s">
        <v>752</v>
      </c>
    </row>
    <row r="597" spans="1:5" customFormat="1" x14ac:dyDescent="0.2">
      <c r="A597" s="372">
        <v>4</v>
      </c>
      <c r="B597" s="524" t="s">
        <v>897</v>
      </c>
      <c r="C597" s="412">
        <v>160.70999999999998</v>
      </c>
      <c r="D597" s="456" t="s">
        <v>227</v>
      </c>
      <c r="E597" s="383" t="s">
        <v>752</v>
      </c>
    </row>
    <row r="598" spans="1:5" customFormat="1" x14ac:dyDescent="0.2">
      <c r="A598" s="372">
        <v>4</v>
      </c>
      <c r="B598" s="524" t="s">
        <v>898</v>
      </c>
      <c r="C598" s="412">
        <v>260.64</v>
      </c>
      <c r="D598" s="456" t="s">
        <v>227</v>
      </c>
      <c r="E598" s="383" t="s">
        <v>752</v>
      </c>
    </row>
    <row r="599" spans="1:5" customFormat="1" x14ac:dyDescent="0.2">
      <c r="A599" s="372">
        <v>4</v>
      </c>
      <c r="B599" s="524" t="s">
        <v>899</v>
      </c>
      <c r="C599" s="412">
        <v>8034.3</v>
      </c>
      <c r="D599" s="456" t="s">
        <v>227</v>
      </c>
      <c r="E599" s="383" t="s">
        <v>752</v>
      </c>
    </row>
    <row r="600" spans="1:5" customFormat="1" x14ac:dyDescent="0.2">
      <c r="A600" s="372">
        <v>4</v>
      </c>
      <c r="B600" s="524" t="s">
        <v>900</v>
      </c>
      <c r="C600" s="412">
        <v>1347.1</v>
      </c>
      <c r="D600" s="456" t="s">
        <v>227</v>
      </c>
      <c r="E600" s="383" t="s">
        <v>752</v>
      </c>
    </row>
    <row r="601" spans="1:5" customFormat="1" x14ac:dyDescent="0.2">
      <c r="A601" s="372">
        <v>4</v>
      </c>
      <c r="B601" s="524" t="s">
        <v>901</v>
      </c>
      <c r="C601" s="412">
        <v>14.06</v>
      </c>
      <c r="D601" s="456" t="s">
        <v>227</v>
      </c>
      <c r="E601" s="383" t="s">
        <v>752</v>
      </c>
    </row>
    <row r="602" spans="1:5" customFormat="1" x14ac:dyDescent="0.2">
      <c r="A602" s="372">
        <v>4</v>
      </c>
      <c r="B602" s="524" t="s">
        <v>902</v>
      </c>
      <c r="C602" s="412">
        <v>1231.1200000000001</v>
      </c>
      <c r="D602" s="456" t="s">
        <v>227</v>
      </c>
      <c r="E602" s="383" t="s">
        <v>752</v>
      </c>
    </row>
    <row r="603" spans="1:5" customFormat="1" x14ac:dyDescent="0.2">
      <c r="A603" s="372">
        <v>4</v>
      </c>
      <c r="B603" s="524" t="s">
        <v>903</v>
      </c>
      <c r="C603" s="412">
        <v>251.82</v>
      </c>
      <c r="D603" s="456" t="s">
        <v>227</v>
      </c>
      <c r="E603" s="383" t="s">
        <v>752</v>
      </c>
    </row>
    <row r="604" spans="1:5" customFormat="1" x14ac:dyDescent="0.2">
      <c r="A604" s="372">
        <v>4</v>
      </c>
      <c r="B604" s="524" t="s">
        <v>904</v>
      </c>
      <c r="C604" s="412">
        <v>12121.8</v>
      </c>
      <c r="D604" s="456" t="s">
        <v>227</v>
      </c>
      <c r="E604" s="383" t="s">
        <v>752</v>
      </c>
    </row>
    <row r="605" spans="1:5" customFormat="1" x14ac:dyDescent="0.2">
      <c r="A605" s="372">
        <v>4</v>
      </c>
      <c r="B605" s="524" t="s">
        <v>905</v>
      </c>
      <c r="C605" s="412">
        <v>184.94</v>
      </c>
      <c r="D605" s="456" t="s">
        <v>227</v>
      </c>
      <c r="E605" s="383" t="s">
        <v>752</v>
      </c>
    </row>
    <row r="606" spans="1:5" customFormat="1" x14ac:dyDescent="0.2">
      <c r="A606" s="372">
        <v>4</v>
      </c>
      <c r="B606" s="524" t="s">
        <v>906</v>
      </c>
      <c r="C606" s="412">
        <v>726.32</v>
      </c>
      <c r="D606" s="456" t="s">
        <v>227</v>
      </c>
      <c r="E606" s="383" t="s">
        <v>752</v>
      </c>
    </row>
    <row r="607" spans="1:5" customFormat="1" x14ac:dyDescent="0.2">
      <c r="A607" s="372">
        <v>4</v>
      </c>
      <c r="B607" s="524" t="s">
        <v>907</v>
      </c>
      <c r="C607" s="412">
        <v>436.56</v>
      </c>
      <c r="D607" s="456" t="s">
        <v>227</v>
      </c>
      <c r="E607" s="383" t="s">
        <v>752</v>
      </c>
    </row>
    <row r="608" spans="1:5" customFormat="1" x14ac:dyDescent="0.2">
      <c r="A608" s="372">
        <v>4</v>
      </c>
      <c r="B608" s="524" t="s">
        <v>908</v>
      </c>
      <c r="C608" s="412">
        <v>1526.77</v>
      </c>
      <c r="D608" s="456" t="s">
        <v>227</v>
      </c>
      <c r="E608" s="383" t="s">
        <v>752</v>
      </c>
    </row>
    <row r="609" spans="1:5" customFormat="1" x14ac:dyDescent="0.2">
      <c r="A609" s="372">
        <v>4</v>
      </c>
      <c r="B609" s="524" t="s">
        <v>909</v>
      </c>
      <c r="C609" s="412">
        <v>75.66</v>
      </c>
      <c r="D609" s="456" t="s">
        <v>227</v>
      </c>
      <c r="E609" s="383" t="s">
        <v>752</v>
      </c>
    </row>
    <row r="610" spans="1:5" customFormat="1" x14ac:dyDescent="0.2">
      <c r="A610" s="372">
        <v>4</v>
      </c>
      <c r="B610" s="524" t="s">
        <v>910</v>
      </c>
      <c r="C610" s="412">
        <v>3237.5</v>
      </c>
      <c r="D610" s="456" t="s">
        <v>227</v>
      </c>
      <c r="E610" s="383" t="s">
        <v>752</v>
      </c>
    </row>
    <row r="611" spans="1:5" customFormat="1" x14ac:dyDescent="0.2">
      <c r="A611" s="372">
        <v>4</v>
      </c>
      <c r="B611" s="524" t="s">
        <v>911</v>
      </c>
      <c r="C611" s="412">
        <v>10701</v>
      </c>
      <c r="D611" s="456" t="s">
        <v>227</v>
      </c>
      <c r="E611" s="383" t="s">
        <v>752</v>
      </c>
    </row>
    <row r="612" spans="1:5" customFormat="1" x14ac:dyDescent="0.2">
      <c r="A612" s="372">
        <v>4</v>
      </c>
      <c r="B612" s="524" t="s">
        <v>912</v>
      </c>
      <c r="C612" s="412">
        <v>1283.1000000000001</v>
      </c>
      <c r="D612" s="456" t="s">
        <v>227</v>
      </c>
      <c r="E612" s="383" t="s">
        <v>752</v>
      </c>
    </row>
    <row r="613" spans="1:5" customFormat="1" x14ac:dyDescent="0.2">
      <c r="A613" s="372">
        <v>4</v>
      </c>
      <c r="B613" s="524" t="s">
        <v>913</v>
      </c>
      <c r="C613" s="412">
        <v>24.42</v>
      </c>
      <c r="D613" s="456" t="s">
        <v>227</v>
      </c>
      <c r="E613" s="383" t="s">
        <v>752</v>
      </c>
    </row>
    <row r="614" spans="1:5" customFormat="1" x14ac:dyDescent="0.2">
      <c r="A614" s="372">
        <v>4</v>
      </c>
      <c r="B614" s="524" t="s">
        <v>914</v>
      </c>
      <c r="C614" s="412">
        <v>11.89</v>
      </c>
      <c r="D614" s="456" t="s">
        <v>227</v>
      </c>
      <c r="E614" s="383" t="s">
        <v>752</v>
      </c>
    </row>
    <row r="615" spans="1:5" customFormat="1" x14ac:dyDescent="0.2">
      <c r="A615" s="372">
        <v>4</v>
      </c>
      <c r="B615" s="524" t="s">
        <v>915</v>
      </c>
      <c r="C615" s="412">
        <v>408.8</v>
      </c>
      <c r="D615" s="456" t="s">
        <v>227</v>
      </c>
      <c r="E615" s="383" t="s">
        <v>752</v>
      </c>
    </row>
    <row r="616" spans="1:5" customFormat="1" x14ac:dyDescent="0.2">
      <c r="A616" s="372">
        <v>4</v>
      </c>
      <c r="B616" s="524" t="s">
        <v>710</v>
      </c>
      <c r="C616" s="412">
        <v>105.12</v>
      </c>
      <c r="D616" s="456" t="s">
        <v>227</v>
      </c>
      <c r="E616" s="383" t="s">
        <v>752</v>
      </c>
    </row>
    <row r="617" spans="1:5" customFormat="1" x14ac:dyDescent="0.2">
      <c r="A617" s="372">
        <v>4</v>
      </c>
      <c r="B617" s="524" t="s">
        <v>512</v>
      </c>
      <c r="C617" s="412">
        <v>23.18</v>
      </c>
      <c r="D617" s="456" t="s">
        <v>227</v>
      </c>
      <c r="E617" s="383" t="s">
        <v>752</v>
      </c>
    </row>
    <row r="618" spans="1:5" customFormat="1" x14ac:dyDescent="0.2">
      <c r="A618" s="372">
        <v>4</v>
      </c>
      <c r="B618" s="524" t="s">
        <v>916</v>
      </c>
      <c r="C618" s="412">
        <v>414.36</v>
      </c>
      <c r="D618" s="456" t="s">
        <v>227</v>
      </c>
      <c r="E618" s="383" t="s">
        <v>752</v>
      </c>
    </row>
    <row r="619" spans="1:5" customFormat="1" x14ac:dyDescent="0.2">
      <c r="A619" s="372">
        <v>4</v>
      </c>
      <c r="B619" s="524" t="s">
        <v>917</v>
      </c>
      <c r="C619" s="412">
        <v>798.75</v>
      </c>
      <c r="D619" s="456" t="s">
        <v>227</v>
      </c>
      <c r="E619" s="383" t="s">
        <v>752</v>
      </c>
    </row>
    <row r="620" spans="1:5" customFormat="1" x14ac:dyDescent="0.2">
      <c r="A620" s="372">
        <v>4</v>
      </c>
      <c r="B620" s="524" t="s">
        <v>918</v>
      </c>
      <c r="C620" s="412">
        <v>681.38</v>
      </c>
      <c r="D620" s="456" t="s">
        <v>227</v>
      </c>
      <c r="E620" s="383" t="s">
        <v>752</v>
      </c>
    </row>
    <row r="621" spans="1:5" customFormat="1" x14ac:dyDescent="0.2">
      <c r="A621" s="372">
        <v>4</v>
      </c>
      <c r="B621" s="524" t="s">
        <v>919</v>
      </c>
      <c r="C621" s="412">
        <v>32.94</v>
      </c>
      <c r="D621" s="456" t="s">
        <v>227</v>
      </c>
      <c r="E621" s="383" t="s">
        <v>752</v>
      </c>
    </row>
    <row r="622" spans="1:5" customFormat="1" x14ac:dyDescent="0.2">
      <c r="A622" s="372">
        <v>4</v>
      </c>
      <c r="B622" s="524" t="s">
        <v>920</v>
      </c>
      <c r="C622" s="412">
        <v>462.25</v>
      </c>
      <c r="D622" s="456" t="s">
        <v>227</v>
      </c>
      <c r="E622" s="383" t="s">
        <v>752</v>
      </c>
    </row>
    <row r="623" spans="1:5" customFormat="1" x14ac:dyDescent="0.2">
      <c r="A623" s="372">
        <v>4</v>
      </c>
      <c r="B623" s="524" t="s">
        <v>921</v>
      </c>
      <c r="C623" s="412">
        <v>182.41</v>
      </c>
      <c r="D623" s="456" t="s">
        <v>227</v>
      </c>
      <c r="E623" s="383" t="s">
        <v>752</v>
      </c>
    </row>
    <row r="624" spans="1:5" customFormat="1" x14ac:dyDescent="0.2">
      <c r="A624" s="372">
        <v>4</v>
      </c>
      <c r="B624" s="524" t="s">
        <v>922</v>
      </c>
      <c r="C624" s="412">
        <v>32.01</v>
      </c>
      <c r="D624" s="456" t="s">
        <v>227</v>
      </c>
      <c r="E624" s="383" t="s">
        <v>752</v>
      </c>
    </row>
    <row r="625" spans="1:5" customFormat="1" x14ac:dyDescent="0.2">
      <c r="A625" s="372">
        <v>4</v>
      </c>
      <c r="B625" s="524" t="s">
        <v>513</v>
      </c>
      <c r="C625" s="412">
        <v>31.98</v>
      </c>
      <c r="D625" s="456" t="s">
        <v>227</v>
      </c>
      <c r="E625" s="383" t="s">
        <v>752</v>
      </c>
    </row>
    <row r="626" spans="1:5" customFormat="1" x14ac:dyDescent="0.2">
      <c r="A626" s="372">
        <v>4</v>
      </c>
      <c r="B626" s="524" t="s">
        <v>923</v>
      </c>
      <c r="C626" s="412">
        <v>2056.04</v>
      </c>
      <c r="D626" s="456" t="s">
        <v>227</v>
      </c>
      <c r="E626" s="383" t="s">
        <v>752</v>
      </c>
    </row>
    <row r="627" spans="1:5" customFormat="1" x14ac:dyDescent="0.2">
      <c r="A627" s="372">
        <v>4</v>
      </c>
      <c r="B627" s="524" t="s">
        <v>924</v>
      </c>
      <c r="C627" s="412">
        <v>82.72</v>
      </c>
      <c r="D627" s="456" t="s">
        <v>227</v>
      </c>
      <c r="E627" s="383" t="s">
        <v>752</v>
      </c>
    </row>
    <row r="628" spans="1:5" customFormat="1" x14ac:dyDescent="0.2">
      <c r="A628" s="372">
        <v>4</v>
      </c>
      <c r="B628" s="524" t="s">
        <v>925</v>
      </c>
      <c r="C628" s="412">
        <v>20.64</v>
      </c>
      <c r="D628" s="456" t="s">
        <v>227</v>
      </c>
      <c r="E628" s="383" t="s">
        <v>752</v>
      </c>
    </row>
    <row r="629" spans="1:5" customFormat="1" x14ac:dyDescent="0.2">
      <c r="A629" s="372">
        <v>4</v>
      </c>
      <c r="B629" s="524" t="s">
        <v>926</v>
      </c>
      <c r="C629" s="412">
        <v>518.16</v>
      </c>
      <c r="D629" s="456" t="s">
        <v>227</v>
      </c>
      <c r="E629" s="383" t="s">
        <v>752</v>
      </c>
    </row>
    <row r="630" spans="1:5" customFormat="1" x14ac:dyDescent="0.2">
      <c r="A630" s="372">
        <v>4</v>
      </c>
      <c r="B630" s="524" t="s">
        <v>927</v>
      </c>
      <c r="C630" s="412">
        <v>191.52</v>
      </c>
      <c r="D630" s="456" t="s">
        <v>227</v>
      </c>
      <c r="E630" s="383" t="s">
        <v>752</v>
      </c>
    </row>
    <row r="631" spans="1:5" customFormat="1" x14ac:dyDescent="0.2">
      <c r="A631" s="372">
        <v>4</v>
      </c>
      <c r="B631" s="524" t="s">
        <v>928</v>
      </c>
      <c r="C631" s="412">
        <v>59.58</v>
      </c>
      <c r="D631" s="456" t="s">
        <v>227</v>
      </c>
      <c r="E631" s="383" t="s">
        <v>752</v>
      </c>
    </row>
    <row r="632" spans="1:5" customFormat="1" x14ac:dyDescent="0.2">
      <c r="A632" s="372">
        <v>4</v>
      </c>
      <c r="B632" s="524" t="s">
        <v>929</v>
      </c>
      <c r="C632" s="412">
        <v>29.64</v>
      </c>
      <c r="D632" s="456" t="s">
        <v>227</v>
      </c>
      <c r="E632" s="383" t="s">
        <v>752</v>
      </c>
    </row>
    <row r="633" spans="1:5" customFormat="1" x14ac:dyDescent="0.2">
      <c r="A633" s="372">
        <v>4</v>
      </c>
      <c r="B633" s="524" t="s">
        <v>930</v>
      </c>
      <c r="C633" s="412">
        <v>311.04000000000002</v>
      </c>
      <c r="D633" s="456" t="s">
        <v>227</v>
      </c>
      <c r="E633" s="383" t="s">
        <v>752</v>
      </c>
    </row>
    <row r="634" spans="1:5" customFormat="1" x14ac:dyDescent="0.2">
      <c r="A634" s="372">
        <v>4</v>
      </c>
      <c r="B634" s="524" t="s">
        <v>931</v>
      </c>
      <c r="C634" s="412">
        <v>714.75</v>
      </c>
      <c r="D634" s="456" t="s">
        <v>227</v>
      </c>
      <c r="E634" s="383" t="s">
        <v>752</v>
      </c>
    </row>
    <row r="635" spans="1:5" customFormat="1" x14ac:dyDescent="0.2">
      <c r="A635" s="372">
        <v>4</v>
      </c>
      <c r="B635" s="524" t="s">
        <v>712</v>
      </c>
      <c r="C635" s="412">
        <v>151.52000000000001</v>
      </c>
      <c r="D635" s="456" t="s">
        <v>227</v>
      </c>
      <c r="E635" s="383" t="s">
        <v>752</v>
      </c>
    </row>
    <row r="636" spans="1:5" customFormat="1" x14ac:dyDescent="0.2">
      <c r="A636" s="372">
        <v>4</v>
      </c>
      <c r="B636" s="524" t="s">
        <v>932</v>
      </c>
      <c r="C636" s="412">
        <v>56.58</v>
      </c>
      <c r="D636" s="456" t="s">
        <v>227</v>
      </c>
      <c r="E636" s="383" t="s">
        <v>752</v>
      </c>
    </row>
    <row r="637" spans="1:5" customFormat="1" x14ac:dyDescent="0.2">
      <c r="A637" s="372">
        <v>4</v>
      </c>
      <c r="B637" s="524" t="s">
        <v>933</v>
      </c>
      <c r="C637" s="412">
        <v>131.88</v>
      </c>
      <c r="D637" s="456" t="s">
        <v>227</v>
      </c>
      <c r="E637" s="383" t="s">
        <v>752</v>
      </c>
    </row>
    <row r="638" spans="1:5" customFormat="1" x14ac:dyDescent="0.2">
      <c r="A638" s="372">
        <v>4</v>
      </c>
      <c r="B638" s="524" t="s">
        <v>934</v>
      </c>
      <c r="C638" s="412">
        <v>3515.6</v>
      </c>
      <c r="D638" s="456" t="s">
        <v>227</v>
      </c>
      <c r="E638" s="383" t="s">
        <v>752</v>
      </c>
    </row>
    <row r="639" spans="1:5" customFormat="1" x14ac:dyDescent="0.2">
      <c r="A639" s="372">
        <v>4</v>
      </c>
      <c r="B639" s="524" t="s">
        <v>935</v>
      </c>
      <c r="C639" s="412">
        <v>4996.53</v>
      </c>
      <c r="D639" s="456" t="s">
        <v>227</v>
      </c>
      <c r="E639" s="383" t="s">
        <v>752</v>
      </c>
    </row>
    <row r="640" spans="1:5" customFormat="1" x14ac:dyDescent="0.2">
      <c r="A640" s="372">
        <v>4</v>
      </c>
      <c r="B640" s="524" t="s">
        <v>936</v>
      </c>
      <c r="C640" s="412">
        <v>101.97</v>
      </c>
      <c r="D640" s="456" t="s">
        <v>227</v>
      </c>
      <c r="E640" s="383" t="s">
        <v>752</v>
      </c>
    </row>
    <row r="641" spans="1:5" customFormat="1" x14ac:dyDescent="0.2">
      <c r="A641" s="372">
        <v>4</v>
      </c>
      <c r="B641" s="524" t="s">
        <v>937</v>
      </c>
      <c r="C641" s="412">
        <v>18.34</v>
      </c>
      <c r="D641" s="456" t="s">
        <v>227</v>
      </c>
      <c r="E641" s="383" t="s">
        <v>752</v>
      </c>
    </row>
    <row r="642" spans="1:5" customFormat="1" x14ac:dyDescent="0.2">
      <c r="A642" s="372">
        <v>4</v>
      </c>
      <c r="B642" s="524" t="s">
        <v>938</v>
      </c>
      <c r="C642" s="412">
        <v>258.10000000000002</v>
      </c>
      <c r="D642" s="456" t="s">
        <v>227</v>
      </c>
      <c r="E642" s="383" t="s">
        <v>752</v>
      </c>
    </row>
    <row r="643" spans="1:5" customFormat="1" x14ac:dyDescent="0.2">
      <c r="A643" s="372">
        <v>4</v>
      </c>
      <c r="B643" s="524" t="s">
        <v>939</v>
      </c>
      <c r="C643" s="412">
        <v>601.12</v>
      </c>
      <c r="D643" s="456" t="s">
        <v>227</v>
      </c>
      <c r="E643" s="383" t="s">
        <v>752</v>
      </c>
    </row>
    <row r="644" spans="1:5" customFormat="1" x14ac:dyDescent="0.2">
      <c r="A644" s="372">
        <v>4</v>
      </c>
      <c r="B644" s="524" t="s">
        <v>940</v>
      </c>
      <c r="C644" s="412">
        <v>238.41</v>
      </c>
      <c r="D644" s="456" t="s">
        <v>227</v>
      </c>
      <c r="E644" s="383" t="s">
        <v>752</v>
      </c>
    </row>
    <row r="645" spans="1:5" customFormat="1" x14ac:dyDescent="0.2">
      <c r="A645" s="372">
        <v>4</v>
      </c>
      <c r="B645" s="524" t="s">
        <v>941</v>
      </c>
      <c r="C645" s="412">
        <v>299.20000000000005</v>
      </c>
      <c r="D645" s="456" t="s">
        <v>227</v>
      </c>
      <c r="E645" s="383" t="s">
        <v>752</v>
      </c>
    </row>
    <row r="646" spans="1:5" customFormat="1" x14ac:dyDescent="0.2">
      <c r="A646" s="372">
        <v>4</v>
      </c>
      <c r="B646" s="524" t="s">
        <v>528</v>
      </c>
      <c r="C646" s="412">
        <v>5363.75</v>
      </c>
      <c r="D646" s="456" t="s">
        <v>227</v>
      </c>
      <c r="E646" s="383" t="s">
        <v>752</v>
      </c>
    </row>
    <row r="647" spans="1:5" customFormat="1" x14ac:dyDescent="0.2">
      <c r="A647" s="372">
        <v>4</v>
      </c>
      <c r="B647" s="524" t="s">
        <v>942</v>
      </c>
      <c r="C647" s="412">
        <v>848.43000000000006</v>
      </c>
      <c r="D647" s="456" t="s">
        <v>227</v>
      </c>
      <c r="E647" s="383" t="s">
        <v>752</v>
      </c>
    </row>
    <row r="648" spans="1:5" customFormat="1" x14ac:dyDescent="0.2">
      <c r="A648" s="372">
        <v>4</v>
      </c>
      <c r="B648" s="524" t="s">
        <v>943</v>
      </c>
      <c r="C648" s="412">
        <v>152.1</v>
      </c>
      <c r="D648" s="456" t="s">
        <v>227</v>
      </c>
      <c r="E648" s="383" t="s">
        <v>752</v>
      </c>
    </row>
    <row r="649" spans="1:5" customFormat="1" x14ac:dyDescent="0.2">
      <c r="A649" s="372">
        <v>4</v>
      </c>
      <c r="B649" s="524" t="s">
        <v>944</v>
      </c>
      <c r="C649" s="412">
        <v>58.519999999999996</v>
      </c>
      <c r="D649" s="456" t="s">
        <v>227</v>
      </c>
      <c r="E649" s="383" t="s">
        <v>752</v>
      </c>
    </row>
    <row r="650" spans="1:5" customFormat="1" x14ac:dyDescent="0.2">
      <c r="A650" s="372">
        <v>4</v>
      </c>
      <c r="B650" s="524" t="s">
        <v>945</v>
      </c>
      <c r="C650" s="412">
        <v>115.5</v>
      </c>
      <c r="D650" s="456" t="s">
        <v>227</v>
      </c>
      <c r="E650" s="383" t="s">
        <v>752</v>
      </c>
    </row>
    <row r="651" spans="1:5" customFormat="1" x14ac:dyDescent="0.2">
      <c r="A651" s="372">
        <v>4</v>
      </c>
      <c r="B651" s="524" t="s">
        <v>713</v>
      </c>
      <c r="C651" s="412">
        <v>4194.16</v>
      </c>
      <c r="D651" s="456" t="s">
        <v>227</v>
      </c>
      <c r="E651" s="383" t="s">
        <v>752</v>
      </c>
    </row>
    <row r="652" spans="1:5" customFormat="1" x14ac:dyDescent="0.2">
      <c r="A652" s="372">
        <v>4</v>
      </c>
      <c r="B652" s="524" t="s">
        <v>946</v>
      </c>
      <c r="C652" s="412">
        <v>263.36</v>
      </c>
      <c r="D652" s="456" t="s">
        <v>227</v>
      </c>
      <c r="E652" s="383" t="s">
        <v>752</v>
      </c>
    </row>
    <row r="653" spans="1:5" customFormat="1" x14ac:dyDescent="0.2">
      <c r="A653" s="372">
        <v>4</v>
      </c>
      <c r="B653" s="524" t="s">
        <v>947</v>
      </c>
      <c r="C653" s="412">
        <v>90.199999999999989</v>
      </c>
      <c r="D653" s="456" t="s">
        <v>227</v>
      </c>
      <c r="E653" s="383" t="s">
        <v>752</v>
      </c>
    </row>
    <row r="654" spans="1:5" customFormat="1" x14ac:dyDescent="0.2">
      <c r="A654" s="372">
        <v>4</v>
      </c>
      <c r="B654" s="524" t="s">
        <v>948</v>
      </c>
      <c r="C654" s="412">
        <v>293.04000000000002</v>
      </c>
      <c r="D654" s="456" t="s">
        <v>227</v>
      </c>
      <c r="E654" s="383" t="s">
        <v>752</v>
      </c>
    </row>
    <row r="655" spans="1:5" customFormat="1" x14ac:dyDescent="0.2">
      <c r="A655" s="372">
        <v>4</v>
      </c>
      <c r="B655" s="524" t="s">
        <v>949</v>
      </c>
      <c r="C655" s="412">
        <v>1438.24</v>
      </c>
      <c r="D655" s="456" t="s">
        <v>227</v>
      </c>
      <c r="E655" s="383" t="s">
        <v>752</v>
      </c>
    </row>
    <row r="656" spans="1:5" customFormat="1" x14ac:dyDescent="0.2">
      <c r="A656" s="372">
        <v>4</v>
      </c>
      <c r="B656" s="524" t="s">
        <v>950</v>
      </c>
      <c r="C656" s="412">
        <v>26040.51</v>
      </c>
      <c r="D656" s="456" t="s">
        <v>227</v>
      </c>
      <c r="E656" s="383" t="s">
        <v>752</v>
      </c>
    </row>
    <row r="657" spans="1:5" customFormat="1" x14ac:dyDescent="0.2">
      <c r="A657" s="372">
        <v>4</v>
      </c>
      <c r="B657" s="524" t="s">
        <v>951</v>
      </c>
      <c r="C657" s="412">
        <v>3318.92</v>
      </c>
      <c r="D657" s="456" t="s">
        <v>227</v>
      </c>
      <c r="E657" s="383" t="s">
        <v>752</v>
      </c>
    </row>
    <row r="658" spans="1:5" customFormat="1" x14ac:dyDescent="0.2">
      <c r="A658" s="372">
        <v>4</v>
      </c>
      <c r="B658" s="524" t="s">
        <v>952</v>
      </c>
      <c r="C658" s="412">
        <v>71.28</v>
      </c>
      <c r="D658" s="456" t="s">
        <v>227</v>
      </c>
      <c r="E658" s="383" t="s">
        <v>752</v>
      </c>
    </row>
    <row r="659" spans="1:5" customFormat="1" x14ac:dyDescent="0.2">
      <c r="A659" s="372">
        <v>4</v>
      </c>
      <c r="B659" s="524" t="s">
        <v>714</v>
      </c>
      <c r="C659" s="412">
        <v>22817.879999999997</v>
      </c>
      <c r="D659" s="456" t="s">
        <v>227</v>
      </c>
      <c r="E659" s="383" t="s">
        <v>752</v>
      </c>
    </row>
    <row r="660" spans="1:5" customFormat="1" x14ac:dyDescent="0.2">
      <c r="A660" s="372">
        <v>4</v>
      </c>
      <c r="B660" s="524" t="s">
        <v>953</v>
      </c>
      <c r="C660" s="412">
        <v>46.38</v>
      </c>
      <c r="D660" s="456" t="s">
        <v>227</v>
      </c>
      <c r="E660" s="383" t="s">
        <v>752</v>
      </c>
    </row>
    <row r="661" spans="1:5" customFormat="1" x14ac:dyDescent="0.2">
      <c r="A661" s="372">
        <v>4</v>
      </c>
      <c r="B661" s="524" t="s">
        <v>705</v>
      </c>
      <c r="C661" s="412">
        <v>30.88</v>
      </c>
      <c r="D661" s="456" t="s">
        <v>227</v>
      </c>
      <c r="E661" s="383" t="s">
        <v>752</v>
      </c>
    </row>
    <row r="662" spans="1:5" customFormat="1" x14ac:dyDescent="0.2">
      <c r="A662" s="372">
        <v>4</v>
      </c>
      <c r="B662" s="524" t="s">
        <v>954</v>
      </c>
      <c r="C662" s="412">
        <v>15.4</v>
      </c>
      <c r="D662" s="456" t="s">
        <v>227</v>
      </c>
      <c r="E662" s="383" t="s">
        <v>752</v>
      </c>
    </row>
    <row r="663" spans="1:5" customFormat="1" x14ac:dyDescent="0.2">
      <c r="A663" s="372">
        <v>4</v>
      </c>
      <c r="B663" s="524" t="s">
        <v>539</v>
      </c>
      <c r="C663" s="412">
        <v>9231.3599999999988</v>
      </c>
      <c r="D663" s="456" t="s">
        <v>227</v>
      </c>
      <c r="E663" s="383" t="s">
        <v>752</v>
      </c>
    </row>
    <row r="664" spans="1:5" customFormat="1" x14ac:dyDescent="0.2">
      <c r="A664" s="372">
        <v>4</v>
      </c>
      <c r="B664" s="524" t="s">
        <v>955</v>
      </c>
      <c r="C664" s="412">
        <v>199.42</v>
      </c>
      <c r="D664" s="456" t="s">
        <v>227</v>
      </c>
      <c r="E664" s="383" t="s">
        <v>752</v>
      </c>
    </row>
    <row r="665" spans="1:5" customFormat="1" x14ac:dyDescent="0.2">
      <c r="A665" s="372">
        <v>4</v>
      </c>
      <c r="B665" s="524" t="s">
        <v>956</v>
      </c>
      <c r="C665" s="412">
        <v>1621.8000000000002</v>
      </c>
      <c r="D665" s="456" t="s">
        <v>227</v>
      </c>
      <c r="E665" s="383" t="s">
        <v>752</v>
      </c>
    </row>
    <row r="666" spans="1:5" customFormat="1" x14ac:dyDescent="0.2">
      <c r="A666" s="372">
        <v>4</v>
      </c>
      <c r="B666" s="524" t="s">
        <v>957</v>
      </c>
      <c r="C666" s="412">
        <v>83.49</v>
      </c>
      <c r="D666" s="456" t="s">
        <v>227</v>
      </c>
      <c r="E666" s="383" t="s">
        <v>752</v>
      </c>
    </row>
    <row r="667" spans="1:5" customFormat="1" x14ac:dyDescent="0.2">
      <c r="A667" s="372">
        <v>4</v>
      </c>
      <c r="B667" s="524" t="s">
        <v>958</v>
      </c>
      <c r="C667" s="412">
        <v>280.09000000000003</v>
      </c>
      <c r="D667" s="456" t="s">
        <v>227</v>
      </c>
      <c r="E667" s="383" t="s">
        <v>752</v>
      </c>
    </row>
    <row r="668" spans="1:5" customFormat="1" x14ac:dyDescent="0.2">
      <c r="A668" s="372">
        <v>4</v>
      </c>
      <c r="B668" s="524" t="s">
        <v>959</v>
      </c>
      <c r="C668" s="412">
        <v>105.98</v>
      </c>
      <c r="D668" s="456" t="s">
        <v>227</v>
      </c>
      <c r="E668" s="383" t="s">
        <v>752</v>
      </c>
    </row>
    <row r="669" spans="1:5" customFormat="1" x14ac:dyDescent="0.2">
      <c r="A669" s="372">
        <v>4</v>
      </c>
      <c r="B669" s="524" t="s">
        <v>960</v>
      </c>
      <c r="C669" s="412">
        <v>120.48</v>
      </c>
      <c r="D669" s="456" t="s">
        <v>227</v>
      </c>
      <c r="E669" s="383" t="s">
        <v>752</v>
      </c>
    </row>
    <row r="670" spans="1:5" customFormat="1" x14ac:dyDescent="0.2">
      <c r="A670" s="372">
        <v>4</v>
      </c>
      <c r="B670" s="524" t="s">
        <v>715</v>
      </c>
      <c r="C670" s="412">
        <v>20386.719999999998</v>
      </c>
      <c r="D670" s="456" t="s">
        <v>227</v>
      </c>
      <c r="E670" s="383" t="s">
        <v>752</v>
      </c>
    </row>
    <row r="671" spans="1:5" customFormat="1" x14ac:dyDescent="0.2">
      <c r="A671" s="372">
        <v>4</v>
      </c>
      <c r="B671" s="524" t="s">
        <v>961</v>
      </c>
      <c r="C671" s="412">
        <v>1157.8499999999999</v>
      </c>
      <c r="D671" s="456" t="s">
        <v>227</v>
      </c>
      <c r="E671" s="383" t="s">
        <v>752</v>
      </c>
    </row>
    <row r="672" spans="1:5" customFormat="1" x14ac:dyDescent="0.2">
      <c r="A672" s="372">
        <v>4</v>
      </c>
      <c r="B672" s="524" t="s">
        <v>716</v>
      </c>
      <c r="C672" s="412">
        <v>527.53</v>
      </c>
      <c r="D672" s="456" t="s">
        <v>227</v>
      </c>
      <c r="E672" s="383" t="s">
        <v>752</v>
      </c>
    </row>
    <row r="673" spans="1:5" customFormat="1" x14ac:dyDescent="0.2">
      <c r="A673" s="372">
        <v>4</v>
      </c>
      <c r="B673" s="524" t="s">
        <v>962</v>
      </c>
      <c r="C673" s="412">
        <v>274.54000000000002</v>
      </c>
      <c r="D673" s="456" t="s">
        <v>227</v>
      </c>
      <c r="E673" s="383" t="s">
        <v>752</v>
      </c>
    </row>
    <row r="674" spans="1:5" customFormat="1" x14ac:dyDescent="0.2">
      <c r="A674" s="372">
        <v>4</v>
      </c>
      <c r="B674" s="524" t="s">
        <v>963</v>
      </c>
      <c r="C674" s="412">
        <v>14.64</v>
      </c>
      <c r="D674" s="456" t="s">
        <v>227</v>
      </c>
      <c r="E674" s="383" t="s">
        <v>752</v>
      </c>
    </row>
    <row r="675" spans="1:5" customFormat="1" x14ac:dyDescent="0.2">
      <c r="A675" s="372">
        <v>4</v>
      </c>
      <c r="B675" s="524" t="s">
        <v>717</v>
      </c>
      <c r="C675" s="412">
        <v>11733.779999999999</v>
      </c>
      <c r="D675" s="456" t="s">
        <v>227</v>
      </c>
      <c r="E675" s="383" t="s">
        <v>752</v>
      </c>
    </row>
    <row r="676" spans="1:5" customFormat="1" x14ac:dyDescent="0.2">
      <c r="A676" s="372">
        <v>4</v>
      </c>
      <c r="B676" s="524" t="s">
        <v>964</v>
      </c>
      <c r="C676" s="412">
        <v>203.28</v>
      </c>
      <c r="D676" s="456" t="s">
        <v>227</v>
      </c>
      <c r="E676" s="383" t="s">
        <v>752</v>
      </c>
    </row>
    <row r="677" spans="1:5" customFormat="1" x14ac:dyDescent="0.2">
      <c r="A677" s="372">
        <v>4</v>
      </c>
      <c r="B677" s="524" t="s">
        <v>965</v>
      </c>
      <c r="C677" s="412">
        <v>130.14000000000001</v>
      </c>
      <c r="D677" s="456" t="s">
        <v>227</v>
      </c>
      <c r="E677" s="383" t="s">
        <v>752</v>
      </c>
    </row>
    <row r="678" spans="1:5" customFormat="1" x14ac:dyDescent="0.2">
      <c r="A678" s="372">
        <v>4</v>
      </c>
      <c r="B678" s="524" t="s">
        <v>966</v>
      </c>
      <c r="C678" s="412">
        <v>266.40000000000003</v>
      </c>
      <c r="D678" s="456" t="s">
        <v>227</v>
      </c>
      <c r="E678" s="383" t="s">
        <v>752</v>
      </c>
    </row>
    <row r="679" spans="1:5" customFormat="1" x14ac:dyDescent="0.2">
      <c r="A679" s="372">
        <v>4</v>
      </c>
      <c r="B679" s="524" t="s">
        <v>967</v>
      </c>
      <c r="C679" s="412">
        <v>2282.31</v>
      </c>
      <c r="D679" s="456" t="s">
        <v>227</v>
      </c>
      <c r="E679" s="383" t="s">
        <v>752</v>
      </c>
    </row>
    <row r="680" spans="1:5" customFormat="1" x14ac:dyDescent="0.2">
      <c r="A680" s="372">
        <v>4</v>
      </c>
      <c r="B680" s="524" t="s">
        <v>968</v>
      </c>
      <c r="C680" s="412">
        <v>358.02</v>
      </c>
      <c r="D680" s="456" t="s">
        <v>227</v>
      </c>
      <c r="E680" s="383" t="s">
        <v>752</v>
      </c>
    </row>
    <row r="681" spans="1:5" customFormat="1" x14ac:dyDescent="0.2">
      <c r="A681" s="372">
        <v>4</v>
      </c>
      <c r="B681" s="524" t="s">
        <v>969</v>
      </c>
      <c r="C681" s="412">
        <v>195.16</v>
      </c>
      <c r="D681" s="456" t="s">
        <v>227</v>
      </c>
      <c r="E681" s="383" t="s">
        <v>752</v>
      </c>
    </row>
    <row r="682" spans="1:5" customFormat="1" x14ac:dyDescent="0.2">
      <c r="A682" s="372">
        <v>4</v>
      </c>
      <c r="B682" s="524" t="s">
        <v>970</v>
      </c>
      <c r="C682" s="412">
        <v>138</v>
      </c>
      <c r="D682" s="456" t="s">
        <v>227</v>
      </c>
      <c r="E682" s="383" t="s">
        <v>752</v>
      </c>
    </row>
    <row r="683" spans="1:5" customFormat="1" x14ac:dyDescent="0.2">
      <c r="A683" s="372">
        <v>4</v>
      </c>
      <c r="B683" s="524" t="s">
        <v>971</v>
      </c>
      <c r="C683" s="412">
        <v>13.78</v>
      </c>
      <c r="D683" s="456" t="s">
        <v>227</v>
      </c>
      <c r="E683" s="383" t="s">
        <v>752</v>
      </c>
    </row>
    <row r="684" spans="1:5" customFormat="1" x14ac:dyDescent="0.2">
      <c r="A684" s="372">
        <v>4</v>
      </c>
      <c r="B684" s="524" t="s">
        <v>972</v>
      </c>
      <c r="C684" s="412">
        <v>2091.52</v>
      </c>
      <c r="D684" s="456" t="s">
        <v>227</v>
      </c>
      <c r="E684" s="383" t="s">
        <v>752</v>
      </c>
    </row>
    <row r="685" spans="1:5" customFormat="1" x14ac:dyDescent="0.2">
      <c r="A685" s="372">
        <v>4</v>
      </c>
      <c r="B685" s="524" t="s">
        <v>556</v>
      </c>
      <c r="C685" s="412">
        <v>1975.68</v>
      </c>
      <c r="D685" s="456" t="s">
        <v>227</v>
      </c>
      <c r="E685" s="383" t="s">
        <v>752</v>
      </c>
    </row>
    <row r="686" spans="1:5" customFormat="1" x14ac:dyDescent="0.2">
      <c r="A686" s="372">
        <v>4</v>
      </c>
      <c r="B686" s="524" t="s">
        <v>973</v>
      </c>
      <c r="C686" s="412">
        <v>1935.72</v>
      </c>
      <c r="D686" s="456" t="s">
        <v>227</v>
      </c>
      <c r="E686" s="383" t="s">
        <v>752</v>
      </c>
    </row>
    <row r="687" spans="1:5" customFormat="1" x14ac:dyDescent="0.2">
      <c r="A687" s="372">
        <v>4</v>
      </c>
      <c r="B687" s="524" t="s">
        <v>974</v>
      </c>
      <c r="C687" s="412">
        <v>8166.8</v>
      </c>
      <c r="D687" s="456" t="s">
        <v>227</v>
      </c>
      <c r="E687" s="383" t="s">
        <v>752</v>
      </c>
    </row>
    <row r="688" spans="1:5" customFormat="1" x14ac:dyDescent="0.2">
      <c r="A688" s="372">
        <v>4</v>
      </c>
      <c r="B688" s="524" t="s">
        <v>975</v>
      </c>
      <c r="C688" s="412">
        <v>33.650000000000006</v>
      </c>
      <c r="D688" s="456" t="s">
        <v>227</v>
      </c>
      <c r="E688" s="383" t="s">
        <v>752</v>
      </c>
    </row>
    <row r="689" spans="1:5" customFormat="1" x14ac:dyDescent="0.2">
      <c r="A689" s="372">
        <v>4</v>
      </c>
      <c r="B689" s="524" t="s">
        <v>570</v>
      </c>
      <c r="C689" s="412">
        <v>1922.9</v>
      </c>
      <c r="D689" s="456" t="s">
        <v>227</v>
      </c>
      <c r="E689" s="383" t="s">
        <v>752</v>
      </c>
    </row>
    <row r="690" spans="1:5" customFormat="1" x14ac:dyDescent="0.2">
      <c r="A690" s="372">
        <v>4</v>
      </c>
      <c r="B690" s="524" t="s">
        <v>553</v>
      </c>
      <c r="C690" s="412">
        <v>1282.56</v>
      </c>
      <c r="D690" s="456" t="s">
        <v>227</v>
      </c>
      <c r="E690" s="383" t="s">
        <v>752</v>
      </c>
    </row>
    <row r="691" spans="1:5" customFormat="1" x14ac:dyDescent="0.2">
      <c r="A691" s="372">
        <v>4</v>
      </c>
      <c r="B691" s="524" t="s">
        <v>976</v>
      </c>
      <c r="C691" s="412">
        <v>13.36</v>
      </c>
      <c r="D691" s="456" t="s">
        <v>227</v>
      </c>
      <c r="E691" s="383" t="s">
        <v>752</v>
      </c>
    </row>
    <row r="692" spans="1:5" customFormat="1" x14ac:dyDescent="0.2">
      <c r="A692" s="372">
        <v>4</v>
      </c>
      <c r="B692" s="524" t="s">
        <v>977</v>
      </c>
      <c r="C692" s="412">
        <v>211.84</v>
      </c>
      <c r="D692" s="456" t="s">
        <v>227</v>
      </c>
      <c r="E692" s="383" t="s">
        <v>752</v>
      </c>
    </row>
    <row r="693" spans="1:5" customFormat="1" x14ac:dyDescent="0.2">
      <c r="A693" s="372">
        <v>4</v>
      </c>
      <c r="B693" s="524" t="s">
        <v>978</v>
      </c>
      <c r="C693" s="412">
        <v>145.42000000000002</v>
      </c>
      <c r="D693" s="456" t="s">
        <v>227</v>
      </c>
      <c r="E693" s="383" t="s">
        <v>752</v>
      </c>
    </row>
    <row r="694" spans="1:5" customFormat="1" x14ac:dyDescent="0.2">
      <c r="A694" s="372">
        <v>4</v>
      </c>
      <c r="B694" s="524" t="s">
        <v>979</v>
      </c>
      <c r="C694" s="412">
        <v>52.4</v>
      </c>
      <c r="D694" s="456" t="s">
        <v>227</v>
      </c>
      <c r="E694" s="383" t="s">
        <v>752</v>
      </c>
    </row>
    <row r="695" spans="1:5" customFormat="1" x14ac:dyDescent="0.2">
      <c r="A695" s="372">
        <v>4</v>
      </c>
      <c r="B695" s="524" t="s">
        <v>980</v>
      </c>
      <c r="C695" s="412">
        <v>32.65</v>
      </c>
      <c r="D695" s="456" t="s">
        <v>227</v>
      </c>
      <c r="E695" s="383" t="s">
        <v>752</v>
      </c>
    </row>
    <row r="696" spans="1:5" customFormat="1" x14ac:dyDescent="0.2">
      <c r="A696" s="372">
        <v>4</v>
      </c>
      <c r="B696" s="524" t="s">
        <v>981</v>
      </c>
      <c r="C696" s="412">
        <v>13.06</v>
      </c>
      <c r="D696" s="456" t="s">
        <v>227</v>
      </c>
      <c r="E696" s="383" t="s">
        <v>752</v>
      </c>
    </row>
    <row r="697" spans="1:5" customFormat="1" x14ac:dyDescent="0.2">
      <c r="A697" s="372">
        <v>4</v>
      </c>
      <c r="B697" s="524" t="s">
        <v>550</v>
      </c>
      <c r="C697" s="412">
        <v>5049.22</v>
      </c>
      <c r="D697" s="456" t="s">
        <v>227</v>
      </c>
      <c r="E697" s="383" t="s">
        <v>752</v>
      </c>
    </row>
    <row r="698" spans="1:5" customFormat="1" x14ac:dyDescent="0.2">
      <c r="A698" s="372">
        <v>4</v>
      </c>
      <c r="B698" s="524" t="s">
        <v>982</v>
      </c>
      <c r="C698" s="412">
        <v>19.350000000000001</v>
      </c>
      <c r="D698" s="456" t="s">
        <v>227</v>
      </c>
      <c r="E698" s="383" t="s">
        <v>752</v>
      </c>
    </row>
    <row r="699" spans="1:5" customFormat="1" x14ac:dyDescent="0.2">
      <c r="A699" s="372">
        <v>4</v>
      </c>
      <c r="B699" s="524" t="s">
        <v>983</v>
      </c>
      <c r="C699" s="412">
        <v>217.94</v>
      </c>
      <c r="D699" s="456" t="s">
        <v>227</v>
      </c>
      <c r="E699" s="383" t="s">
        <v>752</v>
      </c>
    </row>
    <row r="700" spans="1:5" customFormat="1" x14ac:dyDescent="0.2">
      <c r="A700" s="372">
        <v>4</v>
      </c>
      <c r="B700" s="524" t="s">
        <v>984</v>
      </c>
      <c r="C700" s="412">
        <v>178.92</v>
      </c>
      <c r="D700" s="456" t="s">
        <v>227</v>
      </c>
      <c r="E700" s="383" t="s">
        <v>752</v>
      </c>
    </row>
    <row r="701" spans="1:5" customFormat="1" x14ac:dyDescent="0.2">
      <c r="A701" s="372">
        <v>4</v>
      </c>
      <c r="B701" s="524" t="s">
        <v>985</v>
      </c>
      <c r="C701" s="412">
        <v>779.81999999999994</v>
      </c>
      <c r="D701" s="456" t="s">
        <v>227</v>
      </c>
      <c r="E701" s="383" t="s">
        <v>752</v>
      </c>
    </row>
    <row r="702" spans="1:5" customFormat="1" x14ac:dyDescent="0.2">
      <c r="A702" s="372">
        <v>4</v>
      </c>
      <c r="B702" s="524" t="s">
        <v>986</v>
      </c>
      <c r="C702" s="412">
        <v>6.24</v>
      </c>
      <c r="D702" s="456" t="s">
        <v>227</v>
      </c>
      <c r="E702" s="383" t="s">
        <v>752</v>
      </c>
    </row>
    <row r="703" spans="1:5" customFormat="1" x14ac:dyDescent="0.2">
      <c r="A703" s="372">
        <v>4</v>
      </c>
      <c r="B703" s="524" t="s">
        <v>987</v>
      </c>
      <c r="C703" s="412">
        <v>18.57</v>
      </c>
      <c r="D703" s="456" t="s">
        <v>227</v>
      </c>
      <c r="E703" s="383" t="s">
        <v>752</v>
      </c>
    </row>
    <row r="704" spans="1:5" customFormat="1" x14ac:dyDescent="0.2">
      <c r="A704" s="372">
        <v>4</v>
      </c>
      <c r="B704" s="524" t="s">
        <v>988</v>
      </c>
      <c r="C704" s="412">
        <v>12.32</v>
      </c>
      <c r="D704" s="456" t="s">
        <v>227</v>
      </c>
      <c r="E704" s="383" t="s">
        <v>752</v>
      </c>
    </row>
    <row r="705" spans="1:5" customFormat="1" x14ac:dyDescent="0.2">
      <c r="A705" s="372">
        <v>4</v>
      </c>
      <c r="B705" s="524" t="s">
        <v>989</v>
      </c>
      <c r="C705" s="412">
        <v>66.55</v>
      </c>
      <c r="D705" s="456" t="s">
        <v>227</v>
      </c>
      <c r="E705" s="383" t="s">
        <v>752</v>
      </c>
    </row>
    <row r="706" spans="1:5" customFormat="1" x14ac:dyDescent="0.2">
      <c r="A706" s="372">
        <v>4</v>
      </c>
      <c r="B706" s="524" t="s">
        <v>990</v>
      </c>
      <c r="C706" s="412">
        <v>18.03</v>
      </c>
      <c r="D706" s="456" t="s">
        <v>227</v>
      </c>
      <c r="E706" s="383" t="s">
        <v>752</v>
      </c>
    </row>
    <row r="707" spans="1:5" customFormat="1" x14ac:dyDescent="0.2">
      <c r="A707" s="372">
        <v>4</v>
      </c>
      <c r="B707" s="524" t="s">
        <v>991</v>
      </c>
      <c r="C707" s="412">
        <v>11.8</v>
      </c>
      <c r="D707" s="456" t="s">
        <v>227</v>
      </c>
      <c r="E707" s="383" t="s">
        <v>752</v>
      </c>
    </row>
    <row r="708" spans="1:5" customFormat="1" x14ac:dyDescent="0.2">
      <c r="A708" s="372">
        <v>4</v>
      </c>
      <c r="B708" s="524" t="s">
        <v>992</v>
      </c>
      <c r="C708" s="412">
        <v>129.57999999999998</v>
      </c>
      <c r="D708" s="456" t="s">
        <v>227</v>
      </c>
      <c r="E708" s="383" t="s">
        <v>752</v>
      </c>
    </row>
    <row r="709" spans="1:5" customFormat="1" x14ac:dyDescent="0.2">
      <c r="A709" s="372">
        <v>4</v>
      </c>
      <c r="B709" s="524" t="s">
        <v>993</v>
      </c>
      <c r="C709" s="412">
        <v>2563.6799999999998</v>
      </c>
      <c r="D709" s="456" t="s">
        <v>227</v>
      </c>
      <c r="E709" s="383" t="s">
        <v>752</v>
      </c>
    </row>
    <row r="710" spans="1:5" customFormat="1" x14ac:dyDescent="0.2">
      <c r="A710" s="372">
        <v>4</v>
      </c>
      <c r="B710" s="524" t="s">
        <v>994</v>
      </c>
      <c r="C710" s="412">
        <v>64.679999999999993</v>
      </c>
      <c r="D710" s="456" t="s">
        <v>227</v>
      </c>
      <c r="E710" s="383" t="s">
        <v>752</v>
      </c>
    </row>
    <row r="711" spans="1:5" customFormat="1" x14ac:dyDescent="0.2">
      <c r="A711" s="372">
        <v>4</v>
      </c>
      <c r="B711" s="524" t="s">
        <v>995</v>
      </c>
      <c r="C711" s="412">
        <v>99.449999999999989</v>
      </c>
      <c r="D711" s="456" t="s">
        <v>227</v>
      </c>
      <c r="E711" s="383" t="s">
        <v>752</v>
      </c>
    </row>
    <row r="712" spans="1:5" customFormat="1" x14ac:dyDescent="0.2">
      <c r="A712" s="372">
        <v>4</v>
      </c>
      <c r="B712" s="524" t="s">
        <v>996</v>
      </c>
      <c r="C712" s="412">
        <v>46.48</v>
      </c>
      <c r="D712" s="456" t="s">
        <v>227</v>
      </c>
      <c r="E712" s="383" t="s">
        <v>752</v>
      </c>
    </row>
    <row r="713" spans="1:5" customFormat="1" x14ac:dyDescent="0.2">
      <c r="A713" s="372">
        <v>4</v>
      </c>
      <c r="B713" s="524" t="s">
        <v>997</v>
      </c>
      <c r="C713" s="412">
        <v>440.8</v>
      </c>
      <c r="D713" s="456" t="s">
        <v>227</v>
      </c>
      <c r="E713" s="383" t="s">
        <v>752</v>
      </c>
    </row>
    <row r="714" spans="1:5" customFormat="1" x14ac:dyDescent="0.2">
      <c r="A714" s="372">
        <v>4</v>
      </c>
      <c r="B714" s="524" t="s">
        <v>998</v>
      </c>
      <c r="C714" s="412">
        <v>16.77</v>
      </c>
      <c r="D714" s="456" t="s">
        <v>227</v>
      </c>
      <c r="E714" s="383" t="s">
        <v>752</v>
      </c>
    </row>
    <row r="715" spans="1:5" customFormat="1" x14ac:dyDescent="0.2">
      <c r="A715" s="372">
        <v>4</v>
      </c>
      <c r="B715" s="524" t="s">
        <v>999</v>
      </c>
      <c r="C715" s="412">
        <v>38.43</v>
      </c>
      <c r="D715" s="456" t="s">
        <v>227</v>
      </c>
      <c r="E715" s="383" t="s">
        <v>752</v>
      </c>
    </row>
    <row r="716" spans="1:5" customFormat="1" x14ac:dyDescent="0.2">
      <c r="A716" s="372">
        <v>4</v>
      </c>
      <c r="B716" s="524" t="s">
        <v>562</v>
      </c>
      <c r="C716" s="412">
        <v>10.96</v>
      </c>
      <c r="D716" s="456" t="s">
        <v>227</v>
      </c>
      <c r="E716" s="383" t="s">
        <v>752</v>
      </c>
    </row>
    <row r="717" spans="1:5" customFormat="1" x14ac:dyDescent="0.2">
      <c r="A717" s="372">
        <v>4</v>
      </c>
      <c r="B717" s="524" t="s">
        <v>1000</v>
      </c>
      <c r="C717" s="412">
        <v>92.48</v>
      </c>
      <c r="D717" s="456" t="s">
        <v>227</v>
      </c>
      <c r="E717" s="383" t="s">
        <v>752</v>
      </c>
    </row>
    <row r="718" spans="1:5" customFormat="1" x14ac:dyDescent="0.2">
      <c r="A718" s="372">
        <v>4</v>
      </c>
      <c r="B718" s="524" t="s">
        <v>563</v>
      </c>
      <c r="C718" s="412">
        <v>925.11</v>
      </c>
      <c r="D718" s="456" t="s">
        <v>227</v>
      </c>
      <c r="E718" s="383" t="s">
        <v>752</v>
      </c>
    </row>
    <row r="719" spans="1:5" customFormat="1" x14ac:dyDescent="0.2">
      <c r="A719" s="372">
        <v>4</v>
      </c>
      <c r="B719" s="524" t="s">
        <v>1001</v>
      </c>
      <c r="C719" s="412">
        <v>216.4</v>
      </c>
      <c r="D719" s="456" t="s">
        <v>227</v>
      </c>
      <c r="E719" s="383" t="s">
        <v>752</v>
      </c>
    </row>
    <row r="720" spans="1:5" customFormat="1" x14ac:dyDescent="0.2">
      <c r="A720" s="372">
        <v>4</v>
      </c>
      <c r="B720" s="524" t="s">
        <v>1002</v>
      </c>
      <c r="C720" s="412">
        <v>166.78</v>
      </c>
      <c r="D720" s="456" t="s">
        <v>227</v>
      </c>
      <c r="E720" s="383" t="s">
        <v>752</v>
      </c>
    </row>
    <row r="721" spans="1:5" customFormat="1" x14ac:dyDescent="0.2">
      <c r="A721" s="372">
        <v>4</v>
      </c>
      <c r="B721" s="524" t="s">
        <v>1003</v>
      </c>
      <c r="C721" s="412">
        <v>134</v>
      </c>
      <c r="D721" s="456" t="s">
        <v>227</v>
      </c>
      <c r="E721" s="383" t="s">
        <v>752</v>
      </c>
    </row>
    <row r="722" spans="1:5" customFormat="1" x14ac:dyDescent="0.2">
      <c r="A722" s="372">
        <v>4</v>
      </c>
      <c r="B722" s="524" t="s">
        <v>1004</v>
      </c>
      <c r="C722" s="412">
        <v>128.64000000000001</v>
      </c>
      <c r="D722" s="456" t="s">
        <v>227</v>
      </c>
      <c r="E722" s="383" t="s">
        <v>752</v>
      </c>
    </row>
    <row r="723" spans="1:5" customFormat="1" x14ac:dyDescent="0.2">
      <c r="A723" s="372">
        <v>4</v>
      </c>
      <c r="B723" s="524" t="s">
        <v>1005</v>
      </c>
      <c r="C723" s="412">
        <v>138.06</v>
      </c>
      <c r="D723" s="456" t="s">
        <v>227</v>
      </c>
      <c r="E723" s="383" t="s">
        <v>752</v>
      </c>
    </row>
    <row r="724" spans="1:5" customFormat="1" x14ac:dyDescent="0.2">
      <c r="A724" s="372">
        <v>4</v>
      </c>
      <c r="B724" s="524" t="s">
        <v>1006</v>
      </c>
      <c r="C724" s="412">
        <v>1407.14</v>
      </c>
      <c r="D724" s="456" t="s">
        <v>227</v>
      </c>
      <c r="E724" s="383" t="s">
        <v>752</v>
      </c>
    </row>
    <row r="725" spans="1:5" customFormat="1" x14ac:dyDescent="0.2">
      <c r="A725" s="372">
        <v>4</v>
      </c>
      <c r="B725" s="524" t="s">
        <v>1007</v>
      </c>
      <c r="C725" s="412">
        <v>10.52</v>
      </c>
      <c r="D725" s="456" t="s">
        <v>227</v>
      </c>
      <c r="E725" s="383" t="s">
        <v>752</v>
      </c>
    </row>
    <row r="726" spans="1:5" customFormat="1" x14ac:dyDescent="0.2">
      <c r="A726" s="372">
        <v>4</v>
      </c>
      <c r="B726" s="524" t="s">
        <v>1008</v>
      </c>
      <c r="C726" s="412">
        <v>30.96</v>
      </c>
      <c r="D726" s="456" t="s">
        <v>227</v>
      </c>
      <c r="E726" s="383" t="s">
        <v>752</v>
      </c>
    </row>
    <row r="727" spans="1:5" customFormat="1" x14ac:dyDescent="0.2">
      <c r="A727" s="372">
        <v>4</v>
      </c>
      <c r="B727" s="524" t="s">
        <v>1009</v>
      </c>
      <c r="C727" s="412">
        <v>7409.1900000000005</v>
      </c>
      <c r="D727" s="456" t="s">
        <v>227</v>
      </c>
      <c r="E727" s="383" t="s">
        <v>752</v>
      </c>
    </row>
    <row r="728" spans="1:5" customFormat="1" x14ac:dyDescent="0.2">
      <c r="A728" s="372">
        <v>4</v>
      </c>
      <c r="B728" s="524" t="s">
        <v>719</v>
      </c>
      <c r="C728" s="412">
        <v>427.55</v>
      </c>
      <c r="D728" s="456" t="s">
        <v>227</v>
      </c>
      <c r="E728" s="383" t="s">
        <v>752</v>
      </c>
    </row>
    <row r="729" spans="1:5" customFormat="1" x14ac:dyDescent="0.2">
      <c r="A729" s="372">
        <v>4</v>
      </c>
      <c r="B729" s="524" t="s">
        <v>1010</v>
      </c>
      <c r="C729" s="412">
        <v>25.150000000000002</v>
      </c>
      <c r="D729" s="456" t="s">
        <v>227</v>
      </c>
      <c r="E729" s="383" t="s">
        <v>752</v>
      </c>
    </row>
    <row r="730" spans="1:5" customFormat="1" x14ac:dyDescent="0.2">
      <c r="A730" s="372">
        <v>4</v>
      </c>
      <c r="B730" s="524" t="s">
        <v>1011</v>
      </c>
      <c r="C730" s="412">
        <v>39.76</v>
      </c>
      <c r="D730" s="456" t="s">
        <v>227</v>
      </c>
      <c r="E730" s="383" t="s">
        <v>752</v>
      </c>
    </row>
    <row r="731" spans="1:5" customFormat="1" x14ac:dyDescent="0.2">
      <c r="A731" s="372">
        <v>4</v>
      </c>
      <c r="B731" s="524" t="s">
        <v>568</v>
      </c>
      <c r="C731" s="412">
        <v>3959.2000000000003</v>
      </c>
      <c r="D731" s="456" t="s">
        <v>227</v>
      </c>
      <c r="E731" s="383" t="s">
        <v>752</v>
      </c>
    </row>
    <row r="732" spans="1:5" customFormat="1" x14ac:dyDescent="0.2">
      <c r="A732" s="372">
        <v>4</v>
      </c>
      <c r="B732" s="524" t="s">
        <v>1012</v>
      </c>
      <c r="C732" s="412">
        <v>900.24</v>
      </c>
      <c r="D732" s="456" t="s">
        <v>227</v>
      </c>
      <c r="E732" s="383" t="s">
        <v>752</v>
      </c>
    </row>
    <row r="733" spans="1:5" customFormat="1" x14ac:dyDescent="0.2">
      <c r="A733" s="372">
        <v>4</v>
      </c>
      <c r="B733" s="524" t="s">
        <v>1013</v>
      </c>
      <c r="C733" s="412">
        <v>24.049999999999997</v>
      </c>
      <c r="D733" s="456" t="s">
        <v>227</v>
      </c>
      <c r="E733" s="383" t="s">
        <v>752</v>
      </c>
    </row>
    <row r="734" spans="1:5" customFormat="1" x14ac:dyDescent="0.2">
      <c r="A734" s="372">
        <v>4</v>
      </c>
      <c r="B734" s="524" t="s">
        <v>720</v>
      </c>
      <c r="C734" s="412">
        <v>1273.5899999999999</v>
      </c>
      <c r="D734" s="456" t="s">
        <v>227</v>
      </c>
      <c r="E734" s="383" t="s">
        <v>752</v>
      </c>
    </row>
    <row r="735" spans="1:5" customFormat="1" x14ac:dyDescent="0.2">
      <c r="A735" s="372">
        <v>4</v>
      </c>
      <c r="B735" s="524" t="s">
        <v>1014</v>
      </c>
      <c r="C735" s="412">
        <v>56.04</v>
      </c>
      <c r="D735" s="456" t="s">
        <v>227</v>
      </c>
      <c r="E735" s="383" t="s">
        <v>752</v>
      </c>
    </row>
    <row r="736" spans="1:5" customFormat="1" x14ac:dyDescent="0.2">
      <c r="A736" s="372">
        <v>4</v>
      </c>
      <c r="B736" s="524" t="s">
        <v>1015</v>
      </c>
      <c r="C736" s="412">
        <v>41.85</v>
      </c>
      <c r="D736" s="456" t="s">
        <v>227</v>
      </c>
      <c r="E736" s="383" t="s">
        <v>752</v>
      </c>
    </row>
    <row r="737" spans="1:5" customFormat="1" x14ac:dyDescent="0.2">
      <c r="A737" s="372">
        <v>4</v>
      </c>
      <c r="B737" s="524" t="s">
        <v>1016</v>
      </c>
      <c r="C737" s="412">
        <v>60.319999999999993</v>
      </c>
      <c r="D737" s="456" t="s">
        <v>227</v>
      </c>
      <c r="E737" s="383" t="s">
        <v>752</v>
      </c>
    </row>
    <row r="738" spans="1:5" customFormat="1" x14ac:dyDescent="0.2">
      <c r="A738" s="372">
        <v>4</v>
      </c>
      <c r="B738" s="524" t="s">
        <v>1017</v>
      </c>
      <c r="C738" s="412">
        <v>105.8</v>
      </c>
      <c r="D738" s="456" t="s">
        <v>227</v>
      </c>
      <c r="E738" s="383" t="s">
        <v>752</v>
      </c>
    </row>
    <row r="739" spans="1:5" customFormat="1" x14ac:dyDescent="0.2">
      <c r="A739" s="372">
        <v>4</v>
      </c>
      <c r="B739" s="524" t="s">
        <v>1018</v>
      </c>
      <c r="C739" s="412">
        <v>188.19</v>
      </c>
      <c r="D739" s="456" t="s">
        <v>227</v>
      </c>
      <c r="E739" s="383" t="s">
        <v>752</v>
      </c>
    </row>
    <row r="740" spans="1:5" customFormat="1" x14ac:dyDescent="0.2">
      <c r="A740" s="372">
        <v>4</v>
      </c>
      <c r="B740" s="524" t="s">
        <v>1019</v>
      </c>
      <c r="C740" s="412">
        <v>105.57</v>
      </c>
      <c r="D740" s="456" t="s">
        <v>227</v>
      </c>
      <c r="E740" s="383" t="s">
        <v>752</v>
      </c>
    </row>
    <row r="741" spans="1:5" customFormat="1" x14ac:dyDescent="0.2">
      <c r="A741" s="372">
        <v>4</v>
      </c>
      <c r="B741" s="524" t="s">
        <v>1020</v>
      </c>
      <c r="C741" s="412">
        <v>426.55</v>
      </c>
      <c r="D741" s="456" t="s">
        <v>227</v>
      </c>
      <c r="E741" s="383" t="s">
        <v>752</v>
      </c>
    </row>
    <row r="742" spans="1:5" customFormat="1" x14ac:dyDescent="0.2">
      <c r="A742" s="372">
        <v>4</v>
      </c>
      <c r="B742" s="524" t="s">
        <v>1021</v>
      </c>
      <c r="C742" s="412">
        <v>188.58</v>
      </c>
      <c r="D742" s="456" t="s">
        <v>227</v>
      </c>
      <c r="E742" s="383" t="s">
        <v>752</v>
      </c>
    </row>
    <row r="743" spans="1:5" customFormat="1" x14ac:dyDescent="0.2">
      <c r="A743" s="372">
        <v>4</v>
      </c>
      <c r="B743" s="524" t="s">
        <v>594</v>
      </c>
      <c r="C743" s="412">
        <v>2275.23</v>
      </c>
      <c r="D743" s="456" t="s">
        <v>227</v>
      </c>
      <c r="E743" s="383" t="s">
        <v>752</v>
      </c>
    </row>
    <row r="744" spans="1:5" customFormat="1" x14ac:dyDescent="0.2">
      <c r="A744" s="372">
        <v>4</v>
      </c>
      <c r="B744" s="524" t="s">
        <v>1022</v>
      </c>
      <c r="C744" s="412">
        <v>13.26</v>
      </c>
      <c r="D744" s="456" t="s">
        <v>227</v>
      </c>
      <c r="E744" s="383" t="s">
        <v>752</v>
      </c>
    </row>
    <row r="745" spans="1:5" customFormat="1" x14ac:dyDescent="0.2">
      <c r="A745" s="372">
        <v>4</v>
      </c>
      <c r="B745" s="524" t="s">
        <v>1023</v>
      </c>
      <c r="C745" s="412">
        <v>1944.0000000000002</v>
      </c>
      <c r="D745" s="456" t="s">
        <v>227</v>
      </c>
      <c r="E745" s="383" t="s">
        <v>752</v>
      </c>
    </row>
    <row r="746" spans="1:5" customFormat="1" x14ac:dyDescent="0.2">
      <c r="A746" s="372">
        <v>4</v>
      </c>
      <c r="B746" s="524" t="s">
        <v>1024</v>
      </c>
      <c r="C746" s="412">
        <v>5736.61</v>
      </c>
      <c r="D746" s="456" t="s">
        <v>227</v>
      </c>
      <c r="E746" s="383" t="s">
        <v>752</v>
      </c>
    </row>
    <row r="747" spans="1:5" customFormat="1" x14ac:dyDescent="0.2">
      <c r="A747" s="372">
        <v>4</v>
      </c>
      <c r="B747" s="524" t="s">
        <v>1025</v>
      </c>
      <c r="C747" s="412">
        <v>37.26</v>
      </c>
      <c r="D747" s="456" t="s">
        <v>227</v>
      </c>
      <c r="E747" s="383" t="s">
        <v>752</v>
      </c>
    </row>
    <row r="748" spans="1:5" customFormat="1" x14ac:dyDescent="0.2">
      <c r="A748" s="372">
        <v>4</v>
      </c>
      <c r="B748" s="524" t="s">
        <v>579</v>
      </c>
      <c r="C748" s="412">
        <v>2597.77</v>
      </c>
      <c r="D748" s="456" t="s">
        <v>227</v>
      </c>
      <c r="E748" s="383" t="s">
        <v>752</v>
      </c>
    </row>
    <row r="749" spans="1:5" customFormat="1" x14ac:dyDescent="0.2">
      <c r="A749" s="372">
        <v>4</v>
      </c>
      <c r="B749" s="524" t="s">
        <v>1026</v>
      </c>
      <c r="C749" s="412">
        <v>1147.3300000000002</v>
      </c>
      <c r="D749" s="456" t="s">
        <v>227</v>
      </c>
      <c r="E749" s="383" t="s">
        <v>752</v>
      </c>
    </row>
    <row r="750" spans="1:5" customFormat="1" x14ac:dyDescent="0.2">
      <c r="A750" s="372">
        <v>4</v>
      </c>
      <c r="B750" s="524" t="s">
        <v>1027</v>
      </c>
      <c r="C750" s="412">
        <v>865.46</v>
      </c>
      <c r="D750" s="456" t="s">
        <v>227</v>
      </c>
      <c r="E750" s="383" t="s">
        <v>752</v>
      </c>
    </row>
    <row r="751" spans="1:5" customFormat="1" x14ac:dyDescent="0.2">
      <c r="A751" s="372">
        <v>4</v>
      </c>
      <c r="B751" s="524" t="s">
        <v>1028</v>
      </c>
      <c r="C751" s="412">
        <v>823.46</v>
      </c>
      <c r="D751" s="456" t="s">
        <v>227</v>
      </c>
      <c r="E751" s="383" t="s">
        <v>752</v>
      </c>
    </row>
    <row r="752" spans="1:5" customFormat="1" x14ac:dyDescent="0.2">
      <c r="A752" s="372">
        <v>4</v>
      </c>
      <c r="B752" s="524" t="s">
        <v>1029</v>
      </c>
      <c r="C752" s="412">
        <v>58.95</v>
      </c>
      <c r="D752" s="456" t="s">
        <v>227</v>
      </c>
      <c r="E752" s="383" t="s">
        <v>752</v>
      </c>
    </row>
    <row r="753" spans="1:5" customFormat="1" x14ac:dyDescent="0.2">
      <c r="A753" s="372">
        <v>4</v>
      </c>
      <c r="B753" s="524" t="s">
        <v>1030</v>
      </c>
      <c r="C753" s="412">
        <v>192.5</v>
      </c>
      <c r="D753" s="456" t="s">
        <v>227</v>
      </c>
      <c r="E753" s="383" t="s">
        <v>752</v>
      </c>
    </row>
    <row r="754" spans="1:5" customFormat="1" x14ac:dyDescent="0.2">
      <c r="A754" s="372">
        <v>4</v>
      </c>
      <c r="B754" s="524" t="s">
        <v>1031</v>
      </c>
      <c r="C754" s="412">
        <v>7.66</v>
      </c>
      <c r="D754" s="456" t="s">
        <v>227</v>
      </c>
      <c r="E754" s="383" t="s">
        <v>752</v>
      </c>
    </row>
    <row r="755" spans="1:5" customFormat="1" x14ac:dyDescent="0.2">
      <c r="A755" s="372">
        <v>4</v>
      </c>
      <c r="B755" s="524" t="s">
        <v>1032</v>
      </c>
      <c r="C755" s="412">
        <v>182.88</v>
      </c>
      <c r="D755" s="456" t="s">
        <v>227</v>
      </c>
      <c r="E755" s="383" t="s">
        <v>752</v>
      </c>
    </row>
    <row r="756" spans="1:5" customFormat="1" x14ac:dyDescent="0.2">
      <c r="A756" s="372">
        <v>4</v>
      </c>
      <c r="B756" s="524" t="s">
        <v>1033</v>
      </c>
      <c r="C756" s="412">
        <v>56.4</v>
      </c>
      <c r="D756" s="456" t="s">
        <v>227</v>
      </c>
      <c r="E756" s="383" t="s">
        <v>752</v>
      </c>
    </row>
    <row r="757" spans="1:5" customFormat="1" x14ac:dyDescent="0.2">
      <c r="A757" s="372">
        <v>4</v>
      </c>
      <c r="B757" s="524" t="s">
        <v>1034</v>
      </c>
      <c r="C757" s="412">
        <v>2374.4899999999998</v>
      </c>
      <c r="D757" s="456" t="s">
        <v>227</v>
      </c>
      <c r="E757" s="383" t="s">
        <v>752</v>
      </c>
    </row>
    <row r="758" spans="1:5" customFormat="1" x14ac:dyDescent="0.2">
      <c r="A758" s="372">
        <v>4</v>
      </c>
      <c r="B758" s="524" t="s">
        <v>1035</v>
      </c>
      <c r="C758" s="412">
        <v>33.03</v>
      </c>
      <c r="D758" s="456" t="s">
        <v>227</v>
      </c>
      <c r="E758" s="383" t="s">
        <v>752</v>
      </c>
    </row>
    <row r="759" spans="1:5" customFormat="1" x14ac:dyDescent="0.2">
      <c r="A759" s="372">
        <v>4</v>
      </c>
      <c r="B759" s="524" t="s">
        <v>1036</v>
      </c>
      <c r="C759" s="412">
        <v>54</v>
      </c>
      <c r="D759" s="456" t="s">
        <v>227</v>
      </c>
      <c r="E759" s="383" t="s">
        <v>752</v>
      </c>
    </row>
    <row r="760" spans="1:5" customFormat="1" x14ac:dyDescent="0.2">
      <c r="A760" s="372">
        <v>4</v>
      </c>
      <c r="B760" s="524" t="s">
        <v>1037</v>
      </c>
      <c r="C760" s="412">
        <v>7.2</v>
      </c>
      <c r="D760" s="456" t="s">
        <v>227</v>
      </c>
      <c r="E760" s="383" t="s">
        <v>752</v>
      </c>
    </row>
    <row r="761" spans="1:5" customFormat="1" x14ac:dyDescent="0.2">
      <c r="A761" s="372">
        <v>4</v>
      </c>
      <c r="B761" s="524" t="s">
        <v>1038</v>
      </c>
      <c r="C761" s="412">
        <v>402.28000000000003</v>
      </c>
      <c r="D761" s="456" t="s">
        <v>227</v>
      </c>
      <c r="E761" s="383" t="s">
        <v>752</v>
      </c>
    </row>
    <row r="762" spans="1:5" customFormat="1" x14ac:dyDescent="0.2">
      <c r="A762" s="372">
        <v>4</v>
      </c>
      <c r="B762" s="524" t="s">
        <v>1039</v>
      </c>
      <c r="C762" s="412">
        <v>247.1</v>
      </c>
      <c r="D762" s="456" t="s">
        <v>227</v>
      </c>
      <c r="E762" s="383" t="s">
        <v>752</v>
      </c>
    </row>
    <row r="763" spans="1:5" customFormat="1" x14ac:dyDescent="0.2">
      <c r="A763" s="372">
        <v>4</v>
      </c>
      <c r="B763" s="524" t="s">
        <v>1040</v>
      </c>
      <c r="C763" s="412">
        <v>48.72</v>
      </c>
      <c r="D763" s="456" t="s">
        <v>227</v>
      </c>
      <c r="E763" s="383" t="s">
        <v>752</v>
      </c>
    </row>
    <row r="764" spans="1:5" customFormat="1" x14ac:dyDescent="0.2">
      <c r="A764" s="372">
        <v>4</v>
      </c>
      <c r="B764" s="524" t="s">
        <v>721</v>
      </c>
      <c r="C764" s="412">
        <v>1276.74</v>
      </c>
      <c r="D764" s="456" t="s">
        <v>227</v>
      </c>
      <c r="E764" s="383" t="s">
        <v>752</v>
      </c>
    </row>
    <row r="765" spans="1:5" customFormat="1" x14ac:dyDescent="0.2">
      <c r="A765" s="372">
        <v>4</v>
      </c>
      <c r="B765" s="524" t="s">
        <v>1041</v>
      </c>
      <c r="C765" s="412">
        <v>231.88</v>
      </c>
      <c r="D765" s="456" t="s">
        <v>227</v>
      </c>
      <c r="E765" s="383" t="s">
        <v>752</v>
      </c>
    </row>
    <row r="766" spans="1:5" customFormat="1" x14ac:dyDescent="0.2">
      <c r="A766" s="372">
        <v>4</v>
      </c>
      <c r="B766" s="524" t="s">
        <v>589</v>
      </c>
      <c r="C766" s="412">
        <v>37.510000000000005</v>
      </c>
      <c r="D766" s="456" t="s">
        <v>227</v>
      </c>
      <c r="E766" s="383" t="s">
        <v>752</v>
      </c>
    </row>
    <row r="767" spans="1:5" customFormat="1" x14ac:dyDescent="0.2">
      <c r="A767" s="372">
        <v>4</v>
      </c>
      <c r="B767" s="524" t="s">
        <v>1042</v>
      </c>
      <c r="C767" s="412">
        <v>105.09</v>
      </c>
      <c r="D767" s="456" t="s">
        <v>227</v>
      </c>
      <c r="E767" s="383" t="s">
        <v>752</v>
      </c>
    </row>
    <row r="768" spans="1:5" customFormat="1" x14ac:dyDescent="0.2">
      <c r="A768" s="372">
        <v>4</v>
      </c>
      <c r="B768" s="524" t="s">
        <v>1043</v>
      </c>
      <c r="C768" s="412">
        <v>9.9599999999999991</v>
      </c>
      <c r="D768" s="456" t="s">
        <v>227</v>
      </c>
      <c r="E768" s="383" t="s">
        <v>752</v>
      </c>
    </row>
    <row r="769" spans="1:5" customFormat="1" x14ac:dyDescent="0.2">
      <c r="A769" s="372">
        <v>4</v>
      </c>
      <c r="B769" s="524" t="s">
        <v>1044</v>
      </c>
      <c r="C769" s="412">
        <v>223.72</v>
      </c>
      <c r="D769" s="456" t="s">
        <v>227</v>
      </c>
      <c r="E769" s="383" t="s">
        <v>752</v>
      </c>
    </row>
    <row r="770" spans="1:5" customFormat="1" x14ac:dyDescent="0.2">
      <c r="A770" s="372">
        <v>4</v>
      </c>
      <c r="B770" s="524" t="s">
        <v>1045</v>
      </c>
      <c r="C770" s="412">
        <v>596.95999999999992</v>
      </c>
      <c r="D770" s="456" t="s">
        <v>227</v>
      </c>
      <c r="E770" s="383" t="s">
        <v>752</v>
      </c>
    </row>
    <row r="771" spans="1:5" customFormat="1" x14ac:dyDescent="0.2">
      <c r="A771" s="372">
        <v>4</v>
      </c>
      <c r="B771" s="524" t="s">
        <v>1046</v>
      </c>
      <c r="C771" s="412">
        <v>124.26</v>
      </c>
      <c r="D771" s="456" t="s">
        <v>227</v>
      </c>
      <c r="E771" s="383" t="s">
        <v>752</v>
      </c>
    </row>
    <row r="772" spans="1:5" customFormat="1" x14ac:dyDescent="0.2">
      <c r="A772" s="372">
        <v>4</v>
      </c>
      <c r="B772" s="524" t="s">
        <v>1047</v>
      </c>
      <c r="C772" s="412">
        <v>130</v>
      </c>
      <c r="D772" s="456" t="s">
        <v>227</v>
      </c>
      <c r="E772" s="383" t="s">
        <v>752</v>
      </c>
    </row>
    <row r="773" spans="1:5" customFormat="1" x14ac:dyDescent="0.2">
      <c r="A773" s="372">
        <v>4</v>
      </c>
      <c r="B773" s="524" t="s">
        <v>1048</v>
      </c>
      <c r="C773" s="412">
        <v>822.96</v>
      </c>
      <c r="D773" s="456" t="s">
        <v>227</v>
      </c>
      <c r="E773" s="383" t="s">
        <v>752</v>
      </c>
    </row>
    <row r="774" spans="1:5" customFormat="1" x14ac:dyDescent="0.2">
      <c r="A774" s="372">
        <v>4</v>
      </c>
      <c r="B774" s="524" t="s">
        <v>1049</v>
      </c>
      <c r="C774" s="412">
        <v>9.6000000000000014</v>
      </c>
      <c r="D774" s="456" t="s">
        <v>227</v>
      </c>
      <c r="E774" s="383" t="s">
        <v>752</v>
      </c>
    </row>
    <row r="775" spans="1:5" customFormat="1" x14ac:dyDescent="0.2">
      <c r="A775" s="372">
        <v>4</v>
      </c>
      <c r="B775" s="524" t="s">
        <v>1050</v>
      </c>
      <c r="C775" s="412">
        <v>12.76</v>
      </c>
      <c r="D775" s="456" t="s">
        <v>227</v>
      </c>
      <c r="E775" s="383" t="s">
        <v>752</v>
      </c>
    </row>
    <row r="776" spans="1:5" customFormat="1" x14ac:dyDescent="0.2">
      <c r="A776" s="372">
        <v>4</v>
      </c>
      <c r="B776" s="524" t="s">
        <v>1051</v>
      </c>
      <c r="C776" s="412">
        <v>9.5400000000000009</v>
      </c>
      <c r="D776" s="456" t="s">
        <v>227</v>
      </c>
      <c r="E776" s="383" t="s">
        <v>752</v>
      </c>
    </row>
    <row r="777" spans="1:5" customFormat="1" x14ac:dyDescent="0.2">
      <c r="A777" s="372">
        <v>4</v>
      </c>
      <c r="B777" s="524" t="s">
        <v>1052</v>
      </c>
      <c r="C777" s="412">
        <v>4857.58</v>
      </c>
      <c r="D777" s="456" t="s">
        <v>227</v>
      </c>
      <c r="E777" s="383" t="s">
        <v>752</v>
      </c>
    </row>
    <row r="778" spans="1:5" customFormat="1" x14ac:dyDescent="0.2">
      <c r="A778" s="372">
        <v>4</v>
      </c>
      <c r="B778" s="524" t="s">
        <v>1053</v>
      </c>
      <c r="C778" s="412">
        <v>105.74</v>
      </c>
      <c r="D778" s="456" t="s">
        <v>227</v>
      </c>
      <c r="E778" s="383" t="s">
        <v>752</v>
      </c>
    </row>
    <row r="779" spans="1:5" customFormat="1" x14ac:dyDescent="0.2">
      <c r="A779" s="372">
        <v>4</v>
      </c>
      <c r="B779" s="524" t="s">
        <v>1054</v>
      </c>
      <c r="C779" s="412">
        <v>33.880000000000003</v>
      </c>
      <c r="D779" s="456" t="s">
        <v>227</v>
      </c>
      <c r="E779" s="383" t="s">
        <v>752</v>
      </c>
    </row>
    <row r="780" spans="1:5" customFormat="1" x14ac:dyDescent="0.2">
      <c r="A780" s="372">
        <v>4</v>
      </c>
      <c r="B780" s="524" t="s">
        <v>619</v>
      </c>
      <c r="C780" s="412">
        <v>6579.0099999999993</v>
      </c>
      <c r="D780" s="456" t="s">
        <v>227</v>
      </c>
      <c r="E780" s="383" t="s">
        <v>752</v>
      </c>
    </row>
    <row r="781" spans="1:5" customFormat="1" x14ac:dyDescent="0.2">
      <c r="A781" s="372">
        <v>4</v>
      </c>
      <c r="B781" s="524" t="s">
        <v>722</v>
      </c>
      <c r="C781" s="412">
        <v>2659.6</v>
      </c>
      <c r="D781" s="456" t="s">
        <v>227</v>
      </c>
      <c r="E781" s="383" t="s">
        <v>752</v>
      </c>
    </row>
    <row r="782" spans="1:5" customFormat="1" x14ac:dyDescent="0.2">
      <c r="A782" s="372">
        <v>4</v>
      </c>
      <c r="B782" s="524" t="s">
        <v>1055</v>
      </c>
      <c r="C782" s="412">
        <v>60.8</v>
      </c>
      <c r="D782" s="456" t="s">
        <v>227</v>
      </c>
      <c r="E782" s="383" t="s">
        <v>752</v>
      </c>
    </row>
    <row r="783" spans="1:5" customFormat="1" x14ac:dyDescent="0.2">
      <c r="A783" s="372">
        <v>4</v>
      </c>
      <c r="B783" s="524" t="s">
        <v>1056</v>
      </c>
      <c r="C783" s="412">
        <v>414.54</v>
      </c>
      <c r="D783" s="456" t="s">
        <v>227</v>
      </c>
      <c r="E783" s="383" t="s">
        <v>752</v>
      </c>
    </row>
    <row r="784" spans="1:5" customFormat="1" x14ac:dyDescent="0.2">
      <c r="A784" s="372">
        <v>4</v>
      </c>
      <c r="B784" s="524" t="s">
        <v>1057</v>
      </c>
      <c r="C784" s="412">
        <v>41.02</v>
      </c>
      <c r="D784" s="456" t="s">
        <v>227</v>
      </c>
      <c r="E784" s="383" t="s">
        <v>752</v>
      </c>
    </row>
    <row r="785" spans="1:5" customFormat="1" x14ac:dyDescent="0.2">
      <c r="A785" s="372">
        <v>4</v>
      </c>
      <c r="B785" s="524" t="s">
        <v>724</v>
      </c>
      <c r="C785" s="412">
        <v>2000.2</v>
      </c>
      <c r="D785" s="456" t="s">
        <v>227</v>
      </c>
      <c r="E785" s="383" t="s">
        <v>752</v>
      </c>
    </row>
    <row r="786" spans="1:5" customFormat="1" x14ac:dyDescent="0.2">
      <c r="A786" s="372">
        <v>4</v>
      </c>
      <c r="B786" s="524" t="s">
        <v>1058</v>
      </c>
      <c r="C786" s="412">
        <v>17.52</v>
      </c>
      <c r="D786" s="456" t="s">
        <v>227</v>
      </c>
      <c r="E786" s="383" t="s">
        <v>752</v>
      </c>
    </row>
    <row r="787" spans="1:5" customFormat="1" x14ac:dyDescent="0.2">
      <c r="A787" s="372">
        <v>4</v>
      </c>
      <c r="B787" s="524" t="s">
        <v>1059</v>
      </c>
      <c r="C787" s="412">
        <v>75.14</v>
      </c>
      <c r="D787" s="456" t="s">
        <v>227</v>
      </c>
      <c r="E787" s="383" t="s">
        <v>752</v>
      </c>
    </row>
    <row r="788" spans="1:5" customFormat="1" x14ac:dyDescent="0.2">
      <c r="A788" s="372">
        <v>4</v>
      </c>
      <c r="B788" s="524" t="s">
        <v>604</v>
      </c>
      <c r="C788" s="412">
        <v>20.23</v>
      </c>
      <c r="D788" s="456" t="s">
        <v>227</v>
      </c>
      <c r="E788" s="383" t="s">
        <v>752</v>
      </c>
    </row>
    <row r="789" spans="1:5" customFormat="1" x14ac:dyDescent="0.2">
      <c r="A789" s="372">
        <v>4</v>
      </c>
      <c r="B789" s="524" t="s">
        <v>1060</v>
      </c>
      <c r="C789" s="412">
        <v>117.67</v>
      </c>
      <c r="D789" s="456" t="s">
        <v>227</v>
      </c>
      <c r="E789" s="383" t="s">
        <v>752</v>
      </c>
    </row>
    <row r="790" spans="1:5" customFormat="1" x14ac:dyDescent="0.2">
      <c r="A790" s="372">
        <v>4</v>
      </c>
      <c r="B790" s="524" t="s">
        <v>1061</v>
      </c>
      <c r="C790" s="412">
        <v>40.18</v>
      </c>
      <c r="D790" s="456" t="s">
        <v>227</v>
      </c>
      <c r="E790" s="383" t="s">
        <v>752</v>
      </c>
    </row>
    <row r="791" spans="1:5" customFormat="1" x14ac:dyDescent="0.2">
      <c r="A791" s="372">
        <v>4</v>
      </c>
      <c r="B791" s="524" t="s">
        <v>1062</v>
      </c>
      <c r="C791" s="412">
        <v>25.74</v>
      </c>
      <c r="D791" s="456" t="s">
        <v>227</v>
      </c>
      <c r="E791" s="383" t="s">
        <v>752</v>
      </c>
    </row>
    <row r="792" spans="1:5" customFormat="1" x14ac:dyDescent="0.2">
      <c r="A792" s="372">
        <v>4</v>
      </c>
      <c r="B792" s="524" t="s">
        <v>1063</v>
      </c>
      <c r="C792" s="412">
        <v>22.8</v>
      </c>
      <c r="D792" s="456" t="s">
        <v>227</v>
      </c>
      <c r="E792" s="383" t="s">
        <v>752</v>
      </c>
    </row>
    <row r="793" spans="1:5" customFormat="1" x14ac:dyDescent="0.2">
      <c r="A793" s="372">
        <v>4</v>
      </c>
      <c r="B793" s="524" t="s">
        <v>1064</v>
      </c>
      <c r="C793" s="412">
        <v>119.28</v>
      </c>
      <c r="D793" s="456" t="s">
        <v>227</v>
      </c>
      <c r="E793" s="383" t="s">
        <v>752</v>
      </c>
    </row>
    <row r="794" spans="1:5" customFormat="1" x14ac:dyDescent="0.2">
      <c r="A794" s="372">
        <v>4</v>
      </c>
      <c r="B794" s="524" t="s">
        <v>1065</v>
      </c>
      <c r="C794" s="412">
        <v>2287.6</v>
      </c>
      <c r="D794" s="456" t="s">
        <v>227</v>
      </c>
      <c r="E794" s="383" t="s">
        <v>752</v>
      </c>
    </row>
    <row r="795" spans="1:5" customFormat="1" x14ac:dyDescent="0.2">
      <c r="A795" s="372">
        <v>4</v>
      </c>
      <c r="B795" s="524" t="s">
        <v>1066</v>
      </c>
      <c r="C795" s="412">
        <v>19.599999999999998</v>
      </c>
      <c r="D795" s="456" t="s">
        <v>227</v>
      </c>
      <c r="E795" s="383" t="s">
        <v>752</v>
      </c>
    </row>
    <row r="796" spans="1:5" customFormat="1" x14ac:dyDescent="0.2">
      <c r="A796" s="372">
        <v>4</v>
      </c>
      <c r="B796" s="524" t="s">
        <v>1067</v>
      </c>
      <c r="C796" s="412">
        <v>5.6</v>
      </c>
      <c r="D796" s="456" t="s">
        <v>227</v>
      </c>
      <c r="E796" s="383" t="s">
        <v>752</v>
      </c>
    </row>
    <row r="797" spans="1:5" customFormat="1" x14ac:dyDescent="0.2">
      <c r="A797" s="372">
        <v>4</v>
      </c>
      <c r="B797" s="524" t="s">
        <v>605</v>
      </c>
      <c r="C797" s="412">
        <v>22</v>
      </c>
      <c r="D797" s="456" t="s">
        <v>227</v>
      </c>
      <c r="E797" s="383" t="s">
        <v>752</v>
      </c>
    </row>
    <row r="798" spans="1:5" customFormat="1" x14ac:dyDescent="0.2">
      <c r="A798" s="372">
        <v>4</v>
      </c>
      <c r="B798" s="524" t="s">
        <v>1068</v>
      </c>
      <c r="C798" s="412">
        <v>949.28000000000009</v>
      </c>
      <c r="D798" s="456" t="s">
        <v>227</v>
      </c>
      <c r="E798" s="383" t="s">
        <v>752</v>
      </c>
    </row>
    <row r="799" spans="1:5" customFormat="1" x14ac:dyDescent="0.2">
      <c r="A799" s="372">
        <v>4</v>
      </c>
      <c r="B799" s="524" t="s">
        <v>1069</v>
      </c>
      <c r="C799" s="412">
        <v>5.44</v>
      </c>
      <c r="D799" s="456" t="s">
        <v>227</v>
      </c>
      <c r="E799" s="383" t="s">
        <v>752</v>
      </c>
    </row>
    <row r="800" spans="1:5" customFormat="1" x14ac:dyDescent="0.2">
      <c r="A800" s="372">
        <v>4</v>
      </c>
      <c r="B800" s="524" t="s">
        <v>1070</v>
      </c>
      <c r="C800" s="412">
        <v>518.40000000000009</v>
      </c>
      <c r="D800" s="456" t="s">
        <v>227</v>
      </c>
      <c r="E800" s="383" t="s">
        <v>752</v>
      </c>
    </row>
    <row r="801" spans="1:5" customFormat="1" x14ac:dyDescent="0.2">
      <c r="A801" s="372">
        <v>4</v>
      </c>
      <c r="B801" s="524" t="s">
        <v>726</v>
      </c>
      <c r="C801" s="412">
        <v>901.15</v>
      </c>
      <c r="D801" s="456" t="s">
        <v>227</v>
      </c>
      <c r="E801" s="383" t="s">
        <v>752</v>
      </c>
    </row>
    <row r="802" spans="1:5" customFormat="1" x14ac:dyDescent="0.2">
      <c r="A802" s="372">
        <v>4</v>
      </c>
      <c r="B802" s="524" t="s">
        <v>1071</v>
      </c>
      <c r="C802" s="412">
        <v>341.76</v>
      </c>
      <c r="D802" s="456" t="s">
        <v>227</v>
      </c>
      <c r="E802" s="383" t="s">
        <v>752</v>
      </c>
    </row>
    <row r="803" spans="1:5" customFormat="1" x14ac:dyDescent="0.2">
      <c r="A803" s="372">
        <v>4</v>
      </c>
      <c r="B803" s="524" t="s">
        <v>1072</v>
      </c>
      <c r="C803" s="412">
        <v>37.24</v>
      </c>
      <c r="D803" s="456" t="s">
        <v>227</v>
      </c>
      <c r="E803" s="383" t="s">
        <v>752</v>
      </c>
    </row>
    <row r="804" spans="1:5" customFormat="1" x14ac:dyDescent="0.2">
      <c r="A804" s="372">
        <v>4</v>
      </c>
      <c r="B804" s="524" t="s">
        <v>1073</v>
      </c>
      <c r="C804" s="412">
        <v>110.88000000000001</v>
      </c>
      <c r="D804" s="456" t="s">
        <v>227</v>
      </c>
      <c r="E804" s="383" t="s">
        <v>752</v>
      </c>
    </row>
    <row r="805" spans="1:5" customFormat="1" x14ac:dyDescent="0.2">
      <c r="A805" s="372">
        <v>4</v>
      </c>
      <c r="B805" s="524" t="s">
        <v>1074</v>
      </c>
      <c r="C805" s="412">
        <v>7.89</v>
      </c>
      <c r="D805" s="456" t="s">
        <v>227</v>
      </c>
      <c r="E805" s="383" t="s">
        <v>752</v>
      </c>
    </row>
    <row r="806" spans="1:5" customFormat="1" x14ac:dyDescent="0.2">
      <c r="A806" s="372">
        <v>4</v>
      </c>
      <c r="B806" s="524" t="s">
        <v>1075</v>
      </c>
      <c r="C806" s="412">
        <v>7.83</v>
      </c>
      <c r="D806" s="456" t="s">
        <v>227</v>
      </c>
      <c r="E806" s="383" t="s">
        <v>752</v>
      </c>
    </row>
    <row r="807" spans="1:5" customFormat="1" x14ac:dyDescent="0.2">
      <c r="A807" s="372">
        <v>4</v>
      </c>
      <c r="B807" s="524" t="s">
        <v>1076</v>
      </c>
      <c r="C807" s="412">
        <v>23.22</v>
      </c>
      <c r="D807" s="456" t="s">
        <v>227</v>
      </c>
      <c r="E807" s="383" t="s">
        <v>752</v>
      </c>
    </row>
    <row r="808" spans="1:5" customFormat="1" x14ac:dyDescent="0.2">
      <c r="A808" s="372">
        <v>4</v>
      </c>
      <c r="B808" s="524" t="s">
        <v>1077</v>
      </c>
      <c r="C808" s="412">
        <v>12.85</v>
      </c>
      <c r="D808" s="456" t="s">
        <v>227</v>
      </c>
      <c r="E808" s="383" t="s">
        <v>752</v>
      </c>
    </row>
    <row r="809" spans="1:5" customFormat="1" x14ac:dyDescent="0.2">
      <c r="A809" s="372">
        <v>4</v>
      </c>
      <c r="B809" s="524" t="s">
        <v>1078</v>
      </c>
      <c r="C809" s="412">
        <v>9100.8000000000011</v>
      </c>
      <c r="D809" s="456" t="s">
        <v>227</v>
      </c>
      <c r="E809" s="383" t="s">
        <v>752</v>
      </c>
    </row>
    <row r="810" spans="1:5" customFormat="1" x14ac:dyDescent="0.2">
      <c r="A810" s="372">
        <v>4</v>
      </c>
      <c r="B810" s="524" t="s">
        <v>1079</v>
      </c>
      <c r="C810" s="412">
        <v>5268.2999999999993</v>
      </c>
      <c r="D810" s="456" t="s">
        <v>227</v>
      </c>
      <c r="E810" s="383" t="s">
        <v>752</v>
      </c>
    </row>
    <row r="811" spans="1:5" customFormat="1" x14ac:dyDescent="0.2">
      <c r="A811" s="372">
        <v>4</v>
      </c>
      <c r="B811" s="524" t="s">
        <v>1080</v>
      </c>
      <c r="C811" s="412">
        <v>673.19999999999993</v>
      </c>
      <c r="D811" s="456" t="s">
        <v>227</v>
      </c>
      <c r="E811" s="383" t="s">
        <v>752</v>
      </c>
    </row>
    <row r="812" spans="1:5" customFormat="1" x14ac:dyDescent="0.2">
      <c r="A812" s="372">
        <v>4</v>
      </c>
      <c r="B812" s="524" t="s">
        <v>727</v>
      </c>
      <c r="C812" s="412">
        <v>30195.52</v>
      </c>
      <c r="D812" s="456" t="s">
        <v>227</v>
      </c>
      <c r="E812" s="383" t="s">
        <v>752</v>
      </c>
    </row>
    <row r="813" spans="1:5" customFormat="1" x14ac:dyDescent="0.2">
      <c r="A813" s="372">
        <v>4</v>
      </c>
      <c r="B813" s="524" t="s">
        <v>1081</v>
      </c>
      <c r="C813" s="412">
        <v>85</v>
      </c>
      <c r="D813" s="456" t="s">
        <v>227</v>
      </c>
      <c r="E813" s="383" t="s">
        <v>752</v>
      </c>
    </row>
    <row r="814" spans="1:5" customFormat="1" x14ac:dyDescent="0.2">
      <c r="A814" s="372">
        <v>4</v>
      </c>
      <c r="B814" s="524" t="s">
        <v>1082</v>
      </c>
      <c r="C814" s="412">
        <v>7.4399999999999995</v>
      </c>
      <c r="D814" s="456" t="s">
        <v>227</v>
      </c>
      <c r="E814" s="383" t="s">
        <v>752</v>
      </c>
    </row>
    <row r="815" spans="1:5" customFormat="1" x14ac:dyDescent="0.2">
      <c r="A815" s="372">
        <v>4</v>
      </c>
      <c r="B815" s="524" t="s">
        <v>1083</v>
      </c>
      <c r="C815" s="412">
        <v>513.33000000000004</v>
      </c>
      <c r="D815" s="456" t="s">
        <v>227</v>
      </c>
      <c r="E815" s="383" t="s">
        <v>752</v>
      </c>
    </row>
    <row r="816" spans="1:5" customFormat="1" x14ac:dyDescent="0.2">
      <c r="A816" s="372">
        <v>4</v>
      </c>
      <c r="B816" s="524" t="s">
        <v>1084</v>
      </c>
      <c r="C816" s="412">
        <v>115.64</v>
      </c>
      <c r="D816" s="456" t="s">
        <v>227</v>
      </c>
      <c r="E816" s="383" t="s">
        <v>752</v>
      </c>
    </row>
    <row r="817" spans="1:5" customFormat="1" x14ac:dyDescent="0.2">
      <c r="A817" s="372">
        <v>4</v>
      </c>
      <c r="B817" s="524" t="s">
        <v>1085</v>
      </c>
      <c r="C817" s="412">
        <v>119.33999999999999</v>
      </c>
      <c r="D817" s="456" t="s">
        <v>227</v>
      </c>
      <c r="E817" s="383" t="s">
        <v>752</v>
      </c>
    </row>
    <row r="818" spans="1:5" customFormat="1" x14ac:dyDescent="0.2">
      <c r="A818" s="372">
        <v>4</v>
      </c>
      <c r="B818" s="524" t="s">
        <v>1086</v>
      </c>
      <c r="C818" s="412">
        <v>46.6</v>
      </c>
      <c r="D818" s="456" t="s">
        <v>227</v>
      </c>
      <c r="E818" s="383" t="s">
        <v>752</v>
      </c>
    </row>
    <row r="819" spans="1:5" customFormat="1" x14ac:dyDescent="0.2">
      <c r="A819" s="372">
        <v>4</v>
      </c>
      <c r="B819" s="524" t="s">
        <v>1087</v>
      </c>
      <c r="C819" s="412">
        <v>6.93</v>
      </c>
      <c r="D819" s="456" t="s">
        <v>227</v>
      </c>
      <c r="E819" s="383" t="s">
        <v>752</v>
      </c>
    </row>
    <row r="820" spans="1:5" customFormat="1" x14ac:dyDescent="0.2">
      <c r="A820" s="372">
        <v>4</v>
      </c>
      <c r="B820" s="524" t="s">
        <v>1088</v>
      </c>
      <c r="C820" s="412">
        <v>2437.3199999999997</v>
      </c>
      <c r="D820" s="456" t="s">
        <v>227</v>
      </c>
      <c r="E820" s="383" t="s">
        <v>752</v>
      </c>
    </row>
    <row r="821" spans="1:5" customFormat="1" x14ac:dyDescent="0.2">
      <c r="A821" s="372">
        <v>4</v>
      </c>
      <c r="B821" s="524" t="s">
        <v>728</v>
      </c>
      <c r="C821" s="412">
        <v>154.36000000000001</v>
      </c>
      <c r="D821" s="456" t="s">
        <v>227</v>
      </c>
      <c r="E821" s="383" t="s">
        <v>752</v>
      </c>
    </row>
    <row r="822" spans="1:5" customFormat="1" x14ac:dyDescent="0.2">
      <c r="A822" s="372">
        <v>4</v>
      </c>
      <c r="B822" s="524" t="s">
        <v>730</v>
      </c>
      <c r="C822" s="412">
        <v>192.1</v>
      </c>
      <c r="D822" s="456" t="s">
        <v>227</v>
      </c>
      <c r="E822" s="383" t="s">
        <v>752</v>
      </c>
    </row>
    <row r="823" spans="1:5" customFormat="1" x14ac:dyDescent="0.2">
      <c r="A823" s="372">
        <v>4</v>
      </c>
      <c r="B823" s="524" t="s">
        <v>729</v>
      </c>
      <c r="C823" s="412">
        <v>1253.25</v>
      </c>
      <c r="D823" s="456" t="s">
        <v>227</v>
      </c>
      <c r="E823" s="383" t="s">
        <v>752</v>
      </c>
    </row>
    <row r="824" spans="1:5" customFormat="1" x14ac:dyDescent="0.2">
      <c r="A824" s="372">
        <v>4</v>
      </c>
      <c r="B824" s="524" t="s">
        <v>1089</v>
      </c>
      <c r="C824" s="412">
        <v>13.5</v>
      </c>
      <c r="D824" s="456" t="s">
        <v>227</v>
      </c>
      <c r="E824" s="383" t="s">
        <v>752</v>
      </c>
    </row>
    <row r="825" spans="1:5" customFormat="1" x14ac:dyDescent="0.2">
      <c r="A825" s="372">
        <v>4</v>
      </c>
      <c r="B825" s="524" t="s">
        <v>1090</v>
      </c>
      <c r="C825" s="412">
        <v>1474.03</v>
      </c>
      <c r="D825" s="456" t="s">
        <v>227</v>
      </c>
      <c r="E825" s="383" t="s">
        <v>752</v>
      </c>
    </row>
    <row r="826" spans="1:5" customFormat="1" x14ac:dyDescent="0.2">
      <c r="A826" s="372">
        <v>4</v>
      </c>
      <c r="B826" s="524" t="s">
        <v>1091</v>
      </c>
      <c r="C826" s="412">
        <v>1231.7</v>
      </c>
      <c r="D826" s="456" t="s">
        <v>227</v>
      </c>
      <c r="E826" s="383" t="s">
        <v>752</v>
      </c>
    </row>
    <row r="827" spans="1:5" customFormat="1" x14ac:dyDescent="0.2">
      <c r="A827" s="372">
        <v>4</v>
      </c>
      <c r="B827" s="524" t="s">
        <v>1092</v>
      </c>
      <c r="C827" s="412">
        <v>59.92</v>
      </c>
      <c r="D827" s="456" t="s">
        <v>227</v>
      </c>
      <c r="E827" s="383" t="s">
        <v>752</v>
      </c>
    </row>
    <row r="828" spans="1:5" customFormat="1" x14ac:dyDescent="0.2">
      <c r="A828" s="372">
        <v>4</v>
      </c>
      <c r="B828" s="524" t="s">
        <v>1093</v>
      </c>
      <c r="C828" s="412">
        <v>6.42</v>
      </c>
      <c r="D828" s="456" t="s">
        <v>227</v>
      </c>
      <c r="E828" s="383" t="s">
        <v>752</v>
      </c>
    </row>
    <row r="829" spans="1:5" customFormat="1" x14ac:dyDescent="0.2">
      <c r="A829" s="372">
        <v>4</v>
      </c>
      <c r="B829" s="524" t="s">
        <v>637</v>
      </c>
      <c r="C829" s="412">
        <v>10.549999999999999</v>
      </c>
      <c r="D829" s="456" t="s">
        <v>227</v>
      </c>
      <c r="E829" s="383" t="s">
        <v>752</v>
      </c>
    </row>
    <row r="830" spans="1:5" customFormat="1" x14ac:dyDescent="0.2">
      <c r="A830" s="372">
        <v>4</v>
      </c>
      <c r="B830" s="524" t="s">
        <v>1094</v>
      </c>
      <c r="C830" s="412">
        <v>117.03999999999999</v>
      </c>
      <c r="D830" s="456" t="s">
        <v>227</v>
      </c>
      <c r="E830" s="383" t="s">
        <v>752</v>
      </c>
    </row>
    <row r="831" spans="1:5" customFormat="1" x14ac:dyDescent="0.2">
      <c r="A831" s="372">
        <v>4</v>
      </c>
      <c r="B831" s="524" t="s">
        <v>1095</v>
      </c>
      <c r="C831" s="412">
        <v>1063.98</v>
      </c>
      <c r="D831" s="456" t="s">
        <v>227</v>
      </c>
      <c r="E831" s="383" t="s">
        <v>752</v>
      </c>
    </row>
    <row r="832" spans="1:5" customFormat="1" x14ac:dyDescent="0.2">
      <c r="A832" s="372">
        <v>4</v>
      </c>
      <c r="B832" s="524" t="s">
        <v>624</v>
      </c>
      <c r="C832" s="412">
        <v>193.03</v>
      </c>
      <c r="D832" s="456" t="s">
        <v>227</v>
      </c>
      <c r="E832" s="383" t="s">
        <v>752</v>
      </c>
    </row>
    <row r="833" spans="1:5" customFormat="1" x14ac:dyDescent="0.2">
      <c r="A833" s="372">
        <v>4</v>
      </c>
      <c r="B833" s="524" t="s">
        <v>1096</v>
      </c>
      <c r="C833" s="412">
        <v>236.84</v>
      </c>
      <c r="D833" s="456" t="s">
        <v>227</v>
      </c>
      <c r="E833" s="383" t="s">
        <v>752</v>
      </c>
    </row>
    <row r="834" spans="1:5" customFormat="1" x14ac:dyDescent="0.2">
      <c r="A834" s="372">
        <v>4</v>
      </c>
      <c r="B834" s="524" t="s">
        <v>1097</v>
      </c>
      <c r="C834" s="412">
        <v>323.35999999999996</v>
      </c>
      <c r="D834" s="456" t="s">
        <v>227</v>
      </c>
      <c r="E834" s="383" t="s">
        <v>752</v>
      </c>
    </row>
    <row r="835" spans="1:5" customFormat="1" x14ac:dyDescent="0.2">
      <c r="A835" s="372">
        <v>4</v>
      </c>
      <c r="B835" s="524" t="s">
        <v>1098</v>
      </c>
      <c r="C835" s="412">
        <v>127.16000000000001</v>
      </c>
      <c r="D835" s="456" t="s">
        <v>227</v>
      </c>
      <c r="E835" s="383" t="s">
        <v>752</v>
      </c>
    </row>
    <row r="836" spans="1:5" customFormat="1" x14ac:dyDescent="0.2">
      <c r="A836" s="372">
        <v>4</v>
      </c>
      <c r="B836" s="524" t="s">
        <v>1099</v>
      </c>
      <c r="C836" s="412">
        <v>4166.62</v>
      </c>
      <c r="D836" s="456" t="s">
        <v>227</v>
      </c>
      <c r="E836" s="383" t="s">
        <v>752</v>
      </c>
    </row>
    <row r="837" spans="1:5" customFormat="1" x14ac:dyDescent="0.2">
      <c r="A837" s="372">
        <v>4</v>
      </c>
      <c r="B837" s="524" t="s">
        <v>731</v>
      </c>
      <c r="C837" s="412">
        <v>370.62</v>
      </c>
      <c r="D837" s="456" t="s">
        <v>227</v>
      </c>
      <c r="E837" s="383" t="s">
        <v>752</v>
      </c>
    </row>
    <row r="838" spans="1:5" customFormat="1" x14ac:dyDescent="0.2">
      <c r="A838" s="372">
        <v>4</v>
      </c>
      <c r="B838" s="524" t="s">
        <v>1100</v>
      </c>
      <c r="C838" s="412">
        <v>96.32</v>
      </c>
      <c r="D838" s="456" t="s">
        <v>227</v>
      </c>
      <c r="E838" s="383" t="s">
        <v>752</v>
      </c>
    </row>
    <row r="839" spans="1:5" customFormat="1" x14ac:dyDescent="0.2">
      <c r="A839" s="372">
        <v>4</v>
      </c>
      <c r="B839" s="524" t="s">
        <v>1101</v>
      </c>
      <c r="C839" s="412">
        <v>90.72</v>
      </c>
      <c r="D839" s="456" t="s">
        <v>227</v>
      </c>
      <c r="E839" s="383" t="s">
        <v>752</v>
      </c>
    </row>
    <row r="840" spans="1:5" customFormat="1" x14ac:dyDescent="0.2">
      <c r="A840" s="372">
        <v>4</v>
      </c>
      <c r="B840" s="524" t="s">
        <v>1102</v>
      </c>
      <c r="C840" s="412">
        <v>252.55999999999997</v>
      </c>
      <c r="D840" s="456" t="s">
        <v>227</v>
      </c>
      <c r="E840" s="383" t="s">
        <v>752</v>
      </c>
    </row>
    <row r="841" spans="1:5" customFormat="1" x14ac:dyDescent="0.2">
      <c r="A841" s="372">
        <v>4</v>
      </c>
      <c r="B841" s="524" t="s">
        <v>1103</v>
      </c>
      <c r="C841" s="412">
        <v>819.49</v>
      </c>
      <c r="D841" s="456" t="s">
        <v>227</v>
      </c>
      <c r="E841" s="383" t="s">
        <v>752</v>
      </c>
    </row>
    <row r="842" spans="1:5" customFormat="1" x14ac:dyDescent="0.2">
      <c r="A842" s="372">
        <v>4</v>
      </c>
      <c r="B842" s="524" t="s">
        <v>1104</v>
      </c>
      <c r="C842" s="412">
        <v>1343</v>
      </c>
      <c r="D842" s="456" t="s">
        <v>227</v>
      </c>
      <c r="E842" s="383" t="s">
        <v>752</v>
      </c>
    </row>
    <row r="843" spans="1:5" customFormat="1" x14ac:dyDescent="0.2">
      <c r="A843" s="372">
        <v>4</v>
      </c>
      <c r="B843" s="524" t="s">
        <v>1105</v>
      </c>
      <c r="C843" s="412">
        <v>142.87</v>
      </c>
      <c r="D843" s="456" t="s">
        <v>227</v>
      </c>
      <c r="E843" s="383" t="s">
        <v>752</v>
      </c>
    </row>
    <row r="844" spans="1:5" customFormat="1" x14ac:dyDescent="0.2">
      <c r="A844" s="372">
        <v>4</v>
      </c>
      <c r="B844" s="524" t="s">
        <v>1106</v>
      </c>
      <c r="C844" s="412">
        <v>137.06</v>
      </c>
      <c r="D844" s="456" t="s">
        <v>227</v>
      </c>
      <c r="E844" s="383" t="s">
        <v>752</v>
      </c>
    </row>
    <row r="845" spans="1:5" customFormat="1" x14ac:dyDescent="0.2">
      <c r="A845" s="372">
        <v>4</v>
      </c>
      <c r="B845" s="524" t="s">
        <v>1107</v>
      </c>
      <c r="C845" s="412">
        <v>12.32</v>
      </c>
      <c r="D845" s="456" t="s">
        <v>227</v>
      </c>
      <c r="E845" s="383" t="s">
        <v>752</v>
      </c>
    </row>
    <row r="846" spans="1:5" customFormat="1" x14ac:dyDescent="0.2">
      <c r="A846" s="372">
        <v>4</v>
      </c>
      <c r="B846" s="524" t="s">
        <v>1108</v>
      </c>
      <c r="C846" s="412">
        <v>785.34999999999991</v>
      </c>
      <c r="D846" s="456" t="s">
        <v>227</v>
      </c>
      <c r="E846" s="383" t="s">
        <v>752</v>
      </c>
    </row>
    <row r="847" spans="1:5" customFormat="1" x14ac:dyDescent="0.2">
      <c r="A847" s="372">
        <v>4</v>
      </c>
      <c r="B847" s="524" t="s">
        <v>1109</v>
      </c>
      <c r="C847" s="412">
        <v>198</v>
      </c>
      <c r="D847" s="456" t="s">
        <v>227</v>
      </c>
      <c r="E847" s="383" t="s">
        <v>752</v>
      </c>
    </row>
    <row r="848" spans="1:5" customFormat="1" x14ac:dyDescent="0.2">
      <c r="A848" s="372">
        <v>4</v>
      </c>
      <c r="B848" s="524" t="s">
        <v>1110</v>
      </c>
      <c r="C848" s="412">
        <v>71.680000000000007</v>
      </c>
      <c r="D848" s="456" t="s">
        <v>227</v>
      </c>
      <c r="E848" s="383" t="s">
        <v>752</v>
      </c>
    </row>
    <row r="849" spans="1:5" customFormat="1" x14ac:dyDescent="0.2">
      <c r="A849" s="372">
        <v>4</v>
      </c>
      <c r="B849" s="524" t="s">
        <v>734</v>
      </c>
      <c r="C849" s="412">
        <v>249.48</v>
      </c>
      <c r="D849" s="456" t="s">
        <v>227</v>
      </c>
      <c r="E849" s="383" t="s">
        <v>752</v>
      </c>
    </row>
    <row r="850" spans="1:5" customFormat="1" x14ac:dyDescent="0.2">
      <c r="A850" s="372">
        <v>4</v>
      </c>
      <c r="B850" s="524" t="s">
        <v>1111</v>
      </c>
      <c r="C850" s="412">
        <v>10.98</v>
      </c>
      <c r="D850" s="456" t="s">
        <v>227</v>
      </c>
      <c r="E850" s="383" t="s">
        <v>752</v>
      </c>
    </row>
    <row r="851" spans="1:5" customFormat="1" x14ac:dyDescent="0.2">
      <c r="A851" s="372">
        <v>4</v>
      </c>
      <c r="B851" s="524" t="s">
        <v>733</v>
      </c>
      <c r="C851" s="412">
        <v>1739.6399999999999</v>
      </c>
      <c r="D851" s="456" t="s">
        <v>227</v>
      </c>
      <c r="E851" s="383" t="s">
        <v>752</v>
      </c>
    </row>
    <row r="852" spans="1:5" customFormat="1" x14ac:dyDescent="0.2">
      <c r="A852" s="372">
        <v>4</v>
      </c>
      <c r="B852" s="524" t="s">
        <v>1112</v>
      </c>
      <c r="C852" s="412">
        <v>379.68000000000006</v>
      </c>
      <c r="D852" s="456" t="s">
        <v>227</v>
      </c>
      <c r="E852" s="383" t="s">
        <v>752</v>
      </c>
    </row>
    <row r="853" spans="1:5" customFormat="1" x14ac:dyDescent="0.2">
      <c r="A853" s="372">
        <v>4</v>
      </c>
      <c r="B853" s="524" t="s">
        <v>1113</v>
      </c>
      <c r="C853" s="412">
        <v>5.3500000000000005</v>
      </c>
      <c r="D853" s="456" t="s">
        <v>227</v>
      </c>
      <c r="E853" s="383" t="s">
        <v>752</v>
      </c>
    </row>
    <row r="854" spans="1:5" customFormat="1" x14ac:dyDescent="0.2">
      <c r="A854" s="372">
        <v>4</v>
      </c>
      <c r="B854" s="524" t="s">
        <v>1114</v>
      </c>
      <c r="C854" s="412">
        <v>35.700000000000003</v>
      </c>
      <c r="D854" s="456" t="s">
        <v>227</v>
      </c>
      <c r="E854" s="383" t="s">
        <v>752</v>
      </c>
    </row>
    <row r="855" spans="1:5" customFormat="1" x14ac:dyDescent="0.2">
      <c r="A855" s="372">
        <v>4</v>
      </c>
      <c r="B855" s="524" t="s">
        <v>1115</v>
      </c>
      <c r="C855" s="412">
        <v>26.26</v>
      </c>
      <c r="D855" s="456" t="s">
        <v>227</v>
      </c>
      <c r="E855" s="383" t="s">
        <v>752</v>
      </c>
    </row>
    <row r="856" spans="1:5" customFormat="1" x14ac:dyDescent="0.2">
      <c r="A856" s="372">
        <v>4</v>
      </c>
      <c r="B856" s="524" t="s">
        <v>735</v>
      </c>
      <c r="C856" s="412">
        <v>445.5</v>
      </c>
      <c r="D856" s="456" t="s">
        <v>227</v>
      </c>
      <c r="E856" s="383" t="s">
        <v>752</v>
      </c>
    </row>
    <row r="857" spans="1:5" customFormat="1" x14ac:dyDescent="0.2">
      <c r="A857" s="372">
        <v>4</v>
      </c>
      <c r="B857" s="524" t="s">
        <v>736</v>
      </c>
      <c r="C857" s="412">
        <v>256.41000000000003</v>
      </c>
      <c r="D857" s="456" t="s">
        <v>227</v>
      </c>
      <c r="E857" s="383" t="s">
        <v>752</v>
      </c>
    </row>
    <row r="858" spans="1:5" customFormat="1" x14ac:dyDescent="0.2">
      <c r="A858" s="372">
        <v>4</v>
      </c>
      <c r="B858" s="524" t="s">
        <v>1116</v>
      </c>
      <c r="C858" s="412">
        <v>16.919999999999998</v>
      </c>
      <c r="D858" s="456" t="s">
        <v>227</v>
      </c>
      <c r="E858" s="383" t="s">
        <v>752</v>
      </c>
    </row>
    <row r="859" spans="1:5" customFormat="1" x14ac:dyDescent="0.2">
      <c r="A859" s="372">
        <v>4</v>
      </c>
      <c r="B859" s="524" t="s">
        <v>1117</v>
      </c>
      <c r="C859" s="412">
        <v>80.08</v>
      </c>
      <c r="D859" s="456" t="s">
        <v>227</v>
      </c>
      <c r="E859" s="383" t="s">
        <v>752</v>
      </c>
    </row>
    <row r="860" spans="1:5" customFormat="1" x14ac:dyDescent="0.2">
      <c r="A860" s="372">
        <v>4</v>
      </c>
      <c r="B860" s="524" t="s">
        <v>1118</v>
      </c>
      <c r="C860" s="412">
        <v>551.86</v>
      </c>
      <c r="D860" s="456" t="s">
        <v>227</v>
      </c>
      <c r="E860" s="383" t="s">
        <v>752</v>
      </c>
    </row>
    <row r="861" spans="1:5" customFormat="1" x14ac:dyDescent="0.2">
      <c r="A861" s="372">
        <v>4</v>
      </c>
      <c r="B861" s="524" t="s">
        <v>1119</v>
      </c>
      <c r="C861" s="412">
        <v>244.92000000000002</v>
      </c>
      <c r="D861" s="456" t="s">
        <v>227</v>
      </c>
      <c r="E861" s="383" t="s">
        <v>752</v>
      </c>
    </row>
    <row r="862" spans="1:5" customFormat="1" x14ac:dyDescent="0.2">
      <c r="A862" s="372">
        <v>4</v>
      </c>
      <c r="B862" s="524" t="s">
        <v>1120</v>
      </c>
      <c r="C862" s="412">
        <v>238.68</v>
      </c>
      <c r="D862" s="456" t="s">
        <v>227</v>
      </c>
      <c r="E862" s="383" t="s">
        <v>752</v>
      </c>
    </row>
    <row r="863" spans="1:5" customFormat="1" x14ac:dyDescent="0.2">
      <c r="A863" s="372">
        <v>4</v>
      </c>
      <c r="B863" s="524" t="s">
        <v>1121</v>
      </c>
      <c r="C863" s="412">
        <v>41.34</v>
      </c>
      <c r="D863" s="456" t="s">
        <v>227</v>
      </c>
      <c r="E863" s="383" t="s">
        <v>752</v>
      </c>
    </row>
    <row r="864" spans="1:5" customFormat="1" x14ac:dyDescent="0.2">
      <c r="A864" s="372">
        <v>4</v>
      </c>
      <c r="B864" s="524" t="s">
        <v>1122</v>
      </c>
      <c r="C864" s="412">
        <v>478.94</v>
      </c>
      <c r="D864" s="456" t="s">
        <v>227</v>
      </c>
      <c r="E864" s="383" t="s">
        <v>752</v>
      </c>
    </row>
    <row r="865" spans="1:5" customFormat="1" x14ac:dyDescent="0.2">
      <c r="A865" s="372">
        <v>4</v>
      </c>
      <c r="B865" s="524" t="s">
        <v>1123</v>
      </c>
      <c r="C865" s="412">
        <v>441.98</v>
      </c>
      <c r="D865" s="456" t="s">
        <v>227</v>
      </c>
      <c r="E865" s="383" t="s">
        <v>752</v>
      </c>
    </row>
    <row r="866" spans="1:5" customFormat="1" x14ac:dyDescent="0.2">
      <c r="A866" s="372">
        <v>4</v>
      </c>
      <c r="B866" s="524" t="s">
        <v>1124</v>
      </c>
      <c r="C866" s="412">
        <v>309.54000000000002</v>
      </c>
      <c r="D866" s="456" t="s">
        <v>227</v>
      </c>
      <c r="E866" s="383" t="s">
        <v>752</v>
      </c>
    </row>
    <row r="867" spans="1:5" customFormat="1" x14ac:dyDescent="0.2">
      <c r="A867" s="372">
        <v>4</v>
      </c>
      <c r="B867" s="524" t="s">
        <v>1125</v>
      </c>
      <c r="C867" s="412">
        <v>275.66000000000003</v>
      </c>
      <c r="D867" s="456" t="s">
        <v>227</v>
      </c>
      <c r="E867" s="383" t="s">
        <v>752</v>
      </c>
    </row>
    <row r="868" spans="1:5" customFormat="1" x14ac:dyDescent="0.2">
      <c r="A868" s="372">
        <v>4</v>
      </c>
      <c r="B868" s="524" t="s">
        <v>1126</v>
      </c>
      <c r="C868" s="412">
        <v>211.75</v>
      </c>
      <c r="D868" s="456" t="s">
        <v>227</v>
      </c>
      <c r="E868" s="383" t="s">
        <v>752</v>
      </c>
    </row>
    <row r="869" spans="1:5" customFormat="1" x14ac:dyDescent="0.2">
      <c r="A869" s="372">
        <v>4</v>
      </c>
      <c r="B869" s="524" t="s">
        <v>1127</v>
      </c>
      <c r="C869" s="412">
        <v>137.06</v>
      </c>
      <c r="D869" s="456" t="s">
        <v>227</v>
      </c>
      <c r="E869" s="383" t="s">
        <v>752</v>
      </c>
    </row>
    <row r="870" spans="1:5" customFormat="1" x14ac:dyDescent="0.2">
      <c r="A870" s="372">
        <v>4</v>
      </c>
      <c r="B870" s="524" t="s">
        <v>1128</v>
      </c>
      <c r="C870" s="412">
        <v>127.82000000000001</v>
      </c>
      <c r="D870" s="456" t="s">
        <v>227</v>
      </c>
      <c r="E870" s="383" t="s">
        <v>752</v>
      </c>
    </row>
    <row r="871" spans="1:5" customFormat="1" x14ac:dyDescent="0.2">
      <c r="A871" s="372">
        <v>4</v>
      </c>
      <c r="B871" s="524" t="s">
        <v>1129</v>
      </c>
      <c r="C871" s="412">
        <v>388.36</v>
      </c>
      <c r="D871" s="456" t="s">
        <v>227</v>
      </c>
      <c r="E871" s="383" t="s">
        <v>752</v>
      </c>
    </row>
    <row r="872" spans="1:5" customFormat="1" x14ac:dyDescent="0.2">
      <c r="A872" s="372">
        <v>4</v>
      </c>
      <c r="B872" s="524" t="s">
        <v>1130</v>
      </c>
      <c r="C872" s="412">
        <v>345.8</v>
      </c>
      <c r="D872" s="456" t="s">
        <v>227</v>
      </c>
      <c r="E872" s="383" t="s">
        <v>752</v>
      </c>
    </row>
    <row r="873" spans="1:5" customFormat="1" x14ac:dyDescent="0.2">
      <c r="A873" s="372">
        <v>4</v>
      </c>
      <c r="B873" s="524" t="s">
        <v>1131</v>
      </c>
      <c r="C873" s="412">
        <v>128.44</v>
      </c>
      <c r="D873" s="456" t="s">
        <v>227</v>
      </c>
      <c r="E873" s="383" t="s">
        <v>752</v>
      </c>
    </row>
    <row r="874" spans="1:5" customFormat="1" x14ac:dyDescent="0.2">
      <c r="A874" s="372">
        <v>4</v>
      </c>
      <c r="B874" s="524" t="s">
        <v>1132</v>
      </c>
      <c r="C874" s="412">
        <v>47.88</v>
      </c>
      <c r="D874" s="456" t="s">
        <v>227</v>
      </c>
      <c r="E874" s="383" t="s">
        <v>752</v>
      </c>
    </row>
    <row r="875" spans="1:5" customFormat="1" x14ac:dyDescent="0.2">
      <c r="A875" s="372">
        <v>4</v>
      </c>
      <c r="B875" s="524" t="s">
        <v>1133</v>
      </c>
      <c r="C875" s="412">
        <v>6046.4699999999993</v>
      </c>
      <c r="D875" s="456" t="s">
        <v>227</v>
      </c>
      <c r="E875" s="383" t="s">
        <v>752</v>
      </c>
    </row>
    <row r="876" spans="1:5" customFormat="1" x14ac:dyDescent="0.2">
      <c r="A876" s="372">
        <v>4</v>
      </c>
      <c r="B876" s="524" t="s">
        <v>737</v>
      </c>
      <c r="C876" s="412">
        <v>1947</v>
      </c>
      <c r="D876" s="456" t="s">
        <v>227</v>
      </c>
      <c r="E876" s="383" t="s">
        <v>752</v>
      </c>
    </row>
    <row r="877" spans="1:5" customFormat="1" x14ac:dyDescent="0.2">
      <c r="A877" s="372">
        <v>4</v>
      </c>
      <c r="B877" s="524" t="s">
        <v>1134</v>
      </c>
      <c r="C877" s="412">
        <v>43.52</v>
      </c>
      <c r="D877" s="456" t="s">
        <v>227</v>
      </c>
      <c r="E877" s="383" t="s">
        <v>752</v>
      </c>
    </row>
    <row r="878" spans="1:5" customFormat="1" x14ac:dyDescent="0.2">
      <c r="A878" s="372">
        <v>4</v>
      </c>
      <c r="B878" s="524" t="s">
        <v>1135</v>
      </c>
      <c r="C878" s="412">
        <v>33.6</v>
      </c>
      <c r="D878" s="456" t="s">
        <v>227</v>
      </c>
      <c r="E878" s="383" t="s">
        <v>752</v>
      </c>
    </row>
    <row r="879" spans="1:5" customFormat="1" x14ac:dyDescent="0.2">
      <c r="A879" s="372">
        <v>4</v>
      </c>
      <c r="B879" s="524" t="s">
        <v>1136</v>
      </c>
      <c r="C879" s="412">
        <v>31.799999999999997</v>
      </c>
      <c r="D879" s="456" t="s">
        <v>227</v>
      </c>
      <c r="E879" s="383" t="s">
        <v>752</v>
      </c>
    </row>
    <row r="880" spans="1:5" customFormat="1" x14ac:dyDescent="0.2">
      <c r="A880" s="372">
        <v>4</v>
      </c>
      <c r="B880" s="524" t="s">
        <v>1137</v>
      </c>
      <c r="C880" s="412">
        <v>46.61</v>
      </c>
      <c r="D880" s="456" t="s">
        <v>227</v>
      </c>
      <c r="E880" s="383" t="s">
        <v>752</v>
      </c>
    </row>
    <row r="881" spans="1:5" customFormat="1" x14ac:dyDescent="0.2">
      <c r="A881" s="372">
        <v>4</v>
      </c>
      <c r="B881" s="524" t="s">
        <v>1138</v>
      </c>
      <c r="C881" s="412">
        <v>40.599999999999994</v>
      </c>
      <c r="D881" s="456" t="s">
        <v>227</v>
      </c>
      <c r="E881" s="383" t="s">
        <v>752</v>
      </c>
    </row>
    <row r="882" spans="1:5" customFormat="1" x14ac:dyDescent="0.2">
      <c r="A882" s="372">
        <v>4</v>
      </c>
      <c r="B882" s="524" t="s">
        <v>1139</v>
      </c>
      <c r="C882" s="412">
        <v>322.04999999999995</v>
      </c>
      <c r="D882" s="456" t="s">
        <v>227</v>
      </c>
      <c r="E882" s="383" t="s">
        <v>752</v>
      </c>
    </row>
    <row r="883" spans="1:5" customFormat="1" x14ac:dyDescent="0.2">
      <c r="A883" s="372">
        <v>4</v>
      </c>
      <c r="B883" s="524" t="s">
        <v>1140</v>
      </c>
      <c r="C883" s="412">
        <v>24.080000000000002</v>
      </c>
      <c r="D883" s="456" t="s">
        <v>227</v>
      </c>
      <c r="E883" s="383" t="s">
        <v>752</v>
      </c>
    </row>
    <row r="884" spans="1:5" customFormat="1" x14ac:dyDescent="0.2">
      <c r="A884" s="372">
        <v>4</v>
      </c>
      <c r="B884" s="524" t="s">
        <v>1141</v>
      </c>
      <c r="C884" s="412">
        <v>35.36</v>
      </c>
      <c r="D884" s="456" t="s">
        <v>227</v>
      </c>
      <c r="E884" s="383" t="s">
        <v>752</v>
      </c>
    </row>
    <row r="885" spans="1:5" customFormat="1" x14ac:dyDescent="0.2">
      <c r="A885" s="372">
        <v>4</v>
      </c>
      <c r="B885" s="524" t="s">
        <v>1142</v>
      </c>
      <c r="C885" s="412">
        <v>23.400000000000002</v>
      </c>
      <c r="D885" s="456" t="s">
        <v>227</v>
      </c>
      <c r="E885" s="383" t="s">
        <v>752</v>
      </c>
    </row>
    <row r="886" spans="1:5" customFormat="1" x14ac:dyDescent="0.2">
      <c r="A886" s="372">
        <v>4</v>
      </c>
      <c r="B886" s="524" t="s">
        <v>1143</v>
      </c>
      <c r="C886" s="412">
        <v>33.32</v>
      </c>
      <c r="D886" s="456" t="s">
        <v>227</v>
      </c>
      <c r="E886" s="383" t="s">
        <v>752</v>
      </c>
    </row>
    <row r="887" spans="1:5" customFormat="1" x14ac:dyDescent="0.2">
      <c r="A887" s="372">
        <v>4</v>
      </c>
      <c r="B887" s="524" t="s">
        <v>738</v>
      </c>
      <c r="C887" s="412">
        <v>435.84</v>
      </c>
      <c r="D887" s="456" t="s">
        <v>227</v>
      </c>
      <c r="E887" s="383" t="s">
        <v>752</v>
      </c>
    </row>
    <row r="888" spans="1:5" customFormat="1" x14ac:dyDescent="0.2">
      <c r="A888" s="372">
        <v>4</v>
      </c>
      <c r="B888" s="524" t="s">
        <v>739</v>
      </c>
      <c r="C888" s="412">
        <v>103.67999999999999</v>
      </c>
      <c r="D888" s="456" t="s">
        <v>227</v>
      </c>
      <c r="E888" s="383" t="s">
        <v>752</v>
      </c>
    </row>
    <row r="889" spans="1:5" customFormat="1" x14ac:dyDescent="0.2">
      <c r="A889" s="372">
        <v>4</v>
      </c>
      <c r="B889" s="524" t="s">
        <v>1144</v>
      </c>
      <c r="C889" s="412">
        <v>59.519999999999996</v>
      </c>
      <c r="D889" s="456" t="s">
        <v>227</v>
      </c>
      <c r="E889" s="383" t="s">
        <v>752</v>
      </c>
    </row>
    <row r="890" spans="1:5" customFormat="1" x14ac:dyDescent="0.2">
      <c r="A890" s="372">
        <v>4</v>
      </c>
      <c r="B890" s="524" t="s">
        <v>1145</v>
      </c>
      <c r="C890" s="412">
        <v>49.44</v>
      </c>
      <c r="D890" s="456" t="s">
        <v>227</v>
      </c>
      <c r="E890" s="383" t="s">
        <v>752</v>
      </c>
    </row>
    <row r="891" spans="1:5" customFormat="1" x14ac:dyDescent="0.2">
      <c r="A891" s="372">
        <v>4</v>
      </c>
      <c r="B891" s="524" t="s">
        <v>1146</v>
      </c>
      <c r="C891" s="412">
        <v>40.799999999999997</v>
      </c>
      <c r="D891" s="456" t="s">
        <v>227</v>
      </c>
      <c r="E891" s="383" t="s">
        <v>752</v>
      </c>
    </row>
    <row r="892" spans="1:5" customFormat="1" x14ac:dyDescent="0.2">
      <c r="A892" s="372">
        <v>4</v>
      </c>
      <c r="B892" s="524" t="s">
        <v>1147</v>
      </c>
      <c r="C892" s="412">
        <v>507.38</v>
      </c>
      <c r="D892" s="456" t="s">
        <v>227</v>
      </c>
      <c r="E892" s="383" t="s">
        <v>752</v>
      </c>
    </row>
    <row r="893" spans="1:5" customFormat="1" x14ac:dyDescent="0.2">
      <c r="A893" s="372">
        <v>4</v>
      </c>
      <c r="B893" s="524" t="s">
        <v>740</v>
      </c>
      <c r="C893" s="412">
        <v>25.76</v>
      </c>
      <c r="D893" s="456" t="s">
        <v>227</v>
      </c>
      <c r="E893" s="383" t="s">
        <v>752</v>
      </c>
    </row>
    <row r="894" spans="1:5" customFormat="1" x14ac:dyDescent="0.2">
      <c r="A894" s="372">
        <v>4</v>
      </c>
      <c r="B894" s="524" t="s">
        <v>1148</v>
      </c>
      <c r="C894" s="412">
        <v>116.02999999999999</v>
      </c>
      <c r="D894" s="456" t="s">
        <v>227</v>
      </c>
      <c r="E894" s="383" t="s">
        <v>752</v>
      </c>
    </row>
    <row r="895" spans="1:5" customFormat="1" x14ac:dyDescent="0.2">
      <c r="A895" s="372">
        <v>4</v>
      </c>
      <c r="B895" s="524" t="s">
        <v>1149</v>
      </c>
      <c r="C895" s="412">
        <v>22.400000000000002</v>
      </c>
      <c r="D895" s="456" t="s">
        <v>227</v>
      </c>
      <c r="E895" s="383" t="s">
        <v>752</v>
      </c>
    </row>
    <row r="896" spans="1:5" customFormat="1" x14ac:dyDescent="0.2">
      <c r="A896" s="372">
        <v>4</v>
      </c>
      <c r="B896" s="524" t="s">
        <v>1150</v>
      </c>
      <c r="C896" s="412">
        <v>220.35</v>
      </c>
      <c r="D896" s="456" t="s">
        <v>227</v>
      </c>
      <c r="E896" s="383" t="s">
        <v>752</v>
      </c>
    </row>
    <row r="897" spans="1:5" customFormat="1" x14ac:dyDescent="0.2">
      <c r="A897" s="372">
        <v>4</v>
      </c>
      <c r="B897" s="524" t="s">
        <v>1151</v>
      </c>
      <c r="C897" s="412">
        <v>119.32000000000001</v>
      </c>
      <c r="D897" s="456" t="s">
        <v>227</v>
      </c>
      <c r="E897" s="383" t="s">
        <v>752</v>
      </c>
    </row>
    <row r="898" spans="1:5" customFormat="1" x14ac:dyDescent="0.2">
      <c r="A898" s="372">
        <v>4</v>
      </c>
      <c r="B898" s="524" t="s">
        <v>1152</v>
      </c>
      <c r="C898" s="412">
        <v>41.81</v>
      </c>
      <c r="D898" s="456" t="s">
        <v>227</v>
      </c>
      <c r="E898" s="383" t="s">
        <v>752</v>
      </c>
    </row>
    <row r="899" spans="1:5" customFormat="1" x14ac:dyDescent="0.2">
      <c r="A899" s="372">
        <v>4</v>
      </c>
      <c r="B899" s="524" t="s">
        <v>1153</v>
      </c>
      <c r="C899" s="412">
        <v>3887.2799999999997</v>
      </c>
      <c r="D899" s="456" t="s">
        <v>227</v>
      </c>
      <c r="E899" s="383" t="s">
        <v>752</v>
      </c>
    </row>
    <row r="900" spans="1:5" customFormat="1" x14ac:dyDescent="0.2">
      <c r="A900" s="372">
        <v>4</v>
      </c>
      <c r="B900" s="524" t="s">
        <v>1154</v>
      </c>
      <c r="C900" s="412">
        <v>13.95</v>
      </c>
      <c r="D900" s="456" t="s">
        <v>227</v>
      </c>
      <c r="E900" s="383" t="s">
        <v>752</v>
      </c>
    </row>
    <row r="901" spans="1:5" customFormat="1" x14ac:dyDescent="0.2">
      <c r="A901" s="372">
        <v>4</v>
      </c>
      <c r="B901" s="524" t="s">
        <v>748</v>
      </c>
      <c r="C901" s="412">
        <v>1339.2</v>
      </c>
      <c r="D901" s="456" t="s">
        <v>227</v>
      </c>
      <c r="E901" s="383" t="s">
        <v>752</v>
      </c>
    </row>
    <row r="902" spans="1:5" customFormat="1" x14ac:dyDescent="0.2">
      <c r="A902" s="372">
        <v>4</v>
      </c>
      <c r="B902" s="524" t="s">
        <v>1155</v>
      </c>
      <c r="C902" s="412">
        <v>221.4</v>
      </c>
      <c r="D902" s="456" t="s">
        <v>227</v>
      </c>
      <c r="E902" s="383" t="s">
        <v>752</v>
      </c>
    </row>
    <row r="903" spans="1:5" customFormat="1" x14ac:dyDescent="0.2">
      <c r="A903" s="372">
        <v>4</v>
      </c>
      <c r="B903" s="524" t="s">
        <v>1156</v>
      </c>
      <c r="C903" s="412">
        <v>202.5</v>
      </c>
      <c r="D903" s="456" t="s">
        <v>227</v>
      </c>
      <c r="E903" s="383" t="s">
        <v>752</v>
      </c>
    </row>
    <row r="904" spans="1:5" customFormat="1" x14ac:dyDescent="0.2">
      <c r="A904" s="372">
        <v>4</v>
      </c>
      <c r="B904" s="524" t="s">
        <v>1157</v>
      </c>
      <c r="C904" s="412">
        <v>76.410000000000011</v>
      </c>
      <c r="D904" s="456" t="s">
        <v>227</v>
      </c>
      <c r="E904" s="383" t="s">
        <v>752</v>
      </c>
    </row>
    <row r="905" spans="1:5" customFormat="1" x14ac:dyDescent="0.2">
      <c r="A905" s="372">
        <v>4</v>
      </c>
      <c r="B905" s="524" t="s">
        <v>1158</v>
      </c>
      <c r="C905" s="412">
        <v>70.75</v>
      </c>
      <c r="D905" s="456" t="s">
        <v>227</v>
      </c>
      <c r="E905" s="383" t="s">
        <v>752</v>
      </c>
    </row>
    <row r="906" spans="1:5" customFormat="1" x14ac:dyDescent="0.2">
      <c r="A906" s="372">
        <v>4</v>
      </c>
      <c r="B906" s="524" t="s">
        <v>1159</v>
      </c>
      <c r="C906" s="412">
        <v>482.02</v>
      </c>
      <c r="D906" s="456" t="s">
        <v>227</v>
      </c>
      <c r="E906" s="383" t="s">
        <v>752</v>
      </c>
    </row>
    <row r="907" spans="1:5" customFormat="1" x14ac:dyDescent="0.2">
      <c r="A907" s="372">
        <v>4</v>
      </c>
      <c r="B907" s="524" t="s">
        <v>1160</v>
      </c>
      <c r="C907" s="412">
        <v>62.26</v>
      </c>
      <c r="D907" s="456" t="s">
        <v>227</v>
      </c>
      <c r="E907" s="383" t="s">
        <v>752</v>
      </c>
    </row>
    <row r="908" spans="1:5" customFormat="1" x14ac:dyDescent="0.2">
      <c r="A908" s="372">
        <v>4</v>
      </c>
      <c r="B908" s="524" t="s">
        <v>1161</v>
      </c>
      <c r="C908" s="412">
        <v>59.43</v>
      </c>
      <c r="D908" s="456" t="s">
        <v>227</v>
      </c>
      <c r="E908" s="383" t="s">
        <v>752</v>
      </c>
    </row>
    <row r="909" spans="1:5" customFormat="1" x14ac:dyDescent="0.2">
      <c r="A909" s="372">
        <v>4</v>
      </c>
      <c r="B909" s="524" t="s">
        <v>1162</v>
      </c>
      <c r="C909" s="412">
        <v>59.43</v>
      </c>
      <c r="D909" s="456" t="s">
        <v>227</v>
      </c>
      <c r="E909" s="383" t="s">
        <v>752</v>
      </c>
    </row>
    <row r="910" spans="1:5" customFormat="1" x14ac:dyDescent="0.2">
      <c r="A910" s="372">
        <v>4</v>
      </c>
      <c r="B910" s="524" t="s">
        <v>1163</v>
      </c>
      <c r="C910" s="412">
        <v>59.43</v>
      </c>
      <c r="D910" s="456" t="s">
        <v>227</v>
      </c>
      <c r="E910" s="383" t="s">
        <v>752</v>
      </c>
    </row>
    <row r="911" spans="1:5" customFormat="1" x14ac:dyDescent="0.2">
      <c r="A911" s="372">
        <v>4</v>
      </c>
      <c r="B911" s="524" t="s">
        <v>1164</v>
      </c>
      <c r="C911" s="412">
        <v>59.43</v>
      </c>
      <c r="D911" s="456" t="s">
        <v>227</v>
      </c>
      <c r="E911" s="383" t="s">
        <v>752</v>
      </c>
    </row>
    <row r="912" spans="1:5" customFormat="1" x14ac:dyDescent="0.2">
      <c r="A912" s="372">
        <v>4</v>
      </c>
      <c r="B912" s="524" t="s">
        <v>1165</v>
      </c>
      <c r="C912" s="412">
        <v>59.43</v>
      </c>
      <c r="D912" s="456" t="s">
        <v>227</v>
      </c>
      <c r="E912" s="383" t="s">
        <v>752</v>
      </c>
    </row>
    <row r="913" spans="1:5" customFormat="1" x14ac:dyDescent="0.2">
      <c r="A913" s="372">
        <v>4</v>
      </c>
      <c r="B913" s="524" t="s">
        <v>750</v>
      </c>
      <c r="C913" s="412">
        <v>38.25</v>
      </c>
      <c r="D913" s="456" t="s">
        <v>227</v>
      </c>
      <c r="E913" s="383" t="s">
        <v>752</v>
      </c>
    </row>
    <row r="914" spans="1:5" customFormat="1" x14ac:dyDescent="0.2">
      <c r="A914" s="372">
        <v>4</v>
      </c>
      <c r="B914" s="524" t="s">
        <v>1166</v>
      </c>
      <c r="C914" s="412">
        <v>7.65</v>
      </c>
      <c r="D914" s="456" t="s">
        <v>227</v>
      </c>
      <c r="E914" s="383" t="s">
        <v>752</v>
      </c>
    </row>
    <row r="915" spans="1:5" customFormat="1" x14ac:dyDescent="0.2">
      <c r="A915" s="372">
        <v>4</v>
      </c>
      <c r="B915" s="524" t="s">
        <v>1167</v>
      </c>
      <c r="C915" s="412">
        <v>22.56</v>
      </c>
      <c r="D915" s="456" t="s">
        <v>227</v>
      </c>
      <c r="E915" s="383" t="s">
        <v>752</v>
      </c>
    </row>
    <row r="916" spans="1:5" customFormat="1" x14ac:dyDescent="0.2">
      <c r="A916" s="372">
        <v>4</v>
      </c>
      <c r="B916" s="524" t="s">
        <v>1168</v>
      </c>
      <c r="C916" s="412">
        <v>14.399999999999999</v>
      </c>
      <c r="D916" s="456" t="s">
        <v>227</v>
      </c>
      <c r="E916" s="383" t="s">
        <v>752</v>
      </c>
    </row>
    <row r="917" spans="1:5" customFormat="1" x14ac:dyDescent="0.2">
      <c r="A917" s="372">
        <v>4</v>
      </c>
      <c r="B917" s="524" t="s">
        <v>1169</v>
      </c>
      <c r="C917" s="412">
        <v>11.340000000000002</v>
      </c>
      <c r="D917" s="456" t="s">
        <v>227</v>
      </c>
      <c r="E917" s="383" t="s">
        <v>752</v>
      </c>
    </row>
    <row r="918" spans="1:5" customFormat="1" x14ac:dyDescent="0.2">
      <c r="A918" s="372">
        <v>4</v>
      </c>
      <c r="B918" s="524" t="s">
        <v>686</v>
      </c>
      <c r="C918" s="412">
        <v>6.16</v>
      </c>
      <c r="D918" s="456" t="s">
        <v>227</v>
      </c>
      <c r="E918" s="383" t="s">
        <v>752</v>
      </c>
    </row>
    <row r="919" spans="1:5" customFormat="1" x14ac:dyDescent="0.2">
      <c r="A919" s="372">
        <v>3</v>
      </c>
      <c r="B919" s="524" t="s">
        <v>1170</v>
      </c>
      <c r="C919" s="412">
        <v>200000</v>
      </c>
      <c r="D919" s="456" t="s">
        <v>1171</v>
      </c>
      <c r="E919" s="383" t="s">
        <v>1172</v>
      </c>
    </row>
    <row r="920" spans="1:5" customFormat="1" x14ac:dyDescent="0.2">
      <c r="A920" s="372">
        <v>3</v>
      </c>
      <c r="B920" s="434" t="s">
        <v>1173</v>
      </c>
      <c r="C920" s="410">
        <v>312664</v>
      </c>
      <c r="D920" s="455" t="s">
        <v>1174</v>
      </c>
      <c r="E920" s="378" t="s">
        <v>1175</v>
      </c>
    </row>
    <row r="921" spans="1:5" customFormat="1" x14ac:dyDescent="0.2">
      <c r="A921" s="372">
        <v>4</v>
      </c>
      <c r="B921" s="434" t="s">
        <v>1176</v>
      </c>
      <c r="C921" s="410">
        <v>17591</v>
      </c>
      <c r="D921" s="455" t="s">
        <v>1177</v>
      </c>
      <c r="E921" s="378" t="s">
        <v>1178</v>
      </c>
    </row>
    <row r="922" spans="1:5" customFormat="1" x14ac:dyDescent="0.2">
      <c r="A922" s="372">
        <v>4</v>
      </c>
      <c r="B922" s="435" t="s">
        <v>1179</v>
      </c>
      <c r="C922" s="412">
        <v>10608</v>
      </c>
      <c r="D922" s="455" t="s">
        <v>1177</v>
      </c>
      <c r="E922" s="383" t="s">
        <v>1180</v>
      </c>
    </row>
    <row r="923" spans="1:5" customFormat="1" x14ac:dyDescent="0.2">
      <c r="A923" s="372">
        <v>4</v>
      </c>
      <c r="B923" s="435" t="s">
        <v>1181</v>
      </c>
      <c r="C923" s="412">
        <v>9766</v>
      </c>
      <c r="D923" s="455" t="s">
        <v>1177</v>
      </c>
      <c r="E923" s="383" t="s">
        <v>316</v>
      </c>
    </row>
    <row r="924" spans="1:5" customFormat="1" x14ac:dyDescent="0.2">
      <c r="A924" s="372">
        <v>4</v>
      </c>
      <c r="B924" s="435" t="s">
        <v>1182</v>
      </c>
      <c r="C924" s="412">
        <v>5860</v>
      </c>
      <c r="D924" s="455" t="s">
        <v>1177</v>
      </c>
      <c r="E924" s="383" t="s">
        <v>1183</v>
      </c>
    </row>
    <row r="925" spans="1:5" customFormat="1" x14ac:dyDescent="0.2">
      <c r="A925" s="372">
        <v>4</v>
      </c>
      <c r="B925" s="436" t="s">
        <v>1184</v>
      </c>
      <c r="C925" s="416">
        <v>1134</v>
      </c>
      <c r="D925" s="455" t="s">
        <v>1177</v>
      </c>
      <c r="E925" s="395" t="s">
        <v>1185</v>
      </c>
    </row>
    <row r="926" spans="1:5" customFormat="1" x14ac:dyDescent="0.2">
      <c r="A926" s="372" t="s">
        <v>69</v>
      </c>
      <c r="B926" s="524" t="s">
        <v>1186</v>
      </c>
      <c r="C926" s="412">
        <v>125000</v>
      </c>
      <c r="D926" s="456" t="s">
        <v>1174</v>
      </c>
      <c r="E926" s="383" t="s">
        <v>1187</v>
      </c>
    </row>
    <row r="927" spans="1:5" ht="13.5" thickBot="1" x14ac:dyDescent="0.25">
      <c r="A927" s="390"/>
      <c r="B927" s="436"/>
      <c r="C927" s="416"/>
      <c r="D927" s="457"/>
      <c r="E927" s="395"/>
    </row>
    <row r="928" spans="1:5" ht="13.5" thickBot="1" x14ac:dyDescent="0.25">
      <c r="A928" s="396"/>
      <c r="B928" s="215" t="s">
        <v>207</v>
      </c>
      <c r="C928" s="420">
        <f>SUM(C12:C927)</f>
        <v>8422894.3899999969</v>
      </c>
      <c r="D928" s="458"/>
      <c r="E928" s="400"/>
    </row>
    <row r="929" spans="1:5" s="7" customFormat="1" ht="15.75" thickBot="1" x14ac:dyDescent="0.25">
      <c r="A929" s="200"/>
      <c r="B929" s="642" t="s">
        <v>20</v>
      </c>
      <c r="C929" s="642"/>
      <c r="D929" s="642"/>
      <c r="E929" s="643"/>
    </row>
    <row r="930" spans="1:5" customFormat="1" x14ac:dyDescent="0.2">
      <c r="A930" s="372">
        <v>4</v>
      </c>
      <c r="B930" s="524" t="s">
        <v>336</v>
      </c>
      <c r="C930" s="412">
        <v>4618.74</v>
      </c>
      <c r="D930" s="456" t="s">
        <v>227</v>
      </c>
      <c r="E930" s="383" t="s">
        <v>337</v>
      </c>
    </row>
    <row r="931" spans="1:5" customFormat="1" x14ac:dyDescent="0.2">
      <c r="A931" s="372">
        <v>4</v>
      </c>
      <c r="B931" s="524" t="s">
        <v>1188</v>
      </c>
      <c r="C931" s="412">
        <v>4423</v>
      </c>
      <c r="D931" s="456" t="s">
        <v>227</v>
      </c>
      <c r="E931" s="383" t="s">
        <v>337</v>
      </c>
    </row>
    <row r="932" spans="1:5" customFormat="1" x14ac:dyDescent="0.2">
      <c r="A932" s="372">
        <v>4</v>
      </c>
      <c r="B932" s="524" t="s">
        <v>1189</v>
      </c>
      <c r="C932" s="412">
        <v>4249</v>
      </c>
      <c r="D932" s="456" t="s">
        <v>227</v>
      </c>
      <c r="E932" s="383" t="s">
        <v>337</v>
      </c>
    </row>
    <row r="933" spans="1:5" customFormat="1" x14ac:dyDescent="0.2">
      <c r="A933" s="372">
        <v>4</v>
      </c>
      <c r="B933" s="524" t="s">
        <v>338</v>
      </c>
      <c r="C933" s="412">
        <v>7456</v>
      </c>
      <c r="D933" s="456" t="s">
        <v>227</v>
      </c>
      <c r="E933" s="383" t="s">
        <v>337</v>
      </c>
    </row>
    <row r="934" spans="1:5" customFormat="1" x14ac:dyDescent="0.2">
      <c r="A934" s="372">
        <v>4</v>
      </c>
      <c r="B934" s="524" t="s">
        <v>1190</v>
      </c>
      <c r="C934" s="412">
        <v>3691</v>
      </c>
      <c r="D934" s="456" t="s">
        <v>227</v>
      </c>
      <c r="E934" s="383" t="s">
        <v>337</v>
      </c>
    </row>
    <row r="935" spans="1:5" customFormat="1" x14ac:dyDescent="0.2">
      <c r="A935" s="372">
        <v>4</v>
      </c>
      <c r="B935" s="524" t="s">
        <v>339</v>
      </c>
      <c r="C935" s="412">
        <v>3606</v>
      </c>
      <c r="D935" s="456" t="s">
        <v>227</v>
      </c>
      <c r="E935" s="383" t="s">
        <v>337</v>
      </c>
    </row>
    <row r="936" spans="1:5" customFormat="1" x14ac:dyDescent="0.2">
      <c r="A936" s="372">
        <v>4</v>
      </c>
      <c r="B936" s="524" t="s">
        <v>340</v>
      </c>
      <c r="C936" s="412">
        <v>7040</v>
      </c>
      <c r="D936" s="456" t="s">
        <v>227</v>
      </c>
      <c r="E936" s="383" t="s">
        <v>337</v>
      </c>
    </row>
    <row r="937" spans="1:5" customFormat="1" x14ac:dyDescent="0.2">
      <c r="A937" s="372">
        <v>4</v>
      </c>
      <c r="B937" s="524" t="s">
        <v>341</v>
      </c>
      <c r="C937" s="412">
        <v>106857</v>
      </c>
      <c r="D937" s="456" t="s">
        <v>227</v>
      </c>
      <c r="E937" s="383" t="s">
        <v>337</v>
      </c>
    </row>
    <row r="938" spans="1:5" customFormat="1" x14ac:dyDescent="0.2">
      <c r="A938" s="372">
        <v>4</v>
      </c>
      <c r="B938" s="524" t="s">
        <v>342</v>
      </c>
      <c r="C938" s="412">
        <v>30300</v>
      </c>
      <c r="D938" s="456" t="s">
        <v>227</v>
      </c>
      <c r="E938" s="383" t="s">
        <v>337</v>
      </c>
    </row>
    <row r="939" spans="1:5" customFormat="1" x14ac:dyDescent="0.2">
      <c r="A939" s="372">
        <v>4</v>
      </c>
      <c r="B939" s="524" t="s">
        <v>1191</v>
      </c>
      <c r="C939" s="412">
        <v>3003</v>
      </c>
      <c r="D939" s="456" t="s">
        <v>227</v>
      </c>
      <c r="E939" s="383" t="s">
        <v>337</v>
      </c>
    </row>
    <row r="940" spans="1:5" customFormat="1" x14ac:dyDescent="0.2">
      <c r="A940" s="372">
        <v>4</v>
      </c>
      <c r="B940" s="524" t="s">
        <v>1192</v>
      </c>
      <c r="C940" s="412">
        <v>2961</v>
      </c>
      <c r="D940" s="456" t="s">
        <v>227</v>
      </c>
      <c r="E940" s="383" t="s">
        <v>337</v>
      </c>
    </row>
    <row r="941" spans="1:5" customFormat="1" x14ac:dyDescent="0.2">
      <c r="A941" s="372">
        <v>4</v>
      </c>
      <c r="B941" s="524" t="s">
        <v>343</v>
      </c>
      <c r="C941" s="412">
        <v>5663.28</v>
      </c>
      <c r="D941" s="456" t="s">
        <v>227</v>
      </c>
      <c r="E941" s="383" t="s">
        <v>337</v>
      </c>
    </row>
    <row r="942" spans="1:5" customFormat="1" x14ac:dyDescent="0.2">
      <c r="A942" s="372">
        <v>4</v>
      </c>
      <c r="B942" s="524" t="s">
        <v>344</v>
      </c>
      <c r="C942" s="412">
        <v>2737.35</v>
      </c>
      <c r="D942" s="456" t="s">
        <v>227</v>
      </c>
      <c r="E942" s="383" t="s">
        <v>337</v>
      </c>
    </row>
    <row r="943" spans="1:5" customFormat="1" x14ac:dyDescent="0.2">
      <c r="A943" s="372">
        <v>4</v>
      </c>
      <c r="B943" s="524" t="s">
        <v>345</v>
      </c>
      <c r="C943" s="412">
        <v>5354</v>
      </c>
      <c r="D943" s="456" t="s">
        <v>227</v>
      </c>
      <c r="E943" s="383" t="s">
        <v>337</v>
      </c>
    </row>
    <row r="944" spans="1:5" customFormat="1" x14ac:dyDescent="0.2">
      <c r="A944" s="372">
        <v>4</v>
      </c>
      <c r="B944" s="524" t="s">
        <v>346</v>
      </c>
      <c r="C944" s="412">
        <v>2494</v>
      </c>
      <c r="D944" s="456" t="s">
        <v>227</v>
      </c>
      <c r="E944" s="383" t="s">
        <v>337</v>
      </c>
    </row>
    <row r="945" spans="1:5" customFormat="1" x14ac:dyDescent="0.2">
      <c r="A945" s="372">
        <v>4</v>
      </c>
      <c r="B945" s="524" t="s">
        <v>347</v>
      </c>
      <c r="C945" s="412">
        <v>4842.5</v>
      </c>
      <c r="D945" s="456" t="s">
        <v>227</v>
      </c>
      <c r="E945" s="383" t="s">
        <v>337</v>
      </c>
    </row>
    <row r="946" spans="1:5" customFormat="1" x14ac:dyDescent="0.2">
      <c r="A946" s="372">
        <v>4</v>
      </c>
      <c r="B946" s="524" t="s">
        <v>348</v>
      </c>
      <c r="C946" s="412">
        <v>51220.62</v>
      </c>
      <c r="D946" s="456" t="s">
        <v>227</v>
      </c>
      <c r="E946" s="383" t="s">
        <v>337</v>
      </c>
    </row>
    <row r="947" spans="1:5" customFormat="1" x14ac:dyDescent="0.2">
      <c r="A947" s="372">
        <v>4</v>
      </c>
      <c r="B947" s="524" t="s">
        <v>349</v>
      </c>
      <c r="C947" s="412">
        <v>6837</v>
      </c>
      <c r="D947" s="456" t="s">
        <v>227</v>
      </c>
      <c r="E947" s="383" t="s">
        <v>337</v>
      </c>
    </row>
    <row r="948" spans="1:5" customFormat="1" x14ac:dyDescent="0.2">
      <c r="A948" s="372">
        <v>4</v>
      </c>
      <c r="B948" s="524" t="s">
        <v>350</v>
      </c>
      <c r="C948" s="412">
        <v>4540.62</v>
      </c>
      <c r="D948" s="456" t="s">
        <v>227</v>
      </c>
      <c r="E948" s="383" t="s">
        <v>337</v>
      </c>
    </row>
    <row r="949" spans="1:5" customFormat="1" x14ac:dyDescent="0.2">
      <c r="A949" s="372">
        <v>4</v>
      </c>
      <c r="B949" s="524" t="s">
        <v>351</v>
      </c>
      <c r="C949" s="412">
        <v>6795</v>
      </c>
      <c r="D949" s="456" t="s">
        <v>227</v>
      </c>
      <c r="E949" s="383" t="s">
        <v>337</v>
      </c>
    </row>
    <row r="950" spans="1:5" customFormat="1" x14ac:dyDescent="0.2">
      <c r="A950" s="372">
        <v>4</v>
      </c>
      <c r="B950" s="524" t="s">
        <v>352</v>
      </c>
      <c r="C950" s="412">
        <v>6615</v>
      </c>
      <c r="D950" s="456" t="s">
        <v>227</v>
      </c>
      <c r="E950" s="383" t="s">
        <v>337</v>
      </c>
    </row>
    <row r="951" spans="1:5" customFormat="1" x14ac:dyDescent="0.2">
      <c r="A951" s="372">
        <v>4</v>
      </c>
      <c r="B951" s="524" t="s">
        <v>353</v>
      </c>
      <c r="C951" s="412">
        <v>2063.4299999999998</v>
      </c>
      <c r="D951" s="456" t="s">
        <v>227</v>
      </c>
      <c r="E951" s="383" t="s">
        <v>337</v>
      </c>
    </row>
    <row r="952" spans="1:5" customFormat="1" x14ac:dyDescent="0.2">
      <c r="A952" s="372">
        <v>4</v>
      </c>
      <c r="B952" s="524" t="s">
        <v>354</v>
      </c>
      <c r="C952" s="412">
        <v>6168</v>
      </c>
      <c r="D952" s="456" t="s">
        <v>227</v>
      </c>
      <c r="E952" s="383" t="s">
        <v>337</v>
      </c>
    </row>
    <row r="953" spans="1:5" customFormat="1" x14ac:dyDescent="0.2">
      <c r="A953" s="372">
        <v>4</v>
      </c>
      <c r="B953" s="524" t="s">
        <v>1193</v>
      </c>
      <c r="C953" s="412">
        <v>2020</v>
      </c>
      <c r="D953" s="456" t="s">
        <v>227</v>
      </c>
      <c r="E953" s="383" t="s">
        <v>337</v>
      </c>
    </row>
    <row r="954" spans="1:5" customFormat="1" x14ac:dyDescent="0.2">
      <c r="A954" s="372">
        <v>4</v>
      </c>
      <c r="B954" s="524" t="s">
        <v>355</v>
      </c>
      <c r="C954" s="412">
        <v>4026.96</v>
      </c>
      <c r="D954" s="456" t="s">
        <v>227</v>
      </c>
      <c r="E954" s="383" t="s">
        <v>337</v>
      </c>
    </row>
    <row r="955" spans="1:5" customFormat="1" x14ac:dyDescent="0.2">
      <c r="A955" s="372">
        <v>4</v>
      </c>
      <c r="B955" s="524" t="s">
        <v>1194</v>
      </c>
      <c r="C955" s="412">
        <v>1941</v>
      </c>
      <c r="D955" s="456" t="s">
        <v>227</v>
      </c>
      <c r="E955" s="383" t="s">
        <v>337</v>
      </c>
    </row>
    <row r="956" spans="1:5" customFormat="1" x14ac:dyDescent="0.2">
      <c r="A956" s="372">
        <v>4</v>
      </c>
      <c r="B956" s="524" t="s">
        <v>1195</v>
      </c>
      <c r="C956" s="412">
        <v>1751</v>
      </c>
      <c r="D956" s="456" t="s">
        <v>227</v>
      </c>
      <c r="E956" s="383" t="s">
        <v>337</v>
      </c>
    </row>
    <row r="957" spans="1:5" customFormat="1" x14ac:dyDescent="0.2">
      <c r="A957" s="372">
        <v>4</v>
      </c>
      <c r="B957" s="524" t="s">
        <v>356</v>
      </c>
      <c r="C957" s="412">
        <v>3202</v>
      </c>
      <c r="D957" s="456" t="s">
        <v>227</v>
      </c>
      <c r="E957" s="383" t="s">
        <v>337</v>
      </c>
    </row>
    <row r="958" spans="1:5" customFormat="1" x14ac:dyDescent="0.2">
      <c r="A958" s="372">
        <v>4</v>
      </c>
      <c r="B958" s="524" t="s">
        <v>1196</v>
      </c>
      <c r="C958" s="412">
        <v>1514</v>
      </c>
      <c r="D958" s="456" t="s">
        <v>227</v>
      </c>
      <c r="E958" s="383" t="s">
        <v>337</v>
      </c>
    </row>
    <row r="959" spans="1:5" customFormat="1" x14ac:dyDescent="0.2">
      <c r="A959" s="372">
        <v>4</v>
      </c>
      <c r="B959" s="524" t="s">
        <v>357</v>
      </c>
      <c r="C959" s="412">
        <v>2930</v>
      </c>
      <c r="D959" s="456" t="s">
        <v>227</v>
      </c>
      <c r="E959" s="383" t="s">
        <v>337</v>
      </c>
    </row>
    <row r="960" spans="1:5" customFormat="1" x14ac:dyDescent="0.2">
      <c r="A960" s="372">
        <v>4</v>
      </c>
      <c r="B960" s="524" t="s">
        <v>1197</v>
      </c>
      <c r="C960" s="412">
        <v>1303.6199999999999</v>
      </c>
      <c r="D960" s="456" t="s">
        <v>227</v>
      </c>
      <c r="E960" s="383" t="s">
        <v>337</v>
      </c>
    </row>
    <row r="961" spans="1:5" customFormat="1" x14ac:dyDescent="0.2">
      <c r="A961" s="372">
        <v>4</v>
      </c>
      <c r="B961" s="524" t="s">
        <v>358</v>
      </c>
      <c r="C961" s="412">
        <v>951.56</v>
      </c>
      <c r="D961" s="456" t="s">
        <v>227</v>
      </c>
      <c r="E961" s="383" t="s">
        <v>337</v>
      </c>
    </row>
    <row r="962" spans="1:5" customFormat="1" x14ac:dyDescent="0.2">
      <c r="A962" s="372">
        <v>4</v>
      </c>
      <c r="B962" s="524" t="s">
        <v>359</v>
      </c>
      <c r="C962" s="412">
        <v>13080</v>
      </c>
      <c r="D962" s="456" t="s">
        <v>227</v>
      </c>
      <c r="E962" s="383" t="s">
        <v>337</v>
      </c>
    </row>
    <row r="963" spans="1:5" customFormat="1" x14ac:dyDescent="0.2">
      <c r="A963" s="372">
        <v>4</v>
      </c>
      <c r="B963" s="524" t="s">
        <v>1198</v>
      </c>
      <c r="C963" s="412">
        <v>810</v>
      </c>
      <c r="D963" s="456" t="s">
        <v>227</v>
      </c>
      <c r="E963" s="383" t="s">
        <v>337</v>
      </c>
    </row>
    <row r="964" spans="1:5" customFormat="1" x14ac:dyDescent="0.2">
      <c r="A964" s="372">
        <v>4</v>
      </c>
      <c r="B964" s="524" t="s">
        <v>1199</v>
      </c>
      <c r="C964" s="412">
        <v>804</v>
      </c>
      <c r="D964" s="456" t="s">
        <v>227</v>
      </c>
      <c r="E964" s="383" t="s">
        <v>337</v>
      </c>
    </row>
    <row r="965" spans="1:5" customFormat="1" x14ac:dyDescent="0.2">
      <c r="A965" s="372">
        <v>4</v>
      </c>
      <c r="B965" s="524" t="s">
        <v>360</v>
      </c>
      <c r="C965" s="412">
        <v>757.26</v>
      </c>
      <c r="D965" s="456" t="s">
        <v>227</v>
      </c>
      <c r="E965" s="383" t="s">
        <v>337</v>
      </c>
    </row>
    <row r="966" spans="1:5" customFormat="1" x14ac:dyDescent="0.2">
      <c r="A966" s="372">
        <v>4</v>
      </c>
      <c r="B966" s="524" t="s">
        <v>1200</v>
      </c>
      <c r="C966" s="412">
        <v>753</v>
      </c>
      <c r="D966" s="456" t="s">
        <v>227</v>
      </c>
      <c r="E966" s="383" t="s">
        <v>337</v>
      </c>
    </row>
    <row r="967" spans="1:5" customFormat="1" x14ac:dyDescent="0.2">
      <c r="A967" s="372">
        <v>4</v>
      </c>
      <c r="B967" s="524" t="s">
        <v>361</v>
      </c>
      <c r="C967" s="412">
        <v>705</v>
      </c>
      <c r="D967" s="456" t="s">
        <v>227</v>
      </c>
      <c r="E967" s="383" t="s">
        <v>337</v>
      </c>
    </row>
    <row r="968" spans="1:5" customFormat="1" x14ac:dyDescent="0.2">
      <c r="A968" s="372">
        <v>4</v>
      </c>
      <c r="B968" s="524" t="s">
        <v>362</v>
      </c>
      <c r="C968" s="412">
        <v>10528</v>
      </c>
      <c r="D968" s="456" t="s">
        <v>227</v>
      </c>
      <c r="E968" s="383" t="s">
        <v>337</v>
      </c>
    </row>
    <row r="969" spans="1:5" customFormat="1" x14ac:dyDescent="0.2">
      <c r="A969" s="372">
        <v>4</v>
      </c>
      <c r="B969" s="524" t="s">
        <v>769</v>
      </c>
      <c r="C969" s="412">
        <v>654.38</v>
      </c>
      <c r="D969" s="456" t="s">
        <v>227</v>
      </c>
      <c r="E969" s="383" t="s">
        <v>337</v>
      </c>
    </row>
    <row r="970" spans="1:5" customFormat="1" x14ac:dyDescent="0.2">
      <c r="A970" s="372">
        <v>4</v>
      </c>
      <c r="B970" s="524" t="s">
        <v>363</v>
      </c>
      <c r="C970" s="412">
        <v>1156</v>
      </c>
      <c r="D970" s="456" t="s">
        <v>227</v>
      </c>
      <c r="E970" s="383" t="s">
        <v>337</v>
      </c>
    </row>
    <row r="971" spans="1:5" customFormat="1" x14ac:dyDescent="0.2">
      <c r="A971" s="372">
        <v>4</v>
      </c>
      <c r="B971" s="524" t="s">
        <v>364</v>
      </c>
      <c r="C971" s="412">
        <v>6792</v>
      </c>
      <c r="D971" s="456" t="s">
        <v>227</v>
      </c>
      <c r="E971" s="383" t="s">
        <v>337</v>
      </c>
    </row>
    <row r="972" spans="1:5" customFormat="1" x14ac:dyDescent="0.2">
      <c r="A972" s="372">
        <v>4</v>
      </c>
      <c r="B972" s="524" t="s">
        <v>365</v>
      </c>
      <c r="C972" s="412">
        <v>2232</v>
      </c>
      <c r="D972" s="456" t="s">
        <v>227</v>
      </c>
      <c r="E972" s="383" t="s">
        <v>337</v>
      </c>
    </row>
    <row r="973" spans="1:5" customFormat="1" x14ac:dyDescent="0.2">
      <c r="A973" s="372">
        <v>4</v>
      </c>
      <c r="B973" s="524" t="s">
        <v>366</v>
      </c>
      <c r="C973" s="412">
        <v>3773</v>
      </c>
      <c r="D973" s="456" t="s">
        <v>227</v>
      </c>
      <c r="E973" s="383" t="s">
        <v>337</v>
      </c>
    </row>
    <row r="974" spans="1:5" customFormat="1" x14ac:dyDescent="0.2">
      <c r="A974" s="372">
        <v>4</v>
      </c>
      <c r="B974" s="524" t="s">
        <v>367</v>
      </c>
      <c r="C974" s="412">
        <v>531.98</v>
      </c>
      <c r="D974" s="456" t="s">
        <v>227</v>
      </c>
      <c r="E974" s="383" t="s">
        <v>337</v>
      </c>
    </row>
    <row r="975" spans="1:5" customFormat="1" x14ac:dyDescent="0.2">
      <c r="A975" s="372">
        <v>4</v>
      </c>
      <c r="B975" s="524" t="s">
        <v>1201</v>
      </c>
      <c r="C975" s="412">
        <v>515</v>
      </c>
      <c r="D975" s="456" t="s">
        <v>227</v>
      </c>
      <c r="E975" s="383" t="s">
        <v>337</v>
      </c>
    </row>
    <row r="976" spans="1:5" customFormat="1" x14ac:dyDescent="0.2">
      <c r="A976" s="372">
        <v>4</v>
      </c>
      <c r="B976" s="524" t="s">
        <v>1202</v>
      </c>
      <c r="C976" s="412">
        <v>494</v>
      </c>
      <c r="D976" s="456" t="s">
        <v>227</v>
      </c>
      <c r="E976" s="383" t="s">
        <v>337</v>
      </c>
    </row>
    <row r="977" spans="1:5" customFormat="1" x14ac:dyDescent="0.2">
      <c r="A977" s="372">
        <v>4</v>
      </c>
      <c r="B977" s="524" t="s">
        <v>368</v>
      </c>
      <c r="C977" s="412">
        <v>5868</v>
      </c>
      <c r="D977" s="456" t="s">
        <v>227</v>
      </c>
      <c r="E977" s="383" t="s">
        <v>337</v>
      </c>
    </row>
    <row r="978" spans="1:5" customFormat="1" x14ac:dyDescent="0.2">
      <c r="A978" s="372">
        <v>4</v>
      </c>
      <c r="B978" s="524" t="s">
        <v>369</v>
      </c>
      <c r="C978" s="412">
        <v>8730</v>
      </c>
      <c r="D978" s="456" t="s">
        <v>227</v>
      </c>
      <c r="E978" s="383" t="s">
        <v>337</v>
      </c>
    </row>
    <row r="979" spans="1:5" customFormat="1" x14ac:dyDescent="0.2">
      <c r="A979" s="372">
        <v>4</v>
      </c>
      <c r="B979" s="524" t="s">
        <v>370</v>
      </c>
      <c r="C979" s="412">
        <v>7215</v>
      </c>
      <c r="D979" s="456" t="s">
        <v>227</v>
      </c>
      <c r="E979" s="383" t="s">
        <v>337</v>
      </c>
    </row>
    <row r="980" spans="1:5" customFormat="1" x14ac:dyDescent="0.2">
      <c r="A980" s="372">
        <v>4</v>
      </c>
      <c r="B980" s="524" t="s">
        <v>371</v>
      </c>
      <c r="C980" s="412">
        <v>1410</v>
      </c>
      <c r="D980" s="456" t="s">
        <v>227</v>
      </c>
      <c r="E980" s="383" t="s">
        <v>337</v>
      </c>
    </row>
    <row r="981" spans="1:5" customFormat="1" x14ac:dyDescent="0.2">
      <c r="A981" s="372">
        <v>4</v>
      </c>
      <c r="B981" s="524" t="s">
        <v>372</v>
      </c>
      <c r="C981" s="412">
        <v>469.73</v>
      </c>
      <c r="D981" s="456" t="s">
        <v>227</v>
      </c>
      <c r="E981" s="383" t="s">
        <v>337</v>
      </c>
    </row>
    <row r="982" spans="1:5" customFormat="1" x14ac:dyDescent="0.2">
      <c r="A982" s="372">
        <v>4</v>
      </c>
      <c r="B982" s="524" t="s">
        <v>373</v>
      </c>
      <c r="C982" s="412">
        <v>10208</v>
      </c>
      <c r="D982" s="456" t="s">
        <v>227</v>
      </c>
      <c r="E982" s="383" t="s">
        <v>337</v>
      </c>
    </row>
    <row r="983" spans="1:5" customFormat="1" x14ac:dyDescent="0.2">
      <c r="A983" s="372">
        <v>4</v>
      </c>
      <c r="B983" s="524" t="s">
        <v>374</v>
      </c>
      <c r="C983" s="412">
        <v>1350</v>
      </c>
      <c r="D983" s="456" t="s">
        <v>227</v>
      </c>
      <c r="E983" s="383" t="s">
        <v>337</v>
      </c>
    </row>
    <row r="984" spans="1:5" customFormat="1" x14ac:dyDescent="0.2">
      <c r="A984" s="372">
        <v>4</v>
      </c>
      <c r="B984" s="524" t="s">
        <v>1203</v>
      </c>
      <c r="C984" s="412">
        <v>441</v>
      </c>
      <c r="D984" s="456" t="s">
        <v>227</v>
      </c>
      <c r="E984" s="383" t="s">
        <v>337</v>
      </c>
    </row>
    <row r="985" spans="1:5" customFormat="1" x14ac:dyDescent="0.2">
      <c r="A985" s="372">
        <v>4</v>
      </c>
      <c r="B985" s="524" t="s">
        <v>375</v>
      </c>
      <c r="C985" s="412">
        <v>1275</v>
      </c>
      <c r="D985" s="456" t="s">
        <v>227</v>
      </c>
      <c r="E985" s="383" t="s">
        <v>337</v>
      </c>
    </row>
    <row r="986" spans="1:5" customFormat="1" x14ac:dyDescent="0.2">
      <c r="A986" s="372">
        <v>4</v>
      </c>
      <c r="B986" s="524" t="s">
        <v>1204</v>
      </c>
      <c r="C986" s="412">
        <v>422</v>
      </c>
      <c r="D986" s="456" t="s">
        <v>227</v>
      </c>
      <c r="E986" s="383" t="s">
        <v>337</v>
      </c>
    </row>
    <row r="987" spans="1:5" customFormat="1" x14ac:dyDescent="0.2">
      <c r="A987" s="372">
        <v>4</v>
      </c>
      <c r="B987" s="524" t="s">
        <v>376</v>
      </c>
      <c r="C987" s="412">
        <v>1679.96</v>
      </c>
      <c r="D987" s="456" t="s">
        <v>227</v>
      </c>
      <c r="E987" s="383" t="s">
        <v>337</v>
      </c>
    </row>
    <row r="988" spans="1:5" customFormat="1" x14ac:dyDescent="0.2">
      <c r="A988" s="372">
        <v>4</v>
      </c>
      <c r="B988" s="524" t="s">
        <v>377</v>
      </c>
      <c r="C988" s="412">
        <v>4644</v>
      </c>
      <c r="D988" s="456" t="s">
        <v>227</v>
      </c>
      <c r="E988" s="383" t="s">
        <v>337</v>
      </c>
    </row>
    <row r="989" spans="1:5" customFormat="1" x14ac:dyDescent="0.2">
      <c r="A989" s="372">
        <v>4</v>
      </c>
      <c r="B989" s="524" t="s">
        <v>378</v>
      </c>
      <c r="C989" s="412">
        <v>9750.52</v>
      </c>
      <c r="D989" s="456" t="s">
        <v>227</v>
      </c>
      <c r="E989" s="383" t="s">
        <v>337</v>
      </c>
    </row>
    <row r="990" spans="1:5" customFormat="1" x14ac:dyDescent="0.2">
      <c r="A990" s="372">
        <v>4</v>
      </c>
      <c r="B990" s="524" t="s">
        <v>379</v>
      </c>
      <c r="C990" s="412">
        <v>361</v>
      </c>
      <c r="D990" s="456" t="s">
        <v>227</v>
      </c>
      <c r="E990" s="383" t="s">
        <v>337</v>
      </c>
    </row>
    <row r="991" spans="1:5" customFormat="1" x14ac:dyDescent="0.2">
      <c r="A991" s="372">
        <v>4</v>
      </c>
      <c r="B991" s="524" t="s">
        <v>380</v>
      </c>
      <c r="C991" s="412">
        <v>1042.8000000000002</v>
      </c>
      <c r="D991" s="456" t="s">
        <v>227</v>
      </c>
      <c r="E991" s="383" t="s">
        <v>337</v>
      </c>
    </row>
    <row r="992" spans="1:5" customFormat="1" x14ac:dyDescent="0.2">
      <c r="A992" s="372">
        <v>4</v>
      </c>
      <c r="B992" s="524" t="s">
        <v>381</v>
      </c>
      <c r="C992" s="412">
        <v>2387</v>
      </c>
      <c r="D992" s="456" t="s">
        <v>227</v>
      </c>
      <c r="E992" s="383" t="s">
        <v>337</v>
      </c>
    </row>
    <row r="993" spans="1:5" customFormat="1" x14ac:dyDescent="0.2">
      <c r="A993" s="372">
        <v>4</v>
      </c>
      <c r="B993" s="524" t="s">
        <v>1205</v>
      </c>
      <c r="C993" s="412">
        <v>329.37</v>
      </c>
      <c r="D993" s="456" t="s">
        <v>227</v>
      </c>
      <c r="E993" s="383" t="s">
        <v>337</v>
      </c>
    </row>
    <row r="994" spans="1:5" customFormat="1" x14ac:dyDescent="0.2">
      <c r="A994" s="372">
        <v>4</v>
      </c>
      <c r="B994" s="524" t="s">
        <v>382</v>
      </c>
      <c r="C994" s="412">
        <v>320.77999999999997</v>
      </c>
      <c r="D994" s="456" t="s">
        <v>227</v>
      </c>
      <c r="E994" s="383" t="s">
        <v>337</v>
      </c>
    </row>
    <row r="995" spans="1:5" customFormat="1" x14ac:dyDescent="0.2">
      <c r="A995" s="372">
        <v>4</v>
      </c>
      <c r="B995" s="524" t="s">
        <v>383</v>
      </c>
      <c r="C995" s="412">
        <v>320</v>
      </c>
      <c r="D995" s="456" t="s">
        <v>227</v>
      </c>
      <c r="E995" s="383" t="s">
        <v>337</v>
      </c>
    </row>
    <row r="996" spans="1:5" customFormat="1" x14ac:dyDescent="0.2">
      <c r="A996" s="372">
        <v>4</v>
      </c>
      <c r="B996" s="524" t="s">
        <v>384</v>
      </c>
      <c r="C996" s="412">
        <v>10325</v>
      </c>
      <c r="D996" s="456" t="s">
        <v>227</v>
      </c>
      <c r="E996" s="383" t="s">
        <v>337</v>
      </c>
    </row>
    <row r="997" spans="1:5" customFormat="1" x14ac:dyDescent="0.2">
      <c r="A997" s="372">
        <v>4</v>
      </c>
      <c r="B997" s="524" t="s">
        <v>385</v>
      </c>
      <c r="C997" s="412">
        <v>876</v>
      </c>
      <c r="D997" s="456" t="s">
        <v>227</v>
      </c>
      <c r="E997" s="383" t="s">
        <v>337</v>
      </c>
    </row>
    <row r="998" spans="1:5" customFormat="1" x14ac:dyDescent="0.2">
      <c r="A998" s="372">
        <v>4</v>
      </c>
      <c r="B998" s="524" t="s">
        <v>386</v>
      </c>
      <c r="C998" s="412">
        <v>538</v>
      </c>
      <c r="D998" s="456" t="s">
        <v>227</v>
      </c>
      <c r="E998" s="383" t="s">
        <v>337</v>
      </c>
    </row>
    <row r="999" spans="1:5" customFormat="1" x14ac:dyDescent="0.2">
      <c r="A999" s="372">
        <v>4</v>
      </c>
      <c r="B999" s="524" t="s">
        <v>387</v>
      </c>
      <c r="C999" s="412">
        <v>4845</v>
      </c>
      <c r="D999" s="456" t="s">
        <v>227</v>
      </c>
      <c r="E999" s="383" t="s">
        <v>337</v>
      </c>
    </row>
    <row r="1000" spans="1:5" customFormat="1" x14ac:dyDescent="0.2">
      <c r="A1000" s="372">
        <v>4</v>
      </c>
      <c r="B1000" s="524" t="s">
        <v>388</v>
      </c>
      <c r="C1000" s="412">
        <v>750.06000000000006</v>
      </c>
      <c r="D1000" s="456" t="s">
        <v>227</v>
      </c>
      <c r="E1000" s="383" t="s">
        <v>337</v>
      </c>
    </row>
    <row r="1001" spans="1:5" customFormat="1" x14ac:dyDescent="0.2">
      <c r="A1001" s="372">
        <v>4</v>
      </c>
      <c r="B1001" s="524" t="s">
        <v>1206</v>
      </c>
      <c r="C1001" s="412">
        <v>248</v>
      </c>
      <c r="D1001" s="456" t="s">
        <v>227</v>
      </c>
      <c r="E1001" s="383" t="s">
        <v>337</v>
      </c>
    </row>
    <row r="1002" spans="1:5" customFormat="1" x14ac:dyDescent="0.2">
      <c r="A1002" s="372">
        <v>4</v>
      </c>
      <c r="B1002" s="524" t="s">
        <v>389</v>
      </c>
      <c r="C1002" s="412">
        <v>2892</v>
      </c>
      <c r="D1002" s="456" t="s">
        <v>227</v>
      </c>
      <c r="E1002" s="383" t="s">
        <v>337</v>
      </c>
    </row>
    <row r="1003" spans="1:5" customFormat="1" x14ac:dyDescent="0.2">
      <c r="A1003" s="372">
        <v>4</v>
      </c>
      <c r="B1003" s="524" t="s">
        <v>390</v>
      </c>
      <c r="C1003" s="412">
        <v>471.6</v>
      </c>
      <c r="D1003" s="456" t="s">
        <v>227</v>
      </c>
      <c r="E1003" s="383" t="s">
        <v>337</v>
      </c>
    </row>
    <row r="1004" spans="1:5" customFormat="1" x14ac:dyDescent="0.2">
      <c r="A1004" s="372">
        <v>4</v>
      </c>
      <c r="B1004" s="524" t="s">
        <v>391</v>
      </c>
      <c r="C1004" s="412">
        <v>466</v>
      </c>
      <c r="D1004" s="456" t="s">
        <v>227</v>
      </c>
      <c r="E1004" s="383" t="s">
        <v>337</v>
      </c>
    </row>
    <row r="1005" spans="1:5" customFormat="1" x14ac:dyDescent="0.2">
      <c r="A1005" s="372">
        <v>4</v>
      </c>
      <c r="B1005" s="524" t="s">
        <v>392</v>
      </c>
      <c r="C1005" s="412">
        <v>6032</v>
      </c>
      <c r="D1005" s="456" t="s">
        <v>227</v>
      </c>
      <c r="E1005" s="383" t="s">
        <v>337</v>
      </c>
    </row>
    <row r="1006" spans="1:5" customFormat="1" x14ac:dyDescent="0.2">
      <c r="A1006" s="372">
        <v>4</v>
      </c>
      <c r="B1006" s="524" t="s">
        <v>393</v>
      </c>
      <c r="C1006" s="412">
        <v>1835.12</v>
      </c>
      <c r="D1006" s="456" t="s">
        <v>227</v>
      </c>
      <c r="E1006" s="383" t="s">
        <v>337</v>
      </c>
    </row>
    <row r="1007" spans="1:5" customFormat="1" x14ac:dyDescent="0.2">
      <c r="A1007" s="372">
        <v>4</v>
      </c>
      <c r="B1007" s="524" t="s">
        <v>1207</v>
      </c>
      <c r="C1007" s="412">
        <v>205.55</v>
      </c>
      <c r="D1007" s="456" t="s">
        <v>227</v>
      </c>
      <c r="E1007" s="383" t="s">
        <v>337</v>
      </c>
    </row>
    <row r="1008" spans="1:5" customFormat="1" x14ac:dyDescent="0.2">
      <c r="A1008" s="372">
        <v>4</v>
      </c>
      <c r="B1008" s="524" t="s">
        <v>1208</v>
      </c>
      <c r="C1008" s="412">
        <v>203</v>
      </c>
      <c r="D1008" s="456" t="s">
        <v>227</v>
      </c>
      <c r="E1008" s="383" t="s">
        <v>337</v>
      </c>
    </row>
    <row r="1009" spans="1:5" customFormat="1" x14ac:dyDescent="0.2">
      <c r="A1009" s="372">
        <v>4</v>
      </c>
      <c r="B1009" s="524" t="s">
        <v>1209</v>
      </c>
      <c r="C1009" s="412">
        <v>202.07</v>
      </c>
      <c r="D1009" s="456" t="s">
        <v>227</v>
      </c>
      <c r="E1009" s="383" t="s">
        <v>337</v>
      </c>
    </row>
    <row r="1010" spans="1:5" customFormat="1" x14ac:dyDescent="0.2">
      <c r="A1010" s="372">
        <v>4</v>
      </c>
      <c r="B1010" s="524" t="s">
        <v>394</v>
      </c>
      <c r="C1010" s="412">
        <v>599.13</v>
      </c>
      <c r="D1010" s="456" t="s">
        <v>227</v>
      </c>
      <c r="E1010" s="383" t="s">
        <v>337</v>
      </c>
    </row>
    <row r="1011" spans="1:5" customFormat="1" x14ac:dyDescent="0.2">
      <c r="A1011" s="372">
        <v>4</v>
      </c>
      <c r="B1011" s="524" t="s">
        <v>395</v>
      </c>
      <c r="C1011" s="412">
        <v>2280</v>
      </c>
      <c r="D1011" s="456" t="s">
        <v>227</v>
      </c>
      <c r="E1011" s="383" t="s">
        <v>337</v>
      </c>
    </row>
    <row r="1012" spans="1:5" customFormat="1" x14ac:dyDescent="0.2">
      <c r="A1012" s="372">
        <v>4</v>
      </c>
      <c r="B1012" s="524" t="s">
        <v>396</v>
      </c>
      <c r="C1012" s="412">
        <v>2268</v>
      </c>
      <c r="D1012" s="456" t="s">
        <v>227</v>
      </c>
      <c r="E1012" s="383" t="s">
        <v>337</v>
      </c>
    </row>
    <row r="1013" spans="1:5" customFormat="1" x14ac:dyDescent="0.2">
      <c r="A1013" s="372">
        <v>4</v>
      </c>
      <c r="B1013" s="524" t="s">
        <v>397</v>
      </c>
      <c r="C1013" s="412">
        <v>180.47</v>
      </c>
      <c r="D1013" s="456" t="s">
        <v>227</v>
      </c>
      <c r="E1013" s="383" t="s">
        <v>337</v>
      </c>
    </row>
    <row r="1014" spans="1:5" customFormat="1" x14ac:dyDescent="0.2">
      <c r="A1014" s="372">
        <v>4</v>
      </c>
      <c r="B1014" s="524" t="s">
        <v>398</v>
      </c>
      <c r="C1014" s="412">
        <v>168.85</v>
      </c>
      <c r="D1014" s="456" t="s">
        <v>227</v>
      </c>
      <c r="E1014" s="383" t="s">
        <v>337</v>
      </c>
    </row>
    <row r="1015" spans="1:5" customFormat="1" x14ac:dyDescent="0.2">
      <c r="A1015" s="372">
        <v>4</v>
      </c>
      <c r="B1015" s="524" t="s">
        <v>1210</v>
      </c>
      <c r="C1015" s="412">
        <v>164</v>
      </c>
      <c r="D1015" s="456" t="s">
        <v>227</v>
      </c>
      <c r="E1015" s="383" t="s">
        <v>337</v>
      </c>
    </row>
    <row r="1016" spans="1:5" customFormat="1" x14ac:dyDescent="0.2">
      <c r="A1016" s="372">
        <v>4</v>
      </c>
      <c r="B1016" s="524" t="s">
        <v>399</v>
      </c>
      <c r="C1016" s="412">
        <v>1350</v>
      </c>
      <c r="D1016" s="456" t="s">
        <v>227</v>
      </c>
      <c r="E1016" s="383" t="s">
        <v>337</v>
      </c>
    </row>
    <row r="1017" spans="1:5" customFormat="1" x14ac:dyDescent="0.2">
      <c r="A1017" s="372">
        <v>4</v>
      </c>
      <c r="B1017" s="524" t="s">
        <v>400</v>
      </c>
      <c r="C1017" s="412">
        <v>147.35</v>
      </c>
      <c r="D1017" s="456" t="s">
        <v>227</v>
      </c>
      <c r="E1017" s="383" t="s">
        <v>337</v>
      </c>
    </row>
    <row r="1018" spans="1:5" customFormat="1" x14ac:dyDescent="0.2">
      <c r="A1018" s="372">
        <v>4</v>
      </c>
      <c r="B1018" s="524" t="s">
        <v>401</v>
      </c>
      <c r="C1018" s="412">
        <v>287.68</v>
      </c>
      <c r="D1018" s="456" t="s">
        <v>227</v>
      </c>
      <c r="E1018" s="383" t="s">
        <v>337</v>
      </c>
    </row>
    <row r="1019" spans="1:5" customFormat="1" x14ac:dyDescent="0.2">
      <c r="A1019" s="372">
        <v>4</v>
      </c>
      <c r="B1019" s="524" t="s">
        <v>402</v>
      </c>
      <c r="C1019" s="412">
        <v>141</v>
      </c>
      <c r="D1019" s="456" t="s">
        <v>227</v>
      </c>
      <c r="E1019" s="383" t="s">
        <v>337</v>
      </c>
    </row>
    <row r="1020" spans="1:5" customFormat="1" x14ac:dyDescent="0.2">
      <c r="A1020" s="372">
        <v>4</v>
      </c>
      <c r="B1020" s="524" t="s">
        <v>1211</v>
      </c>
      <c r="C1020" s="412">
        <v>140</v>
      </c>
      <c r="D1020" s="456" t="s">
        <v>227</v>
      </c>
      <c r="E1020" s="383" t="s">
        <v>337</v>
      </c>
    </row>
    <row r="1021" spans="1:5" customFormat="1" x14ac:dyDescent="0.2">
      <c r="A1021" s="372">
        <v>4</v>
      </c>
      <c r="B1021" s="524" t="s">
        <v>403</v>
      </c>
      <c r="C1021" s="412">
        <v>414</v>
      </c>
      <c r="D1021" s="456" t="s">
        <v>227</v>
      </c>
      <c r="E1021" s="383" t="s">
        <v>337</v>
      </c>
    </row>
    <row r="1022" spans="1:5" customFormat="1" x14ac:dyDescent="0.2">
      <c r="A1022" s="372">
        <v>4</v>
      </c>
      <c r="B1022" s="524" t="s">
        <v>404</v>
      </c>
      <c r="C1022" s="412">
        <v>275.95999999999998</v>
      </c>
      <c r="D1022" s="456" t="s">
        <v>227</v>
      </c>
      <c r="E1022" s="383" t="s">
        <v>337</v>
      </c>
    </row>
    <row r="1023" spans="1:5" customFormat="1" x14ac:dyDescent="0.2">
      <c r="A1023" s="372">
        <v>4</v>
      </c>
      <c r="B1023" s="524" t="s">
        <v>405</v>
      </c>
      <c r="C1023" s="412">
        <v>882</v>
      </c>
      <c r="D1023" s="456" t="s">
        <v>227</v>
      </c>
      <c r="E1023" s="383" t="s">
        <v>337</v>
      </c>
    </row>
    <row r="1024" spans="1:5" customFormat="1" x14ac:dyDescent="0.2">
      <c r="A1024" s="372">
        <v>4</v>
      </c>
      <c r="B1024" s="524" t="s">
        <v>406</v>
      </c>
      <c r="C1024" s="412">
        <v>1625</v>
      </c>
      <c r="D1024" s="456" t="s">
        <v>227</v>
      </c>
      <c r="E1024" s="383" t="s">
        <v>337</v>
      </c>
    </row>
    <row r="1025" spans="1:5" customFormat="1" x14ac:dyDescent="0.2">
      <c r="A1025" s="372">
        <v>4</v>
      </c>
      <c r="B1025" s="524" t="s">
        <v>407</v>
      </c>
      <c r="C1025" s="412">
        <v>120</v>
      </c>
      <c r="D1025" s="456" t="s">
        <v>227</v>
      </c>
      <c r="E1025" s="383" t="s">
        <v>337</v>
      </c>
    </row>
    <row r="1026" spans="1:5" customFormat="1" x14ac:dyDescent="0.2">
      <c r="A1026" s="372">
        <v>4</v>
      </c>
      <c r="B1026" s="524" t="s">
        <v>408</v>
      </c>
      <c r="C1026" s="412">
        <v>351</v>
      </c>
      <c r="D1026" s="456" t="s">
        <v>227</v>
      </c>
      <c r="E1026" s="383" t="s">
        <v>337</v>
      </c>
    </row>
    <row r="1027" spans="1:5" customFormat="1" x14ac:dyDescent="0.2">
      <c r="A1027" s="372">
        <v>4</v>
      </c>
      <c r="B1027" s="524" t="s">
        <v>409</v>
      </c>
      <c r="C1027" s="412">
        <v>220</v>
      </c>
      <c r="D1027" s="456" t="s">
        <v>227</v>
      </c>
      <c r="E1027" s="383" t="s">
        <v>337</v>
      </c>
    </row>
    <row r="1028" spans="1:5" customFormat="1" x14ac:dyDescent="0.2">
      <c r="A1028" s="372">
        <v>4</v>
      </c>
      <c r="B1028" s="524" t="s">
        <v>410</v>
      </c>
      <c r="C1028" s="412">
        <v>322.40999999999997</v>
      </c>
      <c r="D1028" s="456" t="s">
        <v>227</v>
      </c>
      <c r="E1028" s="383" t="s">
        <v>337</v>
      </c>
    </row>
    <row r="1029" spans="1:5" customFormat="1" x14ac:dyDescent="0.2">
      <c r="A1029" s="372">
        <v>4</v>
      </c>
      <c r="B1029" s="524" t="s">
        <v>699</v>
      </c>
      <c r="C1029" s="412">
        <v>104.42</v>
      </c>
      <c r="D1029" s="456" t="s">
        <v>227</v>
      </c>
      <c r="E1029" s="383" t="s">
        <v>337</v>
      </c>
    </row>
    <row r="1030" spans="1:5" customFormat="1" x14ac:dyDescent="0.2">
      <c r="A1030" s="372">
        <v>4</v>
      </c>
      <c r="B1030" s="524" t="s">
        <v>411</v>
      </c>
      <c r="C1030" s="412">
        <v>306</v>
      </c>
      <c r="D1030" s="456" t="s">
        <v>227</v>
      </c>
      <c r="E1030" s="383" t="s">
        <v>337</v>
      </c>
    </row>
    <row r="1031" spans="1:5" customFormat="1" x14ac:dyDescent="0.2">
      <c r="A1031" s="372">
        <v>4</v>
      </c>
      <c r="B1031" s="524" t="s">
        <v>412</v>
      </c>
      <c r="C1031" s="412">
        <v>380</v>
      </c>
      <c r="D1031" s="456" t="s">
        <v>227</v>
      </c>
      <c r="E1031" s="383" t="s">
        <v>337</v>
      </c>
    </row>
    <row r="1032" spans="1:5" customFormat="1" x14ac:dyDescent="0.2">
      <c r="A1032" s="372">
        <v>4</v>
      </c>
      <c r="B1032" s="524" t="s">
        <v>413</v>
      </c>
      <c r="C1032" s="412">
        <v>93</v>
      </c>
      <c r="D1032" s="456" t="s">
        <v>227</v>
      </c>
      <c r="E1032" s="383" t="s">
        <v>337</v>
      </c>
    </row>
    <row r="1033" spans="1:5" customFormat="1" x14ac:dyDescent="0.2">
      <c r="A1033" s="372">
        <v>4</v>
      </c>
      <c r="B1033" s="524" t="s">
        <v>414</v>
      </c>
      <c r="C1033" s="412">
        <v>89</v>
      </c>
      <c r="D1033" s="456" t="s">
        <v>227</v>
      </c>
      <c r="E1033" s="383" t="s">
        <v>337</v>
      </c>
    </row>
    <row r="1034" spans="1:5" customFormat="1" x14ac:dyDescent="0.2">
      <c r="A1034" s="372">
        <v>4</v>
      </c>
      <c r="B1034" s="524" t="s">
        <v>1212</v>
      </c>
      <c r="C1034" s="412">
        <v>81</v>
      </c>
      <c r="D1034" s="456" t="s">
        <v>227</v>
      </c>
      <c r="E1034" s="383" t="s">
        <v>337</v>
      </c>
    </row>
    <row r="1035" spans="1:5" customFormat="1" x14ac:dyDescent="0.2">
      <c r="A1035" s="372">
        <v>4</v>
      </c>
      <c r="B1035" s="524" t="s">
        <v>415</v>
      </c>
      <c r="C1035" s="412">
        <v>160.12</v>
      </c>
      <c r="D1035" s="456" t="s">
        <v>227</v>
      </c>
      <c r="E1035" s="383" t="s">
        <v>337</v>
      </c>
    </row>
    <row r="1036" spans="1:5" customFormat="1" x14ac:dyDescent="0.2">
      <c r="A1036" s="372">
        <v>4</v>
      </c>
      <c r="B1036" s="524" t="s">
        <v>416</v>
      </c>
      <c r="C1036" s="412">
        <v>2025</v>
      </c>
      <c r="D1036" s="456" t="s">
        <v>227</v>
      </c>
      <c r="E1036" s="383" t="s">
        <v>337</v>
      </c>
    </row>
    <row r="1037" spans="1:5" customFormat="1" x14ac:dyDescent="0.2">
      <c r="A1037" s="372">
        <v>4</v>
      </c>
      <c r="B1037" s="524" t="s">
        <v>417</v>
      </c>
      <c r="C1037" s="412">
        <v>1275</v>
      </c>
      <c r="D1037" s="456" t="s">
        <v>227</v>
      </c>
      <c r="E1037" s="383" t="s">
        <v>337</v>
      </c>
    </row>
    <row r="1038" spans="1:5" customFormat="1" x14ac:dyDescent="0.2">
      <c r="A1038" s="372">
        <v>4</v>
      </c>
      <c r="B1038" s="524" t="s">
        <v>1213</v>
      </c>
      <c r="C1038" s="412">
        <v>74.41</v>
      </c>
      <c r="D1038" s="456" t="s">
        <v>227</v>
      </c>
      <c r="E1038" s="383" t="s">
        <v>337</v>
      </c>
    </row>
    <row r="1039" spans="1:5" customFormat="1" x14ac:dyDescent="0.2">
      <c r="A1039" s="372">
        <v>4</v>
      </c>
      <c r="B1039" s="524" t="s">
        <v>1214</v>
      </c>
      <c r="C1039" s="412">
        <v>73</v>
      </c>
      <c r="D1039" s="456" t="s">
        <v>227</v>
      </c>
      <c r="E1039" s="383" t="s">
        <v>337</v>
      </c>
    </row>
    <row r="1040" spans="1:5" customFormat="1" x14ac:dyDescent="0.2">
      <c r="A1040" s="372">
        <v>4</v>
      </c>
      <c r="B1040" s="524" t="s">
        <v>418</v>
      </c>
      <c r="C1040" s="412">
        <v>1874.3400000000001</v>
      </c>
      <c r="D1040" s="456" t="s">
        <v>227</v>
      </c>
      <c r="E1040" s="383" t="s">
        <v>337</v>
      </c>
    </row>
    <row r="1041" spans="1:5" customFormat="1" x14ac:dyDescent="0.2">
      <c r="A1041" s="372">
        <v>4</v>
      </c>
      <c r="B1041" s="524" t="s">
        <v>419</v>
      </c>
      <c r="C1041" s="412">
        <v>72.08</v>
      </c>
      <c r="D1041" s="456" t="s">
        <v>227</v>
      </c>
      <c r="E1041" s="383" t="s">
        <v>337</v>
      </c>
    </row>
    <row r="1042" spans="1:5" customFormat="1" x14ac:dyDescent="0.2">
      <c r="A1042" s="372">
        <v>4</v>
      </c>
      <c r="B1042" s="524" t="s">
        <v>1215</v>
      </c>
      <c r="C1042" s="412">
        <v>72</v>
      </c>
      <c r="D1042" s="456" t="s">
        <v>227</v>
      </c>
      <c r="E1042" s="383" t="s">
        <v>337</v>
      </c>
    </row>
    <row r="1043" spans="1:5" customFormat="1" x14ac:dyDescent="0.2">
      <c r="A1043" s="372">
        <v>4</v>
      </c>
      <c r="B1043" s="524" t="s">
        <v>420</v>
      </c>
      <c r="C1043" s="412">
        <v>769.89</v>
      </c>
      <c r="D1043" s="456" t="s">
        <v>227</v>
      </c>
      <c r="E1043" s="383" t="s">
        <v>337</v>
      </c>
    </row>
    <row r="1044" spans="1:5" customFormat="1" x14ac:dyDescent="0.2">
      <c r="A1044" s="372">
        <v>4</v>
      </c>
      <c r="B1044" s="524" t="s">
        <v>421</v>
      </c>
      <c r="C1044" s="412">
        <v>209.85000000000002</v>
      </c>
      <c r="D1044" s="456" t="s">
        <v>227</v>
      </c>
      <c r="E1044" s="383" t="s">
        <v>337</v>
      </c>
    </row>
    <row r="1045" spans="1:5" customFormat="1" x14ac:dyDescent="0.2">
      <c r="A1045" s="372">
        <v>4</v>
      </c>
      <c r="B1045" s="524" t="s">
        <v>422</v>
      </c>
      <c r="C1045" s="412">
        <v>68.790000000000006</v>
      </c>
      <c r="D1045" s="456" t="s">
        <v>227</v>
      </c>
      <c r="E1045" s="383" t="s">
        <v>337</v>
      </c>
    </row>
    <row r="1046" spans="1:5" customFormat="1" x14ac:dyDescent="0.2">
      <c r="A1046" s="372">
        <v>4</v>
      </c>
      <c r="B1046" s="524" t="s">
        <v>423</v>
      </c>
      <c r="C1046" s="412">
        <v>512</v>
      </c>
      <c r="D1046" s="456" t="s">
        <v>227</v>
      </c>
      <c r="E1046" s="383" t="s">
        <v>337</v>
      </c>
    </row>
    <row r="1047" spans="1:5" customFormat="1" x14ac:dyDescent="0.2">
      <c r="A1047" s="372">
        <v>4</v>
      </c>
      <c r="B1047" s="524" t="s">
        <v>424</v>
      </c>
      <c r="C1047" s="412">
        <v>125.06</v>
      </c>
      <c r="D1047" s="456" t="s">
        <v>227</v>
      </c>
      <c r="E1047" s="383" t="s">
        <v>337</v>
      </c>
    </row>
    <row r="1048" spans="1:5" customFormat="1" x14ac:dyDescent="0.2">
      <c r="A1048" s="372">
        <v>4</v>
      </c>
      <c r="B1048" s="524" t="s">
        <v>425</v>
      </c>
      <c r="C1048" s="412">
        <v>1550</v>
      </c>
      <c r="D1048" s="456" t="s">
        <v>227</v>
      </c>
      <c r="E1048" s="383" t="s">
        <v>337</v>
      </c>
    </row>
    <row r="1049" spans="1:5" customFormat="1" x14ac:dyDescent="0.2">
      <c r="A1049" s="372">
        <v>4</v>
      </c>
      <c r="B1049" s="524" t="s">
        <v>703</v>
      </c>
      <c r="C1049" s="412">
        <v>56.57</v>
      </c>
      <c r="D1049" s="456" t="s">
        <v>227</v>
      </c>
      <c r="E1049" s="383" t="s">
        <v>337</v>
      </c>
    </row>
    <row r="1050" spans="1:5" customFormat="1" x14ac:dyDescent="0.2">
      <c r="A1050" s="372">
        <v>4</v>
      </c>
      <c r="B1050" s="524" t="s">
        <v>426</v>
      </c>
      <c r="C1050" s="412">
        <v>56.49</v>
      </c>
      <c r="D1050" s="456" t="s">
        <v>227</v>
      </c>
      <c r="E1050" s="383" t="s">
        <v>337</v>
      </c>
    </row>
    <row r="1051" spans="1:5" customFormat="1" x14ac:dyDescent="0.2">
      <c r="A1051" s="372">
        <v>4</v>
      </c>
      <c r="B1051" s="524" t="s">
        <v>427</v>
      </c>
      <c r="C1051" s="412">
        <v>550.20000000000005</v>
      </c>
      <c r="D1051" s="456" t="s">
        <v>227</v>
      </c>
      <c r="E1051" s="383" t="s">
        <v>337</v>
      </c>
    </row>
    <row r="1052" spans="1:5" customFormat="1" x14ac:dyDescent="0.2">
      <c r="A1052" s="372">
        <v>4</v>
      </c>
      <c r="B1052" s="524" t="s">
        <v>428</v>
      </c>
      <c r="C1052" s="412">
        <v>5508</v>
      </c>
      <c r="D1052" s="456" t="s">
        <v>227</v>
      </c>
      <c r="E1052" s="383" t="s">
        <v>337</v>
      </c>
    </row>
    <row r="1053" spans="1:5" customFormat="1" x14ac:dyDescent="0.2">
      <c r="A1053" s="372">
        <v>4</v>
      </c>
      <c r="B1053" s="524" t="s">
        <v>429</v>
      </c>
      <c r="C1053" s="412">
        <v>159</v>
      </c>
      <c r="D1053" s="456" t="s">
        <v>227</v>
      </c>
      <c r="E1053" s="383" t="s">
        <v>337</v>
      </c>
    </row>
    <row r="1054" spans="1:5" customFormat="1" x14ac:dyDescent="0.2">
      <c r="A1054" s="372">
        <v>4</v>
      </c>
      <c r="B1054" s="524" t="s">
        <v>430</v>
      </c>
      <c r="C1054" s="412">
        <v>104</v>
      </c>
      <c r="D1054" s="456" t="s">
        <v>227</v>
      </c>
      <c r="E1054" s="383" t="s">
        <v>337</v>
      </c>
    </row>
    <row r="1055" spans="1:5" customFormat="1" x14ac:dyDescent="0.2">
      <c r="A1055" s="372">
        <v>4</v>
      </c>
      <c r="B1055" s="524" t="s">
        <v>431</v>
      </c>
      <c r="C1055" s="412">
        <v>156</v>
      </c>
      <c r="D1055" s="456" t="s">
        <v>227</v>
      </c>
      <c r="E1055" s="383" t="s">
        <v>337</v>
      </c>
    </row>
    <row r="1056" spans="1:5" customFormat="1" x14ac:dyDescent="0.2">
      <c r="A1056" s="372">
        <v>4</v>
      </c>
      <c r="B1056" s="524" t="s">
        <v>432</v>
      </c>
      <c r="C1056" s="412">
        <v>204</v>
      </c>
      <c r="D1056" s="456" t="s">
        <v>227</v>
      </c>
      <c r="E1056" s="383" t="s">
        <v>337</v>
      </c>
    </row>
    <row r="1057" spans="1:5" customFormat="1" x14ac:dyDescent="0.2">
      <c r="A1057" s="372">
        <v>4</v>
      </c>
      <c r="B1057" s="524" t="s">
        <v>433</v>
      </c>
      <c r="C1057" s="412">
        <v>102</v>
      </c>
      <c r="D1057" s="456" t="s">
        <v>227</v>
      </c>
      <c r="E1057" s="383" t="s">
        <v>337</v>
      </c>
    </row>
    <row r="1058" spans="1:5" customFormat="1" x14ac:dyDescent="0.2">
      <c r="A1058" s="372">
        <v>4</v>
      </c>
      <c r="B1058" s="524" t="s">
        <v>1216</v>
      </c>
      <c r="C1058" s="412">
        <v>51</v>
      </c>
      <c r="D1058" s="456" t="s">
        <v>227</v>
      </c>
      <c r="E1058" s="383" t="s">
        <v>337</v>
      </c>
    </row>
    <row r="1059" spans="1:5" customFormat="1" x14ac:dyDescent="0.2">
      <c r="A1059" s="372">
        <v>4</v>
      </c>
      <c r="B1059" s="524" t="s">
        <v>1217</v>
      </c>
      <c r="C1059" s="412">
        <v>50</v>
      </c>
      <c r="D1059" s="456" t="s">
        <v>227</v>
      </c>
      <c r="E1059" s="383" t="s">
        <v>337</v>
      </c>
    </row>
    <row r="1060" spans="1:5" customFormat="1" x14ac:dyDescent="0.2">
      <c r="A1060" s="372">
        <v>4</v>
      </c>
      <c r="B1060" s="524" t="s">
        <v>1218</v>
      </c>
      <c r="C1060" s="412">
        <v>49.31</v>
      </c>
      <c r="D1060" s="456" t="s">
        <v>227</v>
      </c>
      <c r="E1060" s="383" t="s">
        <v>337</v>
      </c>
    </row>
    <row r="1061" spans="1:5" customFormat="1" x14ac:dyDescent="0.2">
      <c r="A1061" s="372">
        <v>4</v>
      </c>
      <c r="B1061" s="524" t="s">
        <v>434</v>
      </c>
      <c r="C1061" s="412">
        <v>2956.8</v>
      </c>
      <c r="D1061" s="456" t="s">
        <v>227</v>
      </c>
      <c r="E1061" s="383" t="s">
        <v>337</v>
      </c>
    </row>
    <row r="1062" spans="1:5" customFormat="1" x14ac:dyDescent="0.2">
      <c r="A1062" s="372">
        <v>4</v>
      </c>
      <c r="B1062" s="524" t="s">
        <v>435</v>
      </c>
      <c r="C1062" s="412">
        <v>1078</v>
      </c>
      <c r="D1062" s="456" t="s">
        <v>227</v>
      </c>
      <c r="E1062" s="383" t="s">
        <v>337</v>
      </c>
    </row>
    <row r="1063" spans="1:5" customFormat="1" x14ac:dyDescent="0.2">
      <c r="A1063" s="372">
        <v>4</v>
      </c>
      <c r="B1063" s="524" t="s">
        <v>436</v>
      </c>
      <c r="C1063" s="412">
        <v>194.76</v>
      </c>
      <c r="D1063" s="456" t="s">
        <v>227</v>
      </c>
      <c r="E1063" s="383" t="s">
        <v>337</v>
      </c>
    </row>
    <row r="1064" spans="1:5" customFormat="1" x14ac:dyDescent="0.2">
      <c r="A1064" s="372">
        <v>4</v>
      </c>
      <c r="B1064" s="524" t="s">
        <v>1219</v>
      </c>
      <c r="C1064" s="412">
        <v>48</v>
      </c>
      <c r="D1064" s="456" t="s">
        <v>227</v>
      </c>
      <c r="E1064" s="383" t="s">
        <v>337</v>
      </c>
    </row>
    <row r="1065" spans="1:5" customFormat="1" x14ac:dyDescent="0.2">
      <c r="A1065" s="372">
        <v>4</v>
      </c>
      <c r="B1065" s="524" t="s">
        <v>437</v>
      </c>
      <c r="C1065" s="412">
        <v>1363</v>
      </c>
      <c r="D1065" s="456" t="s">
        <v>227</v>
      </c>
      <c r="E1065" s="383" t="s">
        <v>337</v>
      </c>
    </row>
    <row r="1066" spans="1:5" customFormat="1" x14ac:dyDescent="0.2">
      <c r="A1066" s="372">
        <v>4</v>
      </c>
      <c r="B1066" s="524" t="s">
        <v>438</v>
      </c>
      <c r="C1066" s="412">
        <v>141</v>
      </c>
      <c r="D1066" s="456" t="s">
        <v>227</v>
      </c>
      <c r="E1066" s="383" t="s">
        <v>337</v>
      </c>
    </row>
    <row r="1067" spans="1:5" customFormat="1" x14ac:dyDescent="0.2">
      <c r="A1067" s="372">
        <v>4</v>
      </c>
      <c r="B1067" s="524" t="s">
        <v>439</v>
      </c>
      <c r="C1067" s="412">
        <v>46.42</v>
      </c>
      <c r="D1067" s="456" t="s">
        <v>227</v>
      </c>
      <c r="E1067" s="383" t="s">
        <v>337</v>
      </c>
    </row>
    <row r="1068" spans="1:5" customFormat="1" x14ac:dyDescent="0.2">
      <c r="A1068" s="372">
        <v>4</v>
      </c>
      <c r="B1068" s="524" t="s">
        <v>440</v>
      </c>
      <c r="C1068" s="412">
        <v>1679.8</v>
      </c>
      <c r="D1068" s="456" t="s">
        <v>227</v>
      </c>
      <c r="E1068" s="383" t="s">
        <v>337</v>
      </c>
    </row>
    <row r="1069" spans="1:5" customFormat="1" x14ac:dyDescent="0.2">
      <c r="A1069" s="372">
        <v>4</v>
      </c>
      <c r="B1069" s="524" t="s">
        <v>441</v>
      </c>
      <c r="C1069" s="412">
        <v>225</v>
      </c>
      <c r="D1069" s="456" t="s">
        <v>227</v>
      </c>
      <c r="E1069" s="383" t="s">
        <v>337</v>
      </c>
    </row>
    <row r="1070" spans="1:5" customFormat="1" x14ac:dyDescent="0.2">
      <c r="A1070" s="372">
        <v>4</v>
      </c>
      <c r="B1070" s="524" t="s">
        <v>442</v>
      </c>
      <c r="C1070" s="412">
        <v>135</v>
      </c>
      <c r="D1070" s="456" t="s">
        <v>227</v>
      </c>
      <c r="E1070" s="383" t="s">
        <v>337</v>
      </c>
    </row>
    <row r="1071" spans="1:5" customFormat="1" x14ac:dyDescent="0.2">
      <c r="A1071" s="372">
        <v>4</v>
      </c>
      <c r="B1071" s="524" t="s">
        <v>443</v>
      </c>
      <c r="C1071" s="412">
        <v>1939.52</v>
      </c>
      <c r="D1071" s="456" t="s">
        <v>227</v>
      </c>
      <c r="E1071" s="383" t="s">
        <v>337</v>
      </c>
    </row>
    <row r="1072" spans="1:5" customFormat="1" x14ac:dyDescent="0.2">
      <c r="A1072" s="372">
        <v>4</v>
      </c>
      <c r="B1072" s="524" t="s">
        <v>444</v>
      </c>
      <c r="C1072" s="412">
        <v>44.01</v>
      </c>
      <c r="D1072" s="456" t="s">
        <v>227</v>
      </c>
      <c r="E1072" s="383" t="s">
        <v>337</v>
      </c>
    </row>
    <row r="1073" spans="1:5" customFormat="1" x14ac:dyDescent="0.2">
      <c r="A1073" s="372">
        <v>4</v>
      </c>
      <c r="B1073" s="524" t="s">
        <v>445</v>
      </c>
      <c r="C1073" s="412">
        <v>88</v>
      </c>
      <c r="D1073" s="456" t="s">
        <v>227</v>
      </c>
      <c r="E1073" s="383" t="s">
        <v>337</v>
      </c>
    </row>
    <row r="1074" spans="1:5" customFormat="1" x14ac:dyDescent="0.2">
      <c r="A1074" s="372">
        <v>4</v>
      </c>
      <c r="B1074" s="524" t="s">
        <v>446</v>
      </c>
      <c r="C1074" s="412">
        <v>525.84</v>
      </c>
      <c r="D1074" s="456" t="s">
        <v>227</v>
      </c>
      <c r="E1074" s="383" t="s">
        <v>337</v>
      </c>
    </row>
    <row r="1075" spans="1:5" customFormat="1" x14ac:dyDescent="0.2">
      <c r="A1075" s="372">
        <v>4</v>
      </c>
      <c r="B1075" s="524" t="s">
        <v>447</v>
      </c>
      <c r="C1075" s="412">
        <v>218.79999999999998</v>
      </c>
      <c r="D1075" s="456" t="s">
        <v>227</v>
      </c>
      <c r="E1075" s="383" t="s">
        <v>337</v>
      </c>
    </row>
    <row r="1076" spans="1:5" customFormat="1" x14ac:dyDescent="0.2">
      <c r="A1076" s="372">
        <v>4</v>
      </c>
      <c r="B1076" s="524" t="s">
        <v>448</v>
      </c>
      <c r="C1076" s="412">
        <v>252.84</v>
      </c>
      <c r="D1076" s="456" t="s">
        <v>227</v>
      </c>
      <c r="E1076" s="383" t="s">
        <v>337</v>
      </c>
    </row>
    <row r="1077" spans="1:5" customFormat="1" x14ac:dyDescent="0.2">
      <c r="A1077" s="372">
        <v>4</v>
      </c>
      <c r="B1077" s="524" t="s">
        <v>1220</v>
      </c>
      <c r="C1077" s="412">
        <v>42</v>
      </c>
      <c r="D1077" s="456" t="s">
        <v>227</v>
      </c>
      <c r="E1077" s="383" t="s">
        <v>337</v>
      </c>
    </row>
    <row r="1078" spans="1:5" customFormat="1" x14ac:dyDescent="0.2">
      <c r="A1078" s="372">
        <v>4</v>
      </c>
      <c r="B1078" s="524" t="s">
        <v>449</v>
      </c>
      <c r="C1078" s="412">
        <v>288.75</v>
      </c>
      <c r="D1078" s="456" t="s">
        <v>227</v>
      </c>
      <c r="E1078" s="383" t="s">
        <v>337</v>
      </c>
    </row>
    <row r="1079" spans="1:5" customFormat="1" x14ac:dyDescent="0.2">
      <c r="A1079" s="372">
        <v>4</v>
      </c>
      <c r="B1079" s="524" t="s">
        <v>450</v>
      </c>
      <c r="C1079" s="412">
        <v>123</v>
      </c>
      <c r="D1079" s="456" t="s">
        <v>227</v>
      </c>
      <c r="E1079" s="383" t="s">
        <v>337</v>
      </c>
    </row>
    <row r="1080" spans="1:5" customFormat="1" x14ac:dyDescent="0.2">
      <c r="A1080" s="372">
        <v>4</v>
      </c>
      <c r="B1080" s="524" t="s">
        <v>451</v>
      </c>
      <c r="C1080" s="412">
        <v>120</v>
      </c>
      <c r="D1080" s="456" t="s">
        <v>227</v>
      </c>
      <c r="E1080" s="383" t="s">
        <v>337</v>
      </c>
    </row>
    <row r="1081" spans="1:5" customFormat="1" x14ac:dyDescent="0.2">
      <c r="A1081" s="372">
        <v>4</v>
      </c>
      <c r="B1081" s="524" t="s">
        <v>1221</v>
      </c>
      <c r="C1081" s="412">
        <v>40</v>
      </c>
      <c r="D1081" s="456" t="s">
        <v>227</v>
      </c>
      <c r="E1081" s="383" t="s">
        <v>337</v>
      </c>
    </row>
    <row r="1082" spans="1:5" customFormat="1" x14ac:dyDescent="0.2">
      <c r="A1082" s="372">
        <v>4</v>
      </c>
      <c r="B1082" s="524" t="s">
        <v>452</v>
      </c>
      <c r="C1082" s="412">
        <v>156.63999999999999</v>
      </c>
      <c r="D1082" s="456" t="s">
        <v>227</v>
      </c>
      <c r="E1082" s="383" t="s">
        <v>337</v>
      </c>
    </row>
    <row r="1083" spans="1:5" customFormat="1" x14ac:dyDescent="0.2">
      <c r="A1083" s="372">
        <v>4</v>
      </c>
      <c r="B1083" s="524" t="s">
        <v>453</v>
      </c>
      <c r="C1083" s="412">
        <v>39</v>
      </c>
      <c r="D1083" s="456" t="s">
        <v>227</v>
      </c>
      <c r="E1083" s="383" t="s">
        <v>337</v>
      </c>
    </row>
    <row r="1084" spans="1:5" customFormat="1" x14ac:dyDescent="0.2">
      <c r="A1084" s="372">
        <v>4</v>
      </c>
      <c r="B1084" s="524" t="s">
        <v>454</v>
      </c>
      <c r="C1084" s="412">
        <v>115.5</v>
      </c>
      <c r="D1084" s="456" t="s">
        <v>227</v>
      </c>
      <c r="E1084" s="383" t="s">
        <v>337</v>
      </c>
    </row>
    <row r="1085" spans="1:5" customFormat="1" x14ac:dyDescent="0.2">
      <c r="A1085" s="372">
        <v>4</v>
      </c>
      <c r="B1085" s="524" t="s">
        <v>455</v>
      </c>
      <c r="C1085" s="412">
        <v>152</v>
      </c>
      <c r="D1085" s="456" t="s">
        <v>227</v>
      </c>
      <c r="E1085" s="383" t="s">
        <v>337</v>
      </c>
    </row>
    <row r="1086" spans="1:5" customFormat="1" x14ac:dyDescent="0.2">
      <c r="A1086" s="372">
        <v>4</v>
      </c>
      <c r="B1086" s="524" t="s">
        <v>456</v>
      </c>
      <c r="C1086" s="412">
        <v>448.79999999999995</v>
      </c>
      <c r="D1086" s="456" t="s">
        <v>227</v>
      </c>
      <c r="E1086" s="383" t="s">
        <v>337</v>
      </c>
    </row>
    <row r="1087" spans="1:5" customFormat="1" x14ac:dyDescent="0.2">
      <c r="A1087" s="372">
        <v>4</v>
      </c>
      <c r="B1087" s="524" t="s">
        <v>457</v>
      </c>
      <c r="C1087" s="412">
        <v>1890.0600000000002</v>
      </c>
      <c r="D1087" s="456" t="s">
        <v>227</v>
      </c>
      <c r="E1087" s="383" t="s">
        <v>337</v>
      </c>
    </row>
    <row r="1088" spans="1:5" customFormat="1" x14ac:dyDescent="0.2">
      <c r="A1088" s="372">
        <v>4</v>
      </c>
      <c r="B1088" s="524" t="s">
        <v>458</v>
      </c>
      <c r="C1088" s="412">
        <v>37</v>
      </c>
      <c r="D1088" s="456" t="s">
        <v>227</v>
      </c>
      <c r="E1088" s="383" t="s">
        <v>337</v>
      </c>
    </row>
    <row r="1089" spans="1:5" customFormat="1" x14ac:dyDescent="0.2">
      <c r="A1089" s="372">
        <v>4</v>
      </c>
      <c r="B1089" s="524" t="s">
        <v>459</v>
      </c>
      <c r="C1089" s="412">
        <v>37</v>
      </c>
      <c r="D1089" s="456" t="s">
        <v>227</v>
      </c>
      <c r="E1089" s="383" t="s">
        <v>337</v>
      </c>
    </row>
    <row r="1090" spans="1:5" customFormat="1" x14ac:dyDescent="0.2">
      <c r="A1090" s="372">
        <v>4</v>
      </c>
      <c r="B1090" s="524" t="s">
        <v>460</v>
      </c>
      <c r="C1090" s="412">
        <v>2394.6000000000004</v>
      </c>
      <c r="D1090" s="456" t="s">
        <v>227</v>
      </c>
      <c r="E1090" s="383" t="s">
        <v>337</v>
      </c>
    </row>
    <row r="1091" spans="1:5" customFormat="1" x14ac:dyDescent="0.2">
      <c r="A1091" s="372">
        <v>4</v>
      </c>
      <c r="B1091" s="524" t="s">
        <v>461</v>
      </c>
      <c r="C1091" s="412">
        <v>257.03999999999996</v>
      </c>
      <c r="D1091" s="456" t="s">
        <v>227</v>
      </c>
      <c r="E1091" s="383" t="s">
        <v>337</v>
      </c>
    </row>
    <row r="1092" spans="1:5" customFormat="1" x14ac:dyDescent="0.2">
      <c r="A1092" s="372">
        <v>4</v>
      </c>
      <c r="B1092" s="524" t="s">
        <v>462</v>
      </c>
      <c r="C1092" s="412">
        <v>140</v>
      </c>
      <c r="D1092" s="456" t="s">
        <v>227</v>
      </c>
      <c r="E1092" s="383" t="s">
        <v>337</v>
      </c>
    </row>
    <row r="1093" spans="1:5" customFormat="1" x14ac:dyDescent="0.2">
      <c r="A1093" s="372">
        <v>4</v>
      </c>
      <c r="B1093" s="524" t="s">
        <v>463</v>
      </c>
      <c r="C1093" s="412">
        <v>238</v>
      </c>
      <c r="D1093" s="456" t="s">
        <v>227</v>
      </c>
      <c r="E1093" s="383" t="s">
        <v>337</v>
      </c>
    </row>
    <row r="1094" spans="1:5" customFormat="1" x14ac:dyDescent="0.2">
      <c r="A1094" s="372">
        <v>4</v>
      </c>
      <c r="B1094" s="524" t="s">
        <v>464</v>
      </c>
      <c r="C1094" s="412">
        <v>262.88</v>
      </c>
      <c r="D1094" s="456" t="s">
        <v>227</v>
      </c>
      <c r="E1094" s="383" t="s">
        <v>337</v>
      </c>
    </row>
    <row r="1095" spans="1:5" customFormat="1" x14ac:dyDescent="0.2">
      <c r="A1095" s="372">
        <v>4</v>
      </c>
      <c r="B1095" s="524" t="s">
        <v>465</v>
      </c>
      <c r="C1095" s="412">
        <v>32</v>
      </c>
      <c r="D1095" s="456" t="s">
        <v>227</v>
      </c>
      <c r="E1095" s="383" t="s">
        <v>337</v>
      </c>
    </row>
    <row r="1096" spans="1:5" customFormat="1" x14ac:dyDescent="0.2">
      <c r="A1096" s="372">
        <v>4</v>
      </c>
      <c r="B1096" s="524" t="s">
        <v>466</v>
      </c>
      <c r="C1096" s="412">
        <v>32</v>
      </c>
      <c r="D1096" s="456" t="s">
        <v>227</v>
      </c>
      <c r="E1096" s="383" t="s">
        <v>337</v>
      </c>
    </row>
    <row r="1097" spans="1:5" customFormat="1" x14ac:dyDescent="0.2">
      <c r="A1097" s="372">
        <v>4</v>
      </c>
      <c r="B1097" s="524" t="s">
        <v>467</v>
      </c>
      <c r="C1097" s="412">
        <v>60.56</v>
      </c>
      <c r="D1097" s="456" t="s">
        <v>227</v>
      </c>
      <c r="E1097" s="383" t="s">
        <v>337</v>
      </c>
    </row>
    <row r="1098" spans="1:5" customFormat="1" x14ac:dyDescent="0.2">
      <c r="A1098" s="372">
        <v>4</v>
      </c>
      <c r="B1098" s="524" t="s">
        <v>468</v>
      </c>
      <c r="C1098" s="412">
        <v>150</v>
      </c>
      <c r="D1098" s="456" t="s">
        <v>227</v>
      </c>
      <c r="E1098" s="383" t="s">
        <v>337</v>
      </c>
    </row>
    <row r="1099" spans="1:5" customFormat="1" x14ac:dyDescent="0.2">
      <c r="A1099" s="372">
        <v>4</v>
      </c>
      <c r="B1099" s="524" t="s">
        <v>469</v>
      </c>
      <c r="C1099" s="412">
        <v>4255.75</v>
      </c>
      <c r="D1099" s="456" t="s">
        <v>227</v>
      </c>
      <c r="E1099" s="383" t="s">
        <v>337</v>
      </c>
    </row>
    <row r="1100" spans="1:5" customFormat="1" x14ac:dyDescent="0.2">
      <c r="A1100" s="372">
        <v>4</v>
      </c>
      <c r="B1100" s="524" t="s">
        <v>470</v>
      </c>
      <c r="C1100" s="412">
        <v>87</v>
      </c>
      <c r="D1100" s="456" t="s">
        <v>227</v>
      </c>
      <c r="E1100" s="383" t="s">
        <v>337</v>
      </c>
    </row>
    <row r="1101" spans="1:5" customFormat="1" x14ac:dyDescent="0.2">
      <c r="A1101" s="372">
        <v>4</v>
      </c>
      <c r="B1101" s="524" t="s">
        <v>471</v>
      </c>
      <c r="C1101" s="412">
        <v>56.16</v>
      </c>
      <c r="D1101" s="456" t="s">
        <v>227</v>
      </c>
      <c r="E1101" s="383" t="s">
        <v>337</v>
      </c>
    </row>
    <row r="1102" spans="1:5" customFormat="1" x14ac:dyDescent="0.2">
      <c r="A1102" s="372">
        <v>4</v>
      </c>
      <c r="B1102" s="524" t="s">
        <v>472</v>
      </c>
      <c r="C1102" s="412">
        <v>594</v>
      </c>
      <c r="D1102" s="456" t="s">
        <v>227</v>
      </c>
      <c r="E1102" s="383" t="s">
        <v>337</v>
      </c>
    </row>
    <row r="1103" spans="1:5" customFormat="1" x14ac:dyDescent="0.2">
      <c r="A1103" s="372">
        <v>4</v>
      </c>
      <c r="B1103" s="524" t="s">
        <v>1222</v>
      </c>
      <c r="C1103" s="412">
        <v>27</v>
      </c>
      <c r="D1103" s="456" t="s">
        <v>227</v>
      </c>
      <c r="E1103" s="383" t="s">
        <v>337</v>
      </c>
    </row>
    <row r="1104" spans="1:5" customFormat="1" x14ac:dyDescent="0.2">
      <c r="A1104" s="372">
        <v>4</v>
      </c>
      <c r="B1104" s="524" t="s">
        <v>473</v>
      </c>
      <c r="C1104" s="412">
        <v>26.68</v>
      </c>
      <c r="D1104" s="456" t="s">
        <v>227</v>
      </c>
      <c r="E1104" s="383" t="s">
        <v>337</v>
      </c>
    </row>
    <row r="1105" spans="1:5" customFormat="1" x14ac:dyDescent="0.2">
      <c r="A1105" s="372">
        <v>4</v>
      </c>
      <c r="B1105" s="524" t="s">
        <v>474</v>
      </c>
      <c r="C1105" s="412">
        <v>52</v>
      </c>
      <c r="D1105" s="456" t="s">
        <v>227</v>
      </c>
      <c r="E1105" s="383" t="s">
        <v>337</v>
      </c>
    </row>
    <row r="1106" spans="1:5" customFormat="1" x14ac:dyDescent="0.2">
      <c r="A1106" s="372">
        <v>4</v>
      </c>
      <c r="B1106" s="524" t="s">
        <v>475</v>
      </c>
      <c r="C1106" s="412">
        <v>269.16999999999996</v>
      </c>
      <c r="D1106" s="456" t="s">
        <v>227</v>
      </c>
      <c r="E1106" s="383" t="s">
        <v>337</v>
      </c>
    </row>
    <row r="1107" spans="1:5" customFormat="1" x14ac:dyDescent="0.2">
      <c r="A1107" s="372">
        <v>4</v>
      </c>
      <c r="B1107" s="524" t="s">
        <v>476</v>
      </c>
      <c r="C1107" s="412">
        <v>434.7</v>
      </c>
      <c r="D1107" s="456" t="s">
        <v>227</v>
      </c>
      <c r="E1107" s="383" t="s">
        <v>337</v>
      </c>
    </row>
    <row r="1108" spans="1:5" customFormat="1" x14ac:dyDescent="0.2">
      <c r="A1108" s="372">
        <v>4</v>
      </c>
      <c r="B1108" s="524" t="s">
        <v>477</v>
      </c>
      <c r="C1108" s="412">
        <v>598.25</v>
      </c>
      <c r="D1108" s="456" t="s">
        <v>227</v>
      </c>
      <c r="E1108" s="383" t="s">
        <v>337</v>
      </c>
    </row>
    <row r="1109" spans="1:5" customFormat="1" x14ac:dyDescent="0.2">
      <c r="A1109" s="372">
        <v>4</v>
      </c>
      <c r="B1109" s="524" t="s">
        <v>1223</v>
      </c>
      <c r="C1109" s="412">
        <v>23.64</v>
      </c>
      <c r="D1109" s="456" t="s">
        <v>227</v>
      </c>
      <c r="E1109" s="383" t="s">
        <v>337</v>
      </c>
    </row>
    <row r="1110" spans="1:5" customFormat="1" x14ac:dyDescent="0.2">
      <c r="A1110" s="372">
        <v>4</v>
      </c>
      <c r="B1110" s="524" t="s">
        <v>478</v>
      </c>
      <c r="C1110" s="412">
        <v>23.17</v>
      </c>
      <c r="D1110" s="456" t="s">
        <v>227</v>
      </c>
      <c r="E1110" s="383" t="s">
        <v>337</v>
      </c>
    </row>
    <row r="1111" spans="1:5" customFormat="1" x14ac:dyDescent="0.2">
      <c r="A1111" s="372">
        <v>4</v>
      </c>
      <c r="B1111" s="524" t="s">
        <v>479</v>
      </c>
      <c r="C1111" s="412">
        <v>622.89</v>
      </c>
      <c r="D1111" s="456" t="s">
        <v>227</v>
      </c>
      <c r="E1111" s="383" t="s">
        <v>337</v>
      </c>
    </row>
    <row r="1112" spans="1:5" customFormat="1" x14ac:dyDescent="0.2">
      <c r="A1112" s="372">
        <v>4</v>
      </c>
      <c r="B1112" s="524" t="s">
        <v>480</v>
      </c>
      <c r="C1112" s="412">
        <v>66</v>
      </c>
      <c r="D1112" s="456" t="s">
        <v>227</v>
      </c>
      <c r="E1112" s="383" t="s">
        <v>337</v>
      </c>
    </row>
    <row r="1113" spans="1:5" customFormat="1" x14ac:dyDescent="0.2">
      <c r="A1113" s="372">
        <v>4</v>
      </c>
      <c r="B1113" s="524" t="s">
        <v>481</v>
      </c>
      <c r="C1113" s="412">
        <v>59.070000000000007</v>
      </c>
      <c r="D1113" s="456" t="s">
        <v>227</v>
      </c>
      <c r="E1113" s="383" t="s">
        <v>337</v>
      </c>
    </row>
    <row r="1114" spans="1:5" customFormat="1" x14ac:dyDescent="0.2">
      <c r="A1114" s="372">
        <v>4</v>
      </c>
      <c r="B1114" s="524" t="s">
        <v>482</v>
      </c>
      <c r="C1114" s="412">
        <v>6220.9800000000005</v>
      </c>
      <c r="D1114" s="456" t="s">
        <v>227</v>
      </c>
      <c r="E1114" s="383" t="s">
        <v>337</v>
      </c>
    </row>
    <row r="1115" spans="1:5" customFormat="1" x14ac:dyDescent="0.2">
      <c r="A1115" s="372">
        <v>4</v>
      </c>
      <c r="B1115" s="524" t="s">
        <v>483</v>
      </c>
      <c r="C1115" s="412">
        <v>19</v>
      </c>
      <c r="D1115" s="456" t="s">
        <v>227</v>
      </c>
      <c r="E1115" s="383" t="s">
        <v>337</v>
      </c>
    </row>
    <row r="1116" spans="1:5" customFormat="1" x14ac:dyDescent="0.2">
      <c r="A1116" s="372">
        <v>4</v>
      </c>
      <c r="B1116" s="524" t="s">
        <v>484</v>
      </c>
      <c r="C1116" s="412">
        <v>19</v>
      </c>
      <c r="D1116" s="456" t="s">
        <v>227</v>
      </c>
      <c r="E1116" s="383" t="s">
        <v>337</v>
      </c>
    </row>
    <row r="1117" spans="1:5" customFormat="1" x14ac:dyDescent="0.2">
      <c r="A1117" s="372">
        <v>4</v>
      </c>
      <c r="B1117" s="524" t="s">
        <v>1224</v>
      </c>
      <c r="C1117" s="412">
        <v>19</v>
      </c>
      <c r="D1117" s="456" t="s">
        <v>227</v>
      </c>
      <c r="E1117" s="383" t="s">
        <v>337</v>
      </c>
    </row>
    <row r="1118" spans="1:5" customFormat="1" x14ac:dyDescent="0.2">
      <c r="A1118" s="372">
        <v>4</v>
      </c>
      <c r="B1118" s="524" t="s">
        <v>485</v>
      </c>
      <c r="C1118" s="412">
        <v>187.3</v>
      </c>
      <c r="D1118" s="456" t="s">
        <v>227</v>
      </c>
      <c r="E1118" s="383" t="s">
        <v>337</v>
      </c>
    </row>
    <row r="1119" spans="1:5" customFormat="1" x14ac:dyDescent="0.2">
      <c r="A1119" s="372">
        <v>4</v>
      </c>
      <c r="B1119" s="524" t="s">
        <v>486</v>
      </c>
      <c r="C1119" s="412">
        <v>18.29</v>
      </c>
      <c r="D1119" s="456" t="s">
        <v>227</v>
      </c>
      <c r="E1119" s="383" t="s">
        <v>337</v>
      </c>
    </row>
    <row r="1120" spans="1:5" customFormat="1" x14ac:dyDescent="0.2">
      <c r="A1120" s="372">
        <v>4</v>
      </c>
      <c r="B1120" s="524" t="s">
        <v>487</v>
      </c>
      <c r="C1120" s="412">
        <v>36.380000000000003</v>
      </c>
      <c r="D1120" s="456" t="s">
        <v>227</v>
      </c>
      <c r="E1120" s="383" t="s">
        <v>337</v>
      </c>
    </row>
    <row r="1121" spans="1:5" customFormat="1" x14ac:dyDescent="0.2">
      <c r="A1121" s="372">
        <v>4</v>
      </c>
      <c r="B1121" s="524" t="s">
        <v>488</v>
      </c>
      <c r="C1121" s="412">
        <v>327.24</v>
      </c>
      <c r="D1121" s="456" t="s">
        <v>227</v>
      </c>
      <c r="E1121" s="383" t="s">
        <v>337</v>
      </c>
    </row>
    <row r="1122" spans="1:5" customFormat="1" x14ac:dyDescent="0.2">
      <c r="A1122" s="372">
        <v>4</v>
      </c>
      <c r="B1122" s="524" t="s">
        <v>489</v>
      </c>
      <c r="C1122" s="412">
        <v>162</v>
      </c>
      <c r="D1122" s="456" t="s">
        <v>227</v>
      </c>
      <c r="E1122" s="383" t="s">
        <v>337</v>
      </c>
    </row>
    <row r="1123" spans="1:5" customFormat="1" x14ac:dyDescent="0.2">
      <c r="A1123" s="372">
        <v>4</v>
      </c>
      <c r="B1123" s="524" t="s">
        <v>490</v>
      </c>
      <c r="C1123" s="412">
        <v>18</v>
      </c>
      <c r="D1123" s="456" t="s">
        <v>227</v>
      </c>
      <c r="E1123" s="383" t="s">
        <v>337</v>
      </c>
    </row>
    <row r="1124" spans="1:5" customFormat="1" x14ac:dyDescent="0.2">
      <c r="A1124" s="372">
        <v>4</v>
      </c>
      <c r="B1124" s="524" t="s">
        <v>491</v>
      </c>
      <c r="C1124" s="412">
        <v>3276.24</v>
      </c>
      <c r="D1124" s="456" t="s">
        <v>227</v>
      </c>
      <c r="E1124" s="383" t="s">
        <v>337</v>
      </c>
    </row>
    <row r="1125" spans="1:5" customFormat="1" x14ac:dyDescent="0.2">
      <c r="A1125" s="372">
        <v>4</v>
      </c>
      <c r="B1125" s="524" t="s">
        <v>492</v>
      </c>
      <c r="C1125" s="412">
        <v>34.159999999999997</v>
      </c>
      <c r="D1125" s="456" t="s">
        <v>227</v>
      </c>
      <c r="E1125" s="383" t="s">
        <v>337</v>
      </c>
    </row>
    <row r="1126" spans="1:5" customFormat="1" x14ac:dyDescent="0.2">
      <c r="A1126" s="372">
        <v>4</v>
      </c>
      <c r="B1126" s="524" t="s">
        <v>1225</v>
      </c>
      <c r="C1126" s="412">
        <v>17.079999999999998</v>
      </c>
      <c r="D1126" s="456" t="s">
        <v>227</v>
      </c>
      <c r="E1126" s="383" t="s">
        <v>337</v>
      </c>
    </row>
    <row r="1127" spans="1:5" customFormat="1" x14ac:dyDescent="0.2">
      <c r="A1127" s="372">
        <v>4</v>
      </c>
      <c r="B1127" s="524" t="s">
        <v>493</v>
      </c>
      <c r="C1127" s="412">
        <v>2686</v>
      </c>
      <c r="D1127" s="456" t="s">
        <v>227</v>
      </c>
      <c r="E1127" s="383" t="s">
        <v>337</v>
      </c>
    </row>
    <row r="1128" spans="1:5" customFormat="1" x14ac:dyDescent="0.2">
      <c r="A1128" s="372">
        <v>4</v>
      </c>
      <c r="B1128" s="524" t="s">
        <v>494</v>
      </c>
      <c r="C1128" s="412">
        <v>136</v>
      </c>
      <c r="D1128" s="456" t="s">
        <v>227</v>
      </c>
      <c r="E1128" s="383" t="s">
        <v>337</v>
      </c>
    </row>
    <row r="1129" spans="1:5" customFormat="1" x14ac:dyDescent="0.2">
      <c r="A1129" s="372">
        <v>4</v>
      </c>
      <c r="B1129" s="524" t="s">
        <v>1226</v>
      </c>
      <c r="C1129" s="412">
        <v>17</v>
      </c>
      <c r="D1129" s="456" t="s">
        <v>227</v>
      </c>
      <c r="E1129" s="383" t="s">
        <v>337</v>
      </c>
    </row>
    <row r="1130" spans="1:5" customFormat="1" x14ac:dyDescent="0.2">
      <c r="A1130" s="372">
        <v>4</v>
      </c>
      <c r="B1130" s="524" t="s">
        <v>495</v>
      </c>
      <c r="C1130" s="412">
        <v>100.14000000000001</v>
      </c>
      <c r="D1130" s="456" t="s">
        <v>227</v>
      </c>
      <c r="E1130" s="383" t="s">
        <v>337</v>
      </c>
    </row>
    <row r="1131" spans="1:5" customFormat="1" x14ac:dyDescent="0.2">
      <c r="A1131" s="372">
        <v>4</v>
      </c>
      <c r="B1131" s="524" t="s">
        <v>496</v>
      </c>
      <c r="C1131" s="412">
        <v>293.93999999999994</v>
      </c>
      <c r="D1131" s="456" t="s">
        <v>227</v>
      </c>
      <c r="E1131" s="383" t="s">
        <v>337</v>
      </c>
    </row>
    <row r="1132" spans="1:5" customFormat="1" x14ac:dyDescent="0.2">
      <c r="A1132" s="372">
        <v>4</v>
      </c>
      <c r="B1132" s="524" t="s">
        <v>497</v>
      </c>
      <c r="C1132" s="412">
        <v>128.96</v>
      </c>
      <c r="D1132" s="456" t="s">
        <v>227</v>
      </c>
      <c r="E1132" s="383" t="s">
        <v>337</v>
      </c>
    </row>
    <row r="1133" spans="1:5" customFormat="1" x14ac:dyDescent="0.2">
      <c r="A1133" s="372">
        <v>4</v>
      </c>
      <c r="B1133" s="524" t="s">
        <v>498</v>
      </c>
      <c r="C1133" s="412">
        <v>80</v>
      </c>
      <c r="D1133" s="456" t="s">
        <v>227</v>
      </c>
      <c r="E1133" s="383" t="s">
        <v>337</v>
      </c>
    </row>
    <row r="1134" spans="1:5" customFormat="1" x14ac:dyDescent="0.2">
      <c r="A1134" s="372">
        <v>4</v>
      </c>
      <c r="B1134" s="524" t="s">
        <v>499</v>
      </c>
      <c r="C1134" s="412">
        <v>32</v>
      </c>
      <c r="D1134" s="456" t="s">
        <v>227</v>
      </c>
      <c r="E1134" s="383" t="s">
        <v>337</v>
      </c>
    </row>
    <row r="1135" spans="1:5" customFormat="1" x14ac:dyDescent="0.2">
      <c r="A1135" s="372">
        <v>4</v>
      </c>
      <c r="B1135" s="524" t="s">
        <v>500</v>
      </c>
      <c r="C1135" s="412">
        <v>16</v>
      </c>
      <c r="D1135" s="456" t="s">
        <v>227</v>
      </c>
      <c r="E1135" s="383" t="s">
        <v>337</v>
      </c>
    </row>
    <row r="1136" spans="1:5" customFormat="1" x14ac:dyDescent="0.2">
      <c r="A1136" s="372">
        <v>4</v>
      </c>
      <c r="B1136" s="524" t="s">
        <v>887</v>
      </c>
      <c r="C1136" s="412">
        <v>16</v>
      </c>
      <c r="D1136" s="456" t="s">
        <v>227</v>
      </c>
      <c r="E1136" s="383" t="s">
        <v>337</v>
      </c>
    </row>
    <row r="1137" spans="1:5" customFormat="1" x14ac:dyDescent="0.2">
      <c r="A1137" s="372">
        <v>4</v>
      </c>
      <c r="B1137" s="524" t="s">
        <v>1227</v>
      </c>
      <c r="C1137" s="412">
        <v>16</v>
      </c>
      <c r="D1137" s="456" t="s">
        <v>227</v>
      </c>
      <c r="E1137" s="383" t="s">
        <v>337</v>
      </c>
    </row>
    <row r="1138" spans="1:5" customFormat="1" x14ac:dyDescent="0.2">
      <c r="A1138" s="372">
        <v>4</v>
      </c>
      <c r="B1138" s="524" t="s">
        <v>501</v>
      </c>
      <c r="C1138" s="412">
        <v>332.2</v>
      </c>
      <c r="D1138" s="456" t="s">
        <v>227</v>
      </c>
      <c r="E1138" s="383" t="s">
        <v>337</v>
      </c>
    </row>
    <row r="1139" spans="1:5" customFormat="1" x14ac:dyDescent="0.2">
      <c r="A1139" s="372">
        <v>4</v>
      </c>
      <c r="B1139" s="524" t="s">
        <v>502</v>
      </c>
      <c r="C1139" s="412">
        <v>30</v>
      </c>
      <c r="D1139" s="456" t="s">
        <v>227</v>
      </c>
      <c r="E1139" s="383" t="s">
        <v>337</v>
      </c>
    </row>
    <row r="1140" spans="1:5" customFormat="1" x14ac:dyDescent="0.2">
      <c r="A1140" s="372">
        <v>4</v>
      </c>
      <c r="B1140" s="524" t="s">
        <v>503</v>
      </c>
      <c r="C1140" s="412">
        <v>15</v>
      </c>
      <c r="D1140" s="456" t="s">
        <v>227</v>
      </c>
      <c r="E1140" s="383" t="s">
        <v>337</v>
      </c>
    </row>
    <row r="1141" spans="1:5" customFormat="1" x14ac:dyDescent="0.2">
      <c r="A1141" s="372">
        <v>4</v>
      </c>
      <c r="B1141" s="524" t="s">
        <v>504</v>
      </c>
      <c r="C1141" s="412">
        <v>147.5</v>
      </c>
      <c r="D1141" s="456" t="s">
        <v>227</v>
      </c>
      <c r="E1141" s="383" t="s">
        <v>337</v>
      </c>
    </row>
    <row r="1142" spans="1:5" customFormat="1" x14ac:dyDescent="0.2">
      <c r="A1142" s="372">
        <v>4</v>
      </c>
      <c r="B1142" s="524" t="s">
        <v>1228</v>
      </c>
      <c r="C1142" s="412">
        <v>14.32</v>
      </c>
      <c r="D1142" s="456" t="s">
        <v>227</v>
      </c>
      <c r="E1142" s="383" t="s">
        <v>337</v>
      </c>
    </row>
    <row r="1143" spans="1:5" customFormat="1" x14ac:dyDescent="0.2">
      <c r="A1143" s="372">
        <v>4</v>
      </c>
      <c r="B1143" s="524" t="s">
        <v>905</v>
      </c>
      <c r="C1143" s="412">
        <v>13.44</v>
      </c>
      <c r="D1143" s="456" t="s">
        <v>227</v>
      </c>
      <c r="E1143" s="383" t="s">
        <v>337</v>
      </c>
    </row>
    <row r="1144" spans="1:5" customFormat="1" x14ac:dyDescent="0.2">
      <c r="A1144" s="372">
        <v>4</v>
      </c>
      <c r="B1144" s="524" t="s">
        <v>505</v>
      </c>
      <c r="C1144" s="412">
        <v>386.57</v>
      </c>
      <c r="D1144" s="456" t="s">
        <v>227</v>
      </c>
      <c r="E1144" s="383" t="s">
        <v>337</v>
      </c>
    </row>
    <row r="1145" spans="1:5" customFormat="1" x14ac:dyDescent="0.2">
      <c r="A1145" s="372">
        <v>4</v>
      </c>
      <c r="B1145" s="524" t="s">
        <v>506</v>
      </c>
      <c r="C1145" s="412">
        <v>13</v>
      </c>
      <c r="D1145" s="456" t="s">
        <v>227</v>
      </c>
      <c r="E1145" s="383" t="s">
        <v>337</v>
      </c>
    </row>
    <row r="1146" spans="1:5" customFormat="1" x14ac:dyDescent="0.2">
      <c r="A1146" s="372">
        <v>4</v>
      </c>
      <c r="B1146" s="524" t="s">
        <v>507</v>
      </c>
      <c r="C1146" s="412">
        <v>63.9</v>
      </c>
      <c r="D1146" s="456" t="s">
        <v>227</v>
      </c>
      <c r="E1146" s="383" t="s">
        <v>337</v>
      </c>
    </row>
    <row r="1147" spans="1:5" customFormat="1" x14ac:dyDescent="0.2">
      <c r="A1147" s="372">
        <v>4</v>
      </c>
      <c r="B1147" s="524" t="s">
        <v>508</v>
      </c>
      <c r="C1147" s="412">
        <v>12.2</v>
      </c>
      <c r="D1147" s="456" t="s">
        <v>227</v>
      </c>
      <c r="E1147" s="383" t="s">
        <v>337</v>
      </c>
    </row>
    <row r="1148" spans="1:5" customFormat="1" x14ac:dyDescent="0.2">
      <c r="A1148" s="372">
        <v>4</v>
      </c>
      <c r="B1148" s="524" t="s">
        <v>509</v>
      </c>
      <c r="C1148" s="412">
        <v>1260</v>
      </c>
      <c r="D1148" s="456" t="s">
        <v>227</v>
      </c>
      <c r="E1148" s="383" t="s">
        <v>337</v>
      </c>
    </row>
    <row r="1149" spans="1:5" customFormat="1" x14ac:dyDescent="0.2">
      <c r="A1149" s="372">
        <v>4</v>
      </c>
      <c r="B1149" s="524" t="s">
        <v>510</v>
      </c>
      <c r="C1149" s="412">
        <v>216</v>
      </c>
      <c r="D1149" s="456" t="s">
        <v>227</v>
      </c>
      <c r="E1149" s="383" t="s">
        <v>337</v>
      </c>
    </row>
    <row r="1150" spans="1:5" customFormat="1" x14ac:dyDescent="0.2">
      <c r="A1150" s="372">
        <v>4</v>
      </c>
      <c r="B1150" s="524" t="s">
        <v>511</v>
      </c>
      <c r="C1150" s="412">
        <v>48</v>
      </c>
      <c r="D1150" s="456" t="s">
        <v>227</v>
      </c>
      <c r="E1150" s="383" t="s">
        <v>337</v>
      </c>
    </row>
    <row r="1151" spans="1:5" customFormat="1" x14ac:dyDescent="0.2">
      <c r="A1151" s="372">
        <v>4</v>
      </c>
      <c r="B1151" s="524" t="s">
        <v>512</v>
      </c>
      <c r="C1151" s="412">
        <v>11.78</v>
      </c>
      <c r="D1151" s="456" t="s">
        <v>227</v>
      </c>
      <c r="E1151" s="383" t="s">
        <v>337</v>
      </c>
    </row>
    <row r="1152" spans="1:5" customFormat="1" x14ac:dyDescent="0.2">
      <c r="A1152" s="372">
        <v>4</v>
      </c>
      <c r="B1152" s="524" t="s">
        <v>915</v>
      </c>
      <c r="C1152" s="412">
        <v>11.28</v>
      </c>
      <c r="D1152" s="456" t="s">
        <v>227</v>
      </c>
      <c r="E1152" s="383" t="s">
        <v>337</v>
      </c>
    </row>
    <row r="1153" spans="1:5" customFormat="1" x14ac:dyDescent="0.2">
      <c r="A1153" s="372">
        <v>4</v>
      </c>
      <c r="B1153" s="524" t="s">
        <v>513</v>
      </c>
      <c r="C1153" s="412">
        <v>11.14</v>
      </c>
      <c r="D1153" s="456" t="s">
        <v>227</v>
      </c>
      <c r="E1153" s="383" t="s">
        <v>337</v>
      </c>
    </row>
    <row r="1154" spans="1:5" customFormat="1" x14ac:dyDescent="0.2">
      <c r="A1154" s="372">
        <v>4</v>
      </c>
      <c r="B1154" s="524" t="s">
        <v>514</v>
      </c>
      <c r="C1154" s="412">
        <v>595.28000000000009</v>
      </c>
      <c r="D1154" s="456" t="s">
        <v>227</v>
      </c>
      <c r="E1154" s="383" t="s">
        <v>337</v>
      </c>
    </row>
    <row r="1155" spans="1:5" customFormat="1" x14ac:dyDescent="0.2">
      <c r="A1155" s="372">
        <v>4</v>
      </c>
      <c r="B1155" s="524" t="s">
        <v>515</v>
      </c>
      <c r="C1155" s="412">
        <v>31.740000000000002</v>
      </c>
      <c r="D1155" s="456" t="s">
        <v>227</v>
      </c>
      <c r="E1155" s="383" t="s">
        <v>337</v>
      </c>
    </row>
    <row r="1156" spans="1:5" customFormat="1" x14ac:dyDescent="0.2">
      <c r="A1156" s="372">
        <v>4</v>
      </c>
      <c r="B1156" s="524" t="s">
        <v>516</v>
      </c>
      <c r="C1156" s="412">
        <v>91.8</v>
      </c>
      <c r="D1156" s="456" t="s">
        <v>227</v>
      </c>
      <c r="E1156" s="383" t="s">
        <v>337</v>
      </c>
    </row>
    <row r="1157" spans="1:5" customFormat="1" x14ac:dyDescent="0.2">
      <c r="A1157" s="372">
        <v>4</v>
      </c>
      <c r="B1157" s="524" t="s">
        <v>517</v>
      </c>
      <c r="C1157" s="412">
        <v>40</v>
      </c>
      <c r="D1157" s="456" t="s">
        <v>227</v>
      </c>
      <c r="E1157" s="383" t="s">
        <v>337</v>
      </c>
    </row>
    <row r="1158" spans="1:5" customFormat="1" x14ac:dyDescent="0.2">
      <c r="A1158" s="372">
        <v>4</v>
      </c>
      <c r="B1158" s="524" t="s">
        <v>518</v>
      </c>
      <c r="C1158" s="412">
        <v>20</v>
      </c>
      <c r="D1158" s="456" t="s">
        <v>227</v>
      </c>
      <c r="E1158" s="383" t="s">
        <v>337</v>
      </c>
    </row>
    <row r="1159" spans="1:5" customFormat="1" x14ac:dyDescent="0.2">
      <c r="A1159" s="372">
        <v>4</v>
      </c>
      <c r="B1159" s="524" t="s">
        <v>519</v>
      </c>
      <c r="C1159" s="412">
        <v>30</v>
      </c>
      <c r="D1159" s="456" t="s">
        <v>227</v>
      </c>
      <c r="E1159" s="383" t="s">
        <v>337</v>
      </c>
    </row>
    <row r="1160" spans="1:5" customFormat="1" x14ac:dyDescent="0.2">
      <c r="A1160" s="372">
        <v>4</v>
      </c>
      <c r="B1160" s="524" t="s">
        <v>520</v>
      </c>
      <c r="C1160" s="412">
        <v>67.55</v>
      </c>
      <c r="D1160" s="456" t="s">
        <v>227</v>
      </c>
      <c r="E1160" s="383" t="s">
        <v>337</v>
      </c>
    </row>
    <row r="1161" spans="1:5" customFormat="1" x14ac:dyDescent="0.2">
      <c r="A1161" s="372">
        <v>4</v>
      </c>
      <c r="B1161" s="524" t="s">
        <v>521</v>
      </c>
      <c r="C1161" s="412">
        <v>28.650000000000002</v>
      </c>
      <c r="D1161" s="456" t="s">
        <v>227</v>
      </c>
      <c r="E1161" s="383" t="s">
        <v>337</v>
      </c>
    </row>
    <row r="1162" spans="1:5" customFormat="1" x14ac:dyDescent="0.2">
      <c r="A1162" s="372">
        <v>4</v>
      </c>
      <c r="B1162" s="524" t="s">
        <v>522</v>
      </c>
      <c r="C1162" s="412">
        <v>170.28000000000003</v>
      </c>
      <c r="D1162" s="456" t="s">
        <v>227</v>
      </c>
      <c r="E1162" s="383" t="s">
        <v>337</v>
      </c>
    </row>
    <row r="1163" spans="1:5" customFormat="1" x14ac:dyDescent="0.2">
      <c r="A1163" s="372">
        <v>4</v>
      </c>
      <c r="B1163" s="524" t="s">
        <v>523</v>
      </c>
      <c r="C1163" s="412">
        <v>205.48</v>
      </c>
      <c r="D1163" s="456" t="s">
        <v>227</v>
      </c>
      <c r="E1163" s="383" t="s">
        <v>337</v>
      </c>
    </row>
    <row r="1164" spans="1:5" customFormat="1" x14ac:dyDescent="0.2">
      <c r="A1164" s="372">
        <v>4</v>
      </c>
      <c r="B1164" s="524" t="s">
        <v>524</v>
      </c>
      <c r="C1164" s="412">
        <v>54.96</v>
      </c>
      <c r="D1164" s="456" t="s">
        <v>227</v>
      </c>
      <c r="E1164" s="383" t="s">
        <v>337</v>
      </c>
    </row>
    <row r="1165" spans="1:5" customFormat="1" x14ac:dyDescent="0.2">
      <c r="A1165" s="372">
        <v>4</v>
      </c>
      <c r="B1165" s="524" t="s">
        <v>525</v>
      </c>
      <c r="C1165" s="412">
        <v>9</v>
      </c>
      <c r="D1165" s="456" t="s">
        <v>227</v>
      </c>
      <c r="E1165" s="383" t="s">
        <v>337</v>
      </c>
    </row>
    <row r="1166" spans="1:5" customFormat="1" x14ac:dyDescent="0.2">
      <c r="A1166" s="372">
        <v>4</v>
      </c>
      <c r="B1166" s="524" t="s">
        <v>526</v>
      </c>
      <c r="C1166" s="412">
        <v>105.72</v>
      </c>
      <c r="D1166" s="456" t="s">
        <v>227</v>
      </c>
      <c r="E1166" s="383" t="s">
        <v>337</v>
      </c>
    </row>
    <row r="1167" spans="1:5" customFormat="1" x14ac:dyDescent="0.2">
      <c r="A1167" s="372">
        <v>4</v>
      </c>
      <c r="B1167" s="524" t="s">
        <v>527</v>
      </c>
      <c r="C1167" s="412">
        <v>758.6400000000001</v>
      </c>
      <c r="D1167" s="456" t="s">
        <v>227</v>
      </c>
      <c r="E1167" s="383" t="s">
        <v>337</v>
      </c>
    </row>
    <row r="1168" spans="1:5" customFormat="1" x14ac:dyDescent="0.2">
      <c r="A1168" s="372">
        <v>4</v>
      </c>
      <c r="B1168" s="524" t="s">
        <v>528</v>
      </c>
      <c r="C1168" s="412">
        <v>242.20000000000002</v>
      </c>
      <c r="D1168" s="456" t="s">
        <v>227</v>
      </c>
      <c r="E1168" s="383" t="s">
        <v>337</v>
      </c>
    </row>
    <row r="1169" spans="1:5" customFormat="1" x14ac:dyDescent="0.2">
      <c r="A1169" s="372">
        <v>4</v>
      </c>
      <c r="B1169" s="524" t="s">
        <v>529</v>
      </c>
      <c r="C1169" s="412">
        <v>1532.58</v>
      </c>
      <c r="D1169" s="456" t="s">
        <v>227</v>
      </c>
      <c r="E1169" s="383" t="s">
        <v>337</v>
      </c>
    </row>
    <row r="1170" spans="1:5" customFormat="1" x14ac:dyDescent="0.2">
      <c r="A1170" s="372">
        <v>4</v>
      </c>
      <c r="B1170" s="524" t="s">
        <v>530</v>
      </c>
      <c r="C1170" s="412">
        <v>330.72</v>
      </c>
      <c r="D1170" s="456" t="s">
        <v>227</v>
      </c>
      <c r="E1170" s="383" t="s">
        <v>337</v>
      </c>
    </row>
    <row r="1171" spans="1:5" customFormat="1" x14ac:dyDescent="0.2">
      <c r="A1171" s="372">
        <v>4</v>
      </c>
      <c r="B1171" s="524" t="s">
        <v>531</v>
      </c>
      <c r="C1171" s="412">
        <v>203.52</v>
      </c>
      <c r="D1171" s="456" t="s">
        <v>227</v>
      </c>
      <c r="E1171" s="383" t="s">
        <v>337</v>
      </c>
    </row>
    <row r="1172" spans="1:5" customFormat="1" x14ac:dyDescent="0.2">
      <c r="A1172" s="372">
        <v>4</v>
      </c>
      <c r="B1172" s="524" t="s">
        <v>532</v>
      </c>
      <c r="C1172" s="412">
        <v>1511.5199999999998</v>
      </c>
      <c r="D1172" s="456" t="s">
        <v>227</v>
      </c>
      <c r="E1172" s="383" t="s">
        <v>337</v>
      </c>
    </row>
    <row r="1173" spans="1:5" customFormat="1" x14ac:dyDescent="0.2">
      <c r="A1173" s="372">
        <v>4</v>
      </c>
      <c r="B1173" s="524" t="s">
        <v>533</v>
      </c>
      <c r="C1173" s="412">
        <v>104.38999999999999</v>
      </c>
      <c r="D1173" s="456" t="s">
        <v>227</v>
      </c>
      <c r="E1173" s="383" t="s">
        <v>337</v>
      </c>
    </row>
    <row r="1174" spans="1:5" customFormat="1" x14ac:dyDescent="0.2">
      <c r="A1174" s="372">
        <v>4</v>
      </c>
      <c r="B1174" s="524" t="s">
        <v>534</v>
      </c>
      <c r="C1174" s="412">
        <v>448</v>
      </c>
      <c r="D1174" s="456" t="s">
        <v>227</v>
      </c>
      <c r="E1174" s="383" t="s">
        <v>337</v>
      </c>
    </row>
    <row r="1175" spans="1:5" customFormat="1" x14ac:dyDescent="0.2">
      <c r="A1175" s="372">
        <v>4</v>
      </c>
      <c r="B1175" s="524" t="s">
        <v>535</v>
      </c>
      <c r="C1175" s="412">
        <v>56</v>
      </c>
      <c r="D1175" s="456" t="s">
        <v>227</v>
      </c>
      <c r="E1175" s="383" t="s">
        <v>337</v>
      </c>
    </row>
    <row r="1176" spans="1:5" customFormat="1" x14ac:dyDescent="0.2">
      <c r="A1176" s="372">
        <v>4</v>
      </c>
      <c r="B1176" s="524" t="s">
        <v>536</v>
      </c>
      <c r="C1176" s="412">
        <v>24</v>
      </c>
      <c r="D1176" s="456" t="s">
        <v>227</v>
      </c>
      <c r="E1176" s="383" t="s">
        <v>337</v>
      </c>
    </row>
    <row r="1177" spans="1:5" customFormat="1" x14ac:dyDescent="0.2">
      <c r="A1177" s="372">
        <v>4</v>
      </c>
      <c r="B1177" s="524" t="s">
        <v>1229</v>
      </c>
      <c r="C1177" s="412">
        <v>8</v>
      </c>
      <c r="D1177" s="456" t="s">
        <v>227</v>
      </c>
      <c r="E1177" s="383" t="s">
        <v>337</v>
      </c>
    </row>
    <row r="1178" spans="1:5" customFormat="1" x14ac:dyDescent="0.2">
      <c r="A1178" s="372">
        <v>4</v>
      </c>
      <c r="B1178" s="524" t="s">
        <v>537</v>
      </c>
      <c r="C1178" s="412">
        <v>271.95</v>
      </c>
      <c r="D1178" s="456" t="s">
        <v>227</v>
      </c>
      <c r="E1178" s="383" t="s">
        <v>337</v>
      </c>
    </row>
    <row r="1179" spans="1:5" customFormat="1" x14ac:dyDescent="0.2">
      <c r="A1179" s="372">
        <v>4</v>
      </c>
      <c r="B1179" s="524" t="s">
        <v>538</v>
      </c>
      <c r="C1179" s="412">
        <v>495.36</v>
      </c>
      <c r="D1179" s="456" t="s">
        <v>227</v>
      </c>
      <c r="E1179" s="383" t="s">
        <v>337</v>
      </c>
    </row>
    <row r="1180" spans="1:5" customFormat="1" x14ac:dyDescent="0.2">
      <c r="A1180" s="372">
        <v>4</v>
      </c>
      <c r="B1180" s="524" t="s">
        <v>539</v>
      </c>
      <c r="C1180" s="412">
        <v>337.91999999999996</v>
      </c>
      <c r="D1180" s="456" t="s">
        <v>227</v>
      </c>
      <c r="E1180" s="383" t="s">
        <v>337</v>
      </c>
    </row>
    <row r="1181" spans="1:5" customFormat="1" x14ac:dyDescent="0.2">
      <c r="A1181" s="372">
        <v>4</v>
      </c>
      <c r="B1181" s="524" t="s">
        <v>540</v>
      </c>
      <c r="C1181" s="412">
        <v>174.57</v>
      </c>
      <c r="D1181" s="456" t="s">
        <v>227</v>
      </c>
      <c r="E1181" s="383" t="s">
        <v>337</v>
      </c>
    </row>
    <row r="1182" spans="1:5" customFormat="1" x14ac:dyDescent="0.2">
      <c r="A1182" s="372">
        <v>4</v>
      </c>
      <c r="B1182" s="524" t="s">
        <v>541</v>
      </c>
      <c r="C1182" s="412">
        <v>22.44</v>
      </c>
      <c r="D1182" s="456" t="s">
        <v>227</v>
      </c>
      <c r="E1182" s="383" t="s">
        <v>337</v>
      </c>
    </row>
    <row r="1183" spans="1:5" customFormat="1" x14ac:dyDescent="0.2">
      <c r="A1183" s="372">
        <v>4</v>
      </c>
      <c r="B1183" s="524" t="s">
        <v>542</v>
      </c>
      <c r="C1183" s="412">
        <v>101.36</v>
      </c>
      <c r="D1183" s="456" t="s">
        <v>227</v>
      </c>
      <c r="E1183" s="383" t="s">
        <v>337</v>
      </c>
    </row>
    <row r="1184" spans="1:5" customFormat="1" x14ac:dyDescent="0.2">
      <c r="A1184" s="372">
        <v>4</v>
      </c>
      <c r="B1184" s="524" t="s">
        <v>543</v>
      </c>
      <c r="C1184" s="412">
        <v>86.4</v>
      </c>
      <c r="D1184" s="456" t="s">
        <v>227</v>
      </c>
      <c r="E1184" s="383" t="s">
        <v>337</v>
      </c>
    </row>
    <row r="1185" spans="1:5" customFormat="1" x14ac:dyDescent="0.2">
      <c r="A1185" s="372">
        <v>4</v>
      </c>
      <c r="B1185" s="524" t="s">
        <v>544</v>
      </c>
      <c r="C1185" s="412">
        <v>56.4</v>
      </c>
      <c r="D1185" s="456" t="s">
        <v>227</v>
      </c>
      <c r="E1185" s="383" t="s">
        <v>337</v>
      </c>
    </row>
    <row r="1186" spans="1:5" customFormat="1" x14ac:dyDescent="0.2">
      <c r="A1186" s="372">
        <v>4</v>
      </c>
      <c r="B1186" s="524" t="s">
        <v>545</v>
      </c>
      <c r="C1186" s="412">
        <v>1603</v>
      </c>
      <c r="D1186" s="456" t="s">
        <v>227</v>
      </c>
      <c r="E1186" s="383" t="s">
        <v>337</v>
      </c>
    </row>
    <row r="1187" spans="1:5" customFormat="1" x14ac:dyDescent="0.2">
      <c r="A1187" s="372">
        <v>4</v>
      </c>
      <c r="B1187" s="524" t="s">
        <v>546</v>
      </c>
      <c r="C1187" s="412">
        <v>182</v>
      </c>
      <c r="D1187" s="456" t="s">
        <v>227</v>
      </c>
      <c r="E1187" s="383" t="s">
        <v>337</v>
      </c>
    </row>
    <row r="1188" spans="1:5" customFormat="1" x14ac:dyDescent="0.2">
      <c r="A1188" s="372">
        <v>4</v>
      </c>
      <c r="B1188" s="524" t="s">
        <v>547</v>
      </c>
      <c r="C1188" s="412">
        <v>28</v>
      </c>
      <c r="D1188" s="456" t="s">
        <v>227</v>
      </c>
      <c r="E1188" s="383" t="s">
        <v>337</v>
      </c>
    </row>
    <row r="1189" spans="1:5" customFormat="1" x14ac:dyDescent="0.2">
      <c r="A1189" s="372">
        <v>4</v>
      </c>
      <c r="B1189" s="524" t="s">
        <v>548</v>
      </c>
      <c r="C1189" s="412">
        <v>21</v>
      </c>
      <c r="D1189" s="456" t="s">
        <v>227</v>
      </c>
      <c r="E1189" s="383" t="s">
        <v>337</v>
      </c>
    </row>
    <row r="1190" spans="1:5" customFormat="1" x14ac:dyDescent="0.2">
      <c r="A1190" s="372">
        <v>4</v>
      </c>
      <c r="B1190" s="524" t="s">
        <v>1230</v>
      </c>
      <c r="C1190" s="412">
        <v>7</v>
      </c>
      <c r="D1190" s="456" t="s">
        <v>227</v>
      </c>
      <c r="E1190" s="383" t="s">
        <v>337</v>
      </c>
    </row>
    <row r="1191" spans="1:5" customFormat="1" x14ac:dyDescent="0.2">
      <c r="A1191" s="372">
        <v>4</v>
      </c>
      <c r="B1191" s="524" t="s">
        <v>549</v>
      </c>
      <c r="C1191" s="412">
        <v>11012.4</v>
      </c>
      <c r="D1191" s="456" t="s">
        <v>227</v>
      </c>
      <c r="E1191" s="383" t="s">
        <v>337</v>
      </c>
    </row>
    <row r="1192" spans="1:5" customFormat="1" x14ac:dyDescent="0.2">
      <c r="A1192" s="372">
        <v>4</v>
      </c>
      <c r="B1192" s="524" t="s">
        <v>550</v>
      </c>
      <c r="C1192" s="412">
        <v>353.59999999999997</v>
      </c>
      <c r="D1192" s="456" t="s">
        <v>227</v>
      </c>
      <c r="E1192" s="383" t="s">
        <v>337</v>
      </c>
    </row>
    <row r="1193" spans="1:5" customFormat="1" x14ac:dyDescent="0.2">
      <c r="A1193" s="372">
        <v>4</v>
      </c>
      <c r="B1193" s="524" t="s">
        <v>551</v>
      </c>
      <c r="C1193" s="412">
        <v>6.77</v>
      </c>
      <c r="D1193" s="456" t="s">
        <v>227</v>
      </c>
      <c r="E1193" s="383" t="s">
        <v>337</v>
      </c>
    </row>
    <row r="1194" spans="1:5" customFormat="1" x14ac:dyDescent="0.2">
      <c r="A1194" s="372">
        <v>4</v>
      </c>
      <c r="B1194" s="524" t="s">
        <v>552</v>
      </c>
      <c r="C1194" s="412">
        <v>26.68</v>
      </c>
      <c r="D1194" s="456" t="s">
        <v>227</v>
      </c>
      <c r="E1194" s="383" t="s">
        <v>337</v>
      </c>
    </row>
    <row r="1195" spans="1:5" customFormat="1" x14ac:dyDescent="0.2">
      <c r="A1195" s="372">
        <v>4</v>
      </c>
      <c r="B1195" s="524" t="s">
        <v>553</v>
      </c>
      <c r="C1195" s="412">
        <v>119.7</v>
      </c>
      <c r="D1195" s="456" t="s">
        <v>227</v>
      </c>
      <c r="E1195" s="383" t="s">
        <v>337</v>
      </c>
    </row>
    <row r="1196" spans="1:5" customFormat="1" x14ac:dyDescent="0.2">
      <c r="A1196" s="372">
        <v>4</v>
      </c>
      <c r="B1196" s="524" t="s">
        <v>554</v>
      </c>
      <c r="C1196" s="412">
        <v>1072.44</v>
      </c>
      <c r="D1196" s="456" t="s">
        <v>227</v>
      </c>
      <c r="E1196" s="383" t="s">
        <v>337</v>
      </c>
    </row>
    <row r="1197" spans="1:5" customFormat="1" x14ac:dyDescent="0.2">
      <c r="A1197" s="372">
        <v>4</v>
      </c>
      <c r="B1197" s="524" t="s">
        <v>555</v>
      </c>
      <c r="C1197" s="412">
        <v>60.9</v>
      </c>
      <c r="D1197" s="456" t="s">
        <v>227</v>
      </c>
      <c r="E1197" s="383" t="s">
        <v>337</v>
      </c>
    </row>
    <row r="1198" spans="1:5" customFormat="1" x14ac:dyDescent="0.2">
      <c r="A1198" s="372">
        <v>4</v>
      </c>
      <c r="B1198" s="524" t="s">
        <v>556</v>
      </c>
      <c r="C1198" s="412">
        <v>36</v>
      </c>
      <c r="D1198" s="456" t="s">
        <v>227</v>
      </c>
      <c r="E1198" s="383" t="s">
        <v>337</v>
      </c>
    </row>
    <row r="1199" spans="1:5" customFormat="1" x14ac:dyDescent="0.2">
      <c r="A1199" s="372">
        <v>4</v>
      </c>
      <c r="B1199" s="524" t="s">
        <v>557</v>
      </c>
      <c r="C1199" s="412">
        <v>6</v>
      </c>
      <c r="D1199" s="456" t="s">
        <v>227</v>
      </c>
      <c r="E1199" s="383" t="s">
        <v>337</v>
      </c>
    </row>
    <row r="1200" spans="1:5" customFormat="1" x14ac:dyDescent="0.2">
      <c r="A1200" s="372">
        <v>4</v>
      </c>
      <c r="B1200" s="524" t="s">
        <v>558</v>
      </c>
      <c r="C1200" s="412">
        <v>6</v>
      </c>
      <c r="D1200" s="456" t="s">
        <v>227</v>
      </c>
      <c r="E1200" s="383" t="s">
        <v>337</v>
      </c>
    </row>
    <row r="1201" spans="1:5" customFormat="1" x14ac:dyDescent="0.2">
      <c r="A1201" s="372">
        <v>4</v>
      </c>
      <c r="B1201" s="524" t="s">
        <v>559</v>
      </c>
      <c r="C1201" s="412">
        <v>6</v>
      </c>
      <c r="D1201" s="456" t="s">
        <v>227</v>
      </c>
      <c r="E1201" s="383" t="s">
        <v>337</v>
      </c>
    </row>
    <row r="1202" spans="1:5" customFormat="1" x14ac:dyDescent="0.2">
      <c r="A1202" s="372">
        <v>4</v>
      </c>
      <c r="B1202" s="524" t="s">
        <v>560</v>
      </c>
      <c r="C1202" s="412">
        <v>6</v>
      </c>
      <c r="D1202" s="456" t="s">
        <v>227</v>
      </c>
      <c r="E1202" s="383" t="s">
        <v>337</v>
      </c>
    </row>
    <row r="1203" spans="1:5" customFormat="1" x14ac:dyDescent="0.2">
      <c r="A1203" s="372">
        <v>4</v>
      </c>
      <c r="B1203" s="524" t="s">
        <v>561</v>
      </c>
      <c r="C1203" s="412">
        <v>8162.7000000000007</v>
      </c>
      <c r="D1203" s="456" t="s">
        <v>227</v>
      </c>
      <c r="E1203" s="383" t="s">
        <v>337</v>
      </c>
    </row>
    <row r="1204" spans="1:5" customFormat="1" x14ac:dyDescent="0.2">
      <c r="A1204" s="372">
        <v>4</v>
      </c>
      <c r="B1204" s="524" t="s">
        <v>562</v>
      </c>
      <c r="C1204" s="412">
        <v>472.92</v>
      </c>
      <c r="D1204" s="456" t="s">
        <v>227</v>
      </c>
      <c r="E1204" s="383" t="s">
        <v>337</v>
      </c>
    </row>
    <row r="1205" spans="1:5" customFormat="1" x14ac:dyDescent="0.2">
      <c r="A1205" s="372">
        <v>4</v>
      </c>
      <c r="B1205" s="524" t="s">
        <v>563</v>
      </c>
      <c r="C1205" s="412">
        <v>16.350000000000001</v>
      </c>
      <c r="D1205" s="456" t="s">
        <v>227</v>
      </c>
      <c r="E1205" s="383" t="s">
        <v>337</v>
      </c>
    </row>
    <row r="1206" spans="1:5" customFormat="1" x14ac:dyDescent="0.2">
      <c r="A1206" s="372">
        <v>4</v>
      </c>
      <c r="B1206" s="524" t="s">
        <v>564</v>
      </c>
      <c r="C1206" s="412">
        <v>230.12</v>
      </c>
      <c r="D1206" s="456" t="s">
        <v>227</v>
      </c>
      <c r="E1206" s="383" t="s">
        <v>337</v>
      </c>
    </row>
    <row r="1207" spans="1:5" customFormat="1" x14ac:dyDescent="0.2">
      <c r="A1207" s="372">
        <v>4</v>
      </c>
      <c r="B1207" s="524" t="s">
        <v>565</v>
      </c>
      <c r="C1207" s="412">
        <v>2194.7799999999997</v>
      </c>
      <c r="D1207" s="456" t="s">
        <v>227</v>
      </c>
      <c r="E1207" s="383" t="s">
        <v>337</v>
      </c>
    </row>
    <row r="1208" spans="1:5" customFormat="1" x14ac:dyDescent="0.2">
      <c r="A1208" s="372">
        <v>4</v>
      </c>
      <c r="B1208" s="524" t="s">
        <v>566</v>
      </c>
      <c r="C1208" s="412">
        <v>769.5</v>
      </c>
      <c r="D1208" s="456" t="s">
        <v>227</v>
      </c>
      <c r="E1208" s="383" t="s">
        <v>337</v>
      </c>
    </row>
    <row r="1209" spans="1:5" customFormat="1" x14ac:dyDescent="0.2">
      <c r="A1209" s="372">
        <v>4</v>
      </c>
      <c r="B1209" s="524" t="s">
        <v>567</v>
      </c>
      <c r="C1209" s="412">
        <v>1090</v>
      </c>
      <c r="D1209" s="456" t="s">
        <v>227</v>
      </c>
      <c r="E1209" s="383" t="s">
        <v>337</v>
      </c>
    </row>
    <row r="1210" spans="1:5" customFormat="1" x14ac:dyDescent="0.2">
      <c r="A1210" s="372">
        <v>4</v>
      </c>
      <c r="B1210" s="524" t="s">
        <v>568</v>
      </c>
      <c r="C1210" s="412">
        <v>265</v>
      </c>
      <c r="D1210" s="456" t="s">
        <v>227</v>
      </c>
      <c r="E1210" s="383" t="s">
        <v>337</v>
      </c>
    </row>
    <row r="1211" spans="1:5" customFormat="1" x14ac:dyDescent="0.2">
      <c r="A1211" s="372">
        <v>4</v>
      </c>
      <c r="B1211" s="524" t="s">
        <v>569</v>
      </c>
      <c r="C1211" s="412">
        <v>70</v>
      </c>
      <c r="D1211" s="456" t="s">
        <v>227</v>
      </c>
      <c r="E1211" s="383" t="s">
        <v>337</v>
      </c>
    </row>
    <row r="1212" spans="1:5" customFormat="1" x14ac:dyDescent="0.2">
      <c r="A1212" s="372">
        <v>4</v>
      </c>
      <c r="B1212" s="524" t="s">
        <v>570</v>
      </c>
      <c r="C1212" s="412">
        <v>40</v>
      </c>
      <c r="D1212" s="456" t="s">
        <v>227</v>
      </c>
      <c r="E1212" s="383" t="s">
        <v>337</v>
      </c>
    </row>
    <row r="1213" spans="1:5" customFormat="1" x14ac:dyDescent="0.2">
      <c r="A1213" s="372">
        <v>4</v>
      </c>
      <c r="B1213" s="524" t="s">
        <v>571</v>
      </c>
      <c r="C1213" s="412">
        <v>25</v>
      </c>
      <c r="D1213" s="456" t="s">
        <v>227</v>
      </c>
      <c r="E1213" s="383" t="s">
        <v>337</v>
      </c>
    </row>
    <row r="1214" spans="1:5" customFormat="1" x14ac:dyDescent="0.2">
      <c r="A1214" s="372">
        <v>4</v>
      </c>
      <c r="B1214" s="524" t="s">
        <v>572</v>
      </c>
      <c r="C1214" s="412">
        <v>15</v>
      </c>
      <c r="D1214" s="456" t="s">
        <v>227</v>
      </c>
      <c r="E1214" s="383" t="s">
        <v>337</v>
      </c>
    </row>
    <row r="1215" spans="1:5" customFormat="1" x14ac:dyDescent="0.2">
      <c r="A1215" s="372">
        <v>4</v>
      </c>
      <c r="B1215" s="524" t="s">
        <v>573</v>
      </c>
      <c r="C1215" s="412">
        <v>5</v>
      </c>
      <c r="D1215" s="456" t="s">
        <v>227</v>
      </c>
      <c r="E1215" s="383" t="s">
        <v>337</v>
      </c>
    </row>
    <row r="1216" spans="1:5" customFormat="1" x14ac:dyDescent="0.2">
      <c r="A1216" s="372">
        <v>4</v>
      </c>
      <c r="B1216" s="524" t="s">
        <v>574</v>
      </c>
      <c r="C1216" s="412">
        <v>70.8</v>
      </c>
      <c r="D1216" s="456" t="s">
        <v>227</v>
      </c>
      <c r="E1216" s="383" t="s">
        <v>337</v>
      </c>
    </row>
    <row r="1217" spans="1:5" customFormat="1" x14ac:dyDescent="0.2">
      <c r="A1217" s="372">
        <v>4</v>
      </c>
      <c r="B1217" s="524" t="s">
        <v>575</v>
      </c>
      <c r="C1217" s="412">
        <v>287.31</v>
      </c>
      <c r="D1217" s="456" t="s">
        <v>227</v>
      </c>
      <c r="E1217" s="383" t="s">
        <v>337</v>
      </c>
    </row>
    <row r="1218" spans="1:5" customFormat="1" x14ac:dyDescent="0.2">
      <c r="A1218" s="372">
        <v>4</v>
      </c>
      <c r="B1218" s="524" t="s">
        <v>576</v>
      </c>
      <c r="C1218" s="412">
        <v>112.32</v>
      </c>
      <c r="D1218" s="456" t="s">
        <v>227</v>
      </c>
      <c r="E1218" s="383" t="s">
        <v>337</v>
      </c>
    </row>
    <row r="1219" spans="1:5" customFormat="1" x14ac:dyDescent="0.2">
      <c r="A1219" s="372">
        <v>4</v>
      </c>
      <c r="B1219" s="524" t="s">
        <v>577</v>
      </c>
      <c r="C1219" s="412">
        <v>260.42</v>
      </c>
      <c r="D1219" s="456" t="s">
        <v>227</v>
      </c>
      <c r="E1219" s="383" t="s">
        <v>337</v>
      </c>
    </row>
    <row r="1220" spans="1:5" customFormat="1" x14ac:dyDescent="0.2">
      <c r="A1220" s="372">
        <v>4</v>
      </c>
      <c r="B1220" s="524" t="s">
        <v>578</v>
      </c>
      <c r="C1220" s="412">
        <v>13.47</v>
      </c>
      <c r="D1220" s="456" t="s">
        <v>227</v>
      </c>
      <c r="E1220" s="383" t="s">
        <v>337</v>
      </c>
    </row>
    <row r="1221" spans="1:5" customFormat="1" x14ac:dyDescent="0.2">
      <c r="A1221" s="372">
        <v>4</v>
      </c>
      <c r="B1221" s="524" t="s">
        <v>579</v>
      </c>
      <c r="C1221" s="412">
        <v>76</v>
      </c>
      <c r="D1221" s="456" t="s">
        <v>227</v>
      </c>
      <c r="E1221" s="383" t="s">
        <v>337</v>
      </c>
    </row>
    <row r="1222" spans="1:5" customFormat="1" x14ac:dyDescent="0.2">
      <c r="A1222" s="372">
        <v>4</v>
      </c>
      <c r="B1222" s="524" t="s">
        <v>580</v>
      </c>
      <c r="C1222" s="412">
        <v>28</v>
      </c>
      <c r="D1222" s="456" t="s">
        <v>227</v>
      </c>
      <c r="E1222" s="383" t="s">
        <v>337</v>
      </c>
    </row>
    <row r="1223" spans="1:5" customFormat="1" x14ac:dyDescent="0.2">
      <c r="A1223" s="372">
        <v>4</v>
      </c>
      <c r="B1223" s="524" t="s">
        <v>581</v>
      </c>
      <c r="C1223" s="412">
        <v>24</v>
      </c>
      <c r="D1223" s="456" t="s">
        <v>227</v>
      </c>
      <c r="E1223" s="383" t="s">
        <v>337</v>
      </c>
    </row>
    <row r="1224" spans="1:5" customFormat="1" x14ac:dyDescent="0.2">
      <c r="A1224" s="372">
        <v>4</v>
      </c>
      <c r="B1224" s="524" t="s">
        <v>582</v>
      </c>
      <c r="C1224" s="412">
        <v>12</v>
      </c>
      <c r="D1224" s="456" t="s">
        <v>227</v>
      </c>
      <c r="E1224" s="383" t="s">
        <v>337</v>
      </c>
    </row>
    <row r="1225" spans="1:5" customFormat="1" x14ac:dyDescent="0.2">
      <c r="A1225" s="372">
        <v>4</v>
      </c>
      <c r="B1225" s="524" t="s">
        <v>583</v>
      </c>
      <c r="C1225" s="412">
        <v>8</v>
      </c>
      <c r="D1225" s="456" t="s">
        <v>227</v>
      </c>
      <c r="E1225" s="383" t="s">
        <v>337</v>
      </c>
    </row>
    <row r="1226" spans="1:5" customFormat="1" x14ac:dyDescent="0.2">
      <c r="A1226" s="372">
        <v>4</v>
      </c>
      <c r="B1226" s="524" t="s">
        <v>1231</v>
      </c>
      <c r="C1226" s="412">
        <v>4</v>
      </c>
      <c r="D1226" s="456" t="s">
        <v>227</v>
      </c>
      <c r="E1226" s="383" t="s">
        <v>337</v>
      </c>
    </row>
    <row r="1227" spans="1:5" customFormat="1" x14ac:dyDescent="0.2">
      <c r="A1227" s="372">
        <v>4</v>
      </c>
      <c r="B1227" s="524" t="s">
        <v>1232</v>
      </c>
      <c r="C1227" s="412">
        <v>4</v>
      </c>
      <c r="D1227" s="456" t="s">
        <v>227</v>
      </c>
      <c r="E1227" s="383" t="s">
        <v>337</v>
      </c>
    </row>
    <row r="1228" spans="1:5" customFormat="1" x14ac:dyDescent="0.2">
      <c r="A1228" s="372">
        <v>4</v>
      </c>
      <c r="B1228" s="524" t="s">
        <v>584</v>
      </c>
      <c r="C1228" s="412">
        <v>47.04</v>
      </c>
      <c r="D1228" s="456" t="s">
        <v>227</v>
      </c>
      <c r="E1228" s="383" t="s">
        <v>337</v>
      </c>
    </row>
    <row r="1229" spans="1:5" customFormat="1" x14ac:dyDescent="0.2">
      <c r="A1229" s="372">
        <v>4</v>
      </c>
      <c r="B1229" s="524" t="s">
        <v>585</v>
      </c>
      <c r="C1229" s="412">
        <v>615.6</v>
      </c>
      <c r="D1229" s="456" t="s">
        <v>227</v>
      </c>
      <c r="E1229" s="383" t="s">
        <v>337</v>
      </c>
    </row>
    <row r="1230" spans="1:5" customFormat="1" x14ac:dyDescent="0.2">
      <c r="A1230" s="372">
        <v>4</v>
      </c>
      <c r="B1230" s="524" t="s">
        <v>586</v>
      </c>
      <c r="C1230" s="412">
        <v>767.33999999999992</v>
      </c>
      <c r="D1230" s="456" t="s">
        <v>227</v>
      </c>
      <c r="E1230" s="383" t="s">
        <v>337</v>
      </c>
    </row>
    <row r="1231" spans="1:5" customFormat="1" x14ac:dyDescent="0.2">
      <c r="A1231" s="372">
        <v>4</v>
      </c>
      <c r="B1231" s="524" t="s">
        <v>587</v>
      </c>
      <c r="C1231" s="412">
        <v>180</v>
      </c>
      <c r="D1231" s="456" t="s">
        <v>227</v>
      </c>
      <c r="E1231" s="383" t="s">
        <v>337</v>
      </c>
    </row>
    <row r="1232" spans="1:5" customFormat="1" x14ac:dyDescent="0.2">
      <c r="A1232" s="372">
        <v>4</v>
      </c>
      <c r="B1232" s="524" t="s">
        <v>588</v>
      </c>
      <c r="C1232" s="412">
        <v>68352</v>
      </c>
      <c r="D1232" s="456" t="s">
        <v>227</v>
      </c>
      <c r="E1232" s="383" t="s">
        <v>337</v>
      </c>
    </row>
    <row r="1233" spans="1:5" customFormat="1" x14ac:dyDescent="0.2">
      <c r="A1233" s="372">
        <v>4</v>
      </c>
      <c r="B1233" s="524" t="s">
        <v>589</v>
      </c>
      <c r="C1233" s="412">
        <v>16923.190000000002</v>
      </c>
      <c r="D1233" s="456" t="s">
        <v>227</v>
      </c>
      <c r="E1233" s="383" t="s">
        <v>337</v>
      </c>
    </row>
    <row r="1234" spans="1:5" customFormat="1" x14ac:dyDescent="0.2">
      <c r="A1234" s="372">
        <v>4</v>
      </c>
      <c r="B1234" s="524" t="s">
        <v>590</v>
      </c>
      <c r="C1234" s="412">
        <v>50.25</v>
      </c>
      <c r="D1234" s="456" t="s">
        <v>227</v>
      </c>
      <c r="E1234" s="383" t="s">
        <v>337</v>
      </c>
    </row>
    <row r="1235" spans="1:5" customFormat="1" x14ac:dyDescent="0.2">
      <c r="A1235" s="372">
        <v>4</v>
      </c>
      <c r="B1235" s="524" t="s">
        <v>591</v>
      </c>
      <c r="C1235" s="412">
        <v>707.84</v>
      </c>
      <c r="D1235" s="456" t="s">
        <v>227</v>
      </c>
      <c r="E1235" s="383" t="s">
        <v>337</v>
      </c>
    </row>
    <row r="1236" spans="1:5" customFormat="1" x14ac:dyDescent="0.2">
      <c r="A1236" s="372">
        <v>4</v>
      </c>
      <c r="B1236" s="524" t="s">
        <v>592</v>
      </c>
      <c r="C1236" s="412">
        <v>147.84</v>
      </c>
      <c r="D1236" s="456" t="s">
        <v>227</v>
      </c>
      <c r="E1236" s="383" t="s">
        <v>337</v>
      </c>
    </row>
    <row r="1237" spans="1:5" customFormat="1" x14ac:dyDescent="0.2">
      <c r="A1237" s="372">
        <v>4</v>
      </c>
      <c r="B1237" s="524" t="s">
        <v>593</v>
      </c>
      <c r="C1237" s="412">
        <v>654</v>
      </c>
      <c r="D1237" s="456" t="s">
        <v>227</v>
      </c>
      <c r="E1237" s="383" t="s">
        <v>337</v>
      </c>
    </row>
    <row r="1238" spans="1:5" customFormat="1" x14ac:dyDescent="0.2">
      <c r="A1238" s="372">
        <v>4</v>
      </c>
      <c r="B1238" s="524" t="s">
        <v>594</v>
      </c>
      <c r="C1238" s="412">
        <v>66</v>
      </c>
      <c r="D1238" s="456" t="s">
        <v>227</v>
      </c>
      <c r="E1238" s="383" t="s">
        <v>337</v>
      </c>
    </row>
    <row r="1239" spans="1:5" customFormat="1" x14ac:dyDescent="0.2">
      <c r="A1239" s="372">
        <v>4</v>
      </c>
      <c r="B1239" s="524" t="s">
        <v>595</v>
      </c>
      <c r="C1239" s="412">
        <v>24</v>
      </c>
      <c r="D1239" s="456" t="s">
        <v>227</v>
      </c>
      <c r="E1239" s="383" t="s">
        <v>337</v>
      </c>
    </row>
    <row r="1240" spans="1:5" customFormat="1" x14ac:dyDescent="0.2">
      <c r="A1240" s="372">
        <v>4</v>
      </c>
      <c r="B1240" s="524" t="s">
        <v>596</v>
      </c>
      <c r="C1240" s="412">
        <v>12</v>
      </c>
      <c r="D1240" s="456" t="s">
        <v>227</v>
      </c>
      <c r="E1240" s="383" t="s">
        <v>337</v>
      </c>
    </row>
    <row r="1241" spans="1:5" customFormat="1" x14ac:dyDescent="0.2">
      <c r="A1241" s="372">
        <v>4</v>
      </c>
      <c r="B1241" s="524" t="s">
        <v>597</v>
      </c>
      <c r="C1241" s="412">
        <v>9</v>
      </c>
      <c r="D1241" s="456" t="s">
        <v>227</v>
      </c>
      <c r="E1241" s="383" t="s">
        <v>337</v>
      </c>
    </row>
    <row r="1242" spans="1:5" customFormat="1" x14ac:dyDescent="0.2">
      <c r="A1242" s="372">
        <v>4</v>
      </c>
      <c r="B1242" s="524" t="s">
        <v>598</v>
      </c>
      <c r="C1242" s="412">
        <v>9</v>
      </c>
      <c r="D1242" s="456" t="s">
        <v>227</v>
      </c>
      <c r="E1242" s="383" t="s">
        <v>337</v>
      </c>
    </row>
    <row r="1243" spans="1:5" customFormat="1" x14ac:dyDescent="0.2">
      <c r="A1243" s="372">
        <v>4</v>
      </c>
      <c r="B1243" s="524" t="s">
        <v>599</v>
      </c>
      <c r="C1243" s="412">
        <v>6</v>
      </c>
      <c r="D1243" s="456" t="s">
        <v>227</v>
      </c>
      <c r="E1243" s="383" t="s">
        <v>337</v>
      </c>
    </row>
    <row r="1244" spans="1:5" customFormat="1" x14ac:dyDescent="0.2">
      <c r="A1244" s="372">
        <v>4</v>
      </c>
      <c r="B1244" s="524" t="s">
        <v>600</v>
      </c>
      <c r="C1244" s="412">
        <v>6</v>
      </c>
      <c r="D1244" s="456" t="s">
        <v>227</v>
      </c>
      <c r="E1244" s="383" t="s">
        <v>337</v>
      </c>
    </row>
    <row r="1245" spans="1:5" customFormat="1" x14ac:dyDescent="0.2">
      <c r="A1245" s="372">
        <v>4</v>
      </c>
      <c r="B1245" s="524" t="s">
        <v>601</v>
      </c>
      <c r="C1245" s="412">
        <v>6</v>
      </c>
      <c r="D1245" s="456" t="s">
        <v>227</v>
      </c>
      <c r="E1245" s="383" t="s">
        <v>337</v>
      </c>
    </row>
    <row r="1246" spans="1:5" customFormat="1" x14ac:dyDescent="0.2">
      <c r="A1246" s="372">
        <v>4</v>
      </c>
      <c r="B1246" s="524" t="s">
        <v>602</v>
      </c>
      <c r="C1246" s="412">
        <v>3</v>
      </c>
      <c r="D1246" s="456" t="s">
        <v>227</v>
      </c>
      <c r="E1246" s="383" t="s">
        <v>337</v>
      </c>
    </row>
    <row r="1247" spans="1:5" customFormat="1" x14ac:dyDescent="0.2">
      <c r="A1247" s="372">
        <v>4</v>
      </c>
      <c r="B1247" s="524" t="s">
        <v>603</v>
      </c>
      <c r="C1247" s="412">
        <v>3</v>
      </c>
      <c r="D1247" s="456" t="s">
        <v>227</v>
      </c>
      <c r="E1247" s="383" t="s">
        <v>337</v>
      </c>
    </row>
    <row r="1248" spans="1:5" customFormat="1" x14ac:dyDescent="0.2">
      <c r="A1248" s="372">
        <v>4</v>
      </c>
      <c r="B1248" s="524" t="s">
        <v>604</v>
      </c>
      <c r="C1248" s="412">
        <v>3</v>
      </c>
      <c r="D1248" s="456" t="s">
        <v>227</v>
      </c>
      <c r="E1248" s="383" t="s">
        <v>337</v>
      </c>
    </row>
    <row r="1249" spans="1:5" customFormat="1" x14ac:dyDescent="0.2">
      <c r="A1249" s="372">
        <v>4</v>
      </c>
      <c r="B1249" s="524" t="s">
        <v>605</v>
      </c>
      <c r="C1249" s="412">
        <v>3</v>
      </c>
      <c r="D1249" s="456" t="s">
        <v>227</v>
      </c>
      <c r="E1249" s="383" t="s">
        <v>337</v>
      </c>
    </row>
    <row r="1250" spans="1:5" customFormat="1" x14ac:dyDescent="0.2">
      <c r="A1250" s="372">
        <v>4</v>
      </c>
      <c r="B1250" s="524" t="s">
        <v>1233</v>
      </c>
      <c r="C1250" s="412">
        <v>3</v>
      </c>
      <c r="D1250" s="456" t="s">
        <v>227</v>
      </c>
      <c r="E1250" s="383" t="s">
        <v>337</v>
      </c>
    </row>
    <row r="1251" spans="1:5" customFormat="1" x14ac:dyDescent="0.2">
      <c r="A1251" s="372">
        <v>4</v>
      </c>
      <c r="B1251" s="524" t="s">
        <v>606</v>
      </c>
      <c r="C1251" s="412">
        <v>46.56</v>
      </c>
      <c r="D1251" s="456" t="s">
        <v>227</v>
      </c>
      <c r="E1251" s="383" t="s">
        <v>337</v>
      </c>
    </row>
    <row r="1252" spans="1:5" customFormat="1" x14ac:dyDescent="0.2">
      <c r="A1252" s="372">
        <v>4</v>
      </c>
      <c r="B1252" s="524" t="s">
        <v>607</v>
      </c>
      <c r="C1252" s="412">
        <v>10271.4</v>
      </c>
      <c r="D1252" s="456" t="s">
        <v>227</v>
      </c>
      <c r="E1252" s="383" t="s">
        <v>337</v>
      </c>
    </row>
    <row r="1253" spans="1:5" customFormat="1" x14ac:dyDescent="0.2">
      <c r="A1253" s="372">
        <v>4</v>
      </c>
      <c r="B1253" s="524" t="s">
        <v>608</v>
      </c>
      <c r="C1253" s="412">
        <v>7494.27</v>
      </c>
      <c r="D1253" s="456" t="s">
        <v>227</v>
      </c>
      <c r="E1253" s="383" t="s">
        <v>337</v>
      </c>
    </row>
    <row r="1254" spans="1:5" customFormat="1" x14ac:dyDescent="0.2">
      <c r="A1254" s="372">
        <v>4</v>
      </c>
      <c r="B1254" s="524" t="s">
        <v>609</v>
      </c>
      <c r="C1254" s="412">
        <v>524.61</v>
      </c>
      <c r="D1254" s="456" t="s">
        <v>227</v>
      </c>
      <c r="E1254" s="383" t="s">
        <v>337</v>
      </c>
    </row>
    <row r="1255" spans="1:5" customFormat="1" x14ac:dyDescent="0.2">
      <c r="A1255" s="372">
        <v>4</v>
      </c>
      <c r="B1255" s="524" t="s">
        <v>610</v>
      </c>
      <c r="C1255" s="412">
        <v>70.47</v>
      </c>
      <c r="D1255" s="456" t="s">
        <v>227</v>
      </c>
      <c r="E1255" s="383" t="s">
        <v>337</v>
      </c>
    </row>
    <row r="1256" spans="1:5" customFormat="1" x14ac:dyDescent="0.2">
      <c r="A1256" s="372">
        <v>4</v>
      </c>
      <c r="B1256" s="524" t="s">
        <v>611</v>
      </c>
      <c r="C1256" s="412">
        <v>28.56</v>
      </c>
      <c r="D1256" s="456" t="s">
        <v>227</v>
      </c>
      <c r="E1256" s="383" t="s">
        <v>337</v>
      </c>
    </row>
    <row r="1257" spans="1:5" customFormat="1" x14ac:dyDescent="0.2">
      <c r="A1257" s="372">
        <v>4</v>
      </c>
      <c r="B1257" s="524" t="s">
        <v>612</v>
      </c>
      <c r="C1257" s="412">
        <v>21.419999999999998</v>
      </c>
      <c r="D1257" s="456" t="s">
        <v>227</v>
      </c>
      <c r="E1257" s="383" t="s">
        <v>337</v>
      </c>
    </row>
    <row r="1258" spans="1:5" customFormat="1" x14ac:dyDescent="0.2">
      <c r="A1258" s="372">
        <v>4</v>
      </c>
      <c r="B1258" s="524" t="s">
        <v>613</v>
      </c>
      <c r="C1258" s="412">
        <v>219.95999999999998</v>
      </c>
      <c r="D1258" s="456" t="s">
        <v>227</v>
      </c>
      <c r="E1258" s="383" t="s">
        <v>337</v>
      </c>
    </row>
    <row r="1259" spans="1:5" customFormat="1" x14ac:dyDescent="0.2">
      <c r="A1259" s="372">
        <v>4</v>
      </c>
      <c r="B1259" s="524" t="s">
        <v>614</v>
      </c>
      <c r="C1259" s="412">
        <v>2033.9999999999998</v>
      </c>
      <c r="D1259" s="456" t="s">
        <v>227</v>
      </c>
      <c r="E1259" s="383" t="s">
        <v>337</v>
      </c>
    </row>
    <row r="1260" spans="1:5" customFormat="1" x14ac:dyDescent="0.2">
      <c r="A1260" s="372">
        <v>4</v>
      </c>
      <c r="B1260" s="524" t="s">
        <v>615</v>
      </c>
      <c r="C1260" s="412">
        <v>18</v>
      </c>
      <c r="D1260" s="456" t="s">
        <v>227</v>
      </c>
      <c r="E1260" s="383" t="s">
        <v>337</v>
      </c>
    </row>
    <row r="1261" spans="1:5" customFormat="1" x14ac:dyDescent="0.2">
      <c r="A1261" s="372">
        <v>4</v>
      </c>
      <c r="B1261" s="524" t="s">
        <v>616</v>
      </c>
      <c r="C1261" s="412">
        <v>22518.720000000001</v>
      </c>
      <c r="D1261" s="456" t="s">
        <v>227</v>
      </c>
      <c r="E1261" s="383" t="s">
        <v>337</v>
      </c>
    </row>
    <row r="1262" spans="1:5" customFormat="1" x14ac:dyDescent="0.2">
      <c r="A1262" s="372">
        <v>4</v>
      </c>
      <c r="B1262" s="524" t="s">
        <v>617</v>
      </c>
      <c r="C1262" s="412">
        <v>154.56</v>
      </c>
      <c r="D1262" s="456" t="s">
        <v>227</v>
      </c>
      <c r="E1262" s="383" t="s">
        <v>337</v>
      </c>
    </row>
    <row r="1263" spans="1:5" customFormat="1" x14ac:dyDescent="0.2">
      <c r="A1263" s="372">
        <v>4</v>
      </c>
      <c r="B1263" s="524" t="s">
        <v>618</v>
      </c>
      <c r="C1263" s="412">
        <v>4251.0599999999995</v>
      </c>
      <c r="D1263" s="456" t="s">
        <v>227</v>
      </c>
      <c r="E1263" s="383" t="s">
        <v>337</v>
      </c>
    </row>
    <row r="1264" spans="1:5" customFormat="1" x14ac:dyDescent="0.2">
      <c r="A1264" s="372">
        <v>4</v>
      </c>
      <c r="B1264" s="524" t="s">
        <v>619</v>
      </c>
      <c r="C1264" s="412">
        <v>6768</v>
      </c>
      <c r="D1264" s="456" t="s">
        <v>227</v>
      </c>
      <c r="E1264" s="383" t="s">
        <v>337</v>
      </c>
    </row>
    <row r="1265" spans="1:5" customFormat="1" x14ac:dyDescent="0.2">
      <c r="A1265" s="372">
        <v>4</v>
      </c>
      <c r="B1265" s="524" t="s">
        <v>620</v>
      </c>
      <c r="C1265" s="412">
        <v>182</v>
      </c>
      <c r="D1265" s="456" t="s">
        <v>227</v>
      </c>
      <c r="E1265" s="383" t="s">
        <v>337</v>
      </c>
    </row>
    <row r="1266" spans="1:5" customFormat="1" x14ac:dyDescent="0.2">
      <c r="A1266" s="372">
        <v>4</v>
      </c>
      <c r="B1266" s="524" t="s">
        <v>621</v>
      </c>
      <c r="C1266" s="412">
        <v>44</v>
      </c>
      <c r="D1266" s="456" t="s">
        <v>227</v>
      </c>
      <c r="E1266" s="383" t="s">
        <v>337</v>
      </c>
    </row>
    <row r="1267" spans="1:5" customFormat="1" x14ac:dyDescent="0.2">
      <c r="A1267" s="372">
        <v>4</v>
      </c>
      <c r="B1267" s="524" t="s">
        <v>622</v>
      </c>
      <c r="C1267" s="412">
        <v>42</v>
      </c>
      <c r="D1267" s="456" t="s">
        <v>227</v>
      </c>
      <c r="E1267" s="383" t="s">
        <v>337</v>
      </c>
    </row>
    <row r="1268" spans="1:5" customFormat="1" x14ac:dyDescent="0.2">
      <c r="A1268" s="372">
        <v>4</v>
      </c>
      <c r="B1268" s="524" t="s">
        <v>623</v>
      </c>
      <c r="C1268" s="412">
        <v>26</v>
      </c>
      <c r="D1268" s="456" t="s">
        <v>227</v>
      </c>
      <c r="E1268" s="383" t="s">
        <v>337</v>
      </c>
    </row>
    <row r="1269" spans="1:5" customFormat="1" x14ac:dyDescent="0.2">
      <c r="A1269" s="372">
        <v>4</v>
      </c>
      <c r="B1269" s="524" t="s">
        <v>624</v>
      </c>
      <c r="C1269" s="412">
        <v>14</v>
      </c>
      <c r="D1269" s="456" t="s">
        <v>227</v>
      </c>
      <c r="E1269" s="383" t="s">
        <v>337</v>
      </c>
    </row>
    <row r="1270" spans="1:5" customFormat="1" x14ac:dyDescent="0.2">
      <c r="A1270" s="372">
        <v>4</v>
      </c>
      <c r="B1270" s="524" t="s">
        <v>625</v>
      </c>
      <c r="C1270" s="412">
        <v>12</v>
      </c>
      <c r="D1270" s="456" t="s">
        <v>227</v>
      </c>
      <c r="E1270" s="383" t="s">
        <v>337</v>
      </c>
    </row>
    <row r="1271" spans="1:5" customFormat="1" x14ac:dyDescent="0.2">
      <c r="A1271" s="372">
        <v>4</v>
      </c>
      <c r="B1271" s="524" t="s">
        <v>626</v>
      </c>
      <c r="C1271" s="412">
        <v>12</v>
      </c>
      <c r="D1271" s="456" t="s">
        <v>227</v>
      </c>
      <c r="E1271" s="383" t="s">
        <v>337</v>
      </c>
    </row>
    <row r="1272" spans="1:5" customFormat="1" x14ac:dyDescent="0.2">
      <c r="A1272" s="372">
        <v>4</v>
      </c>
      <c r="B1272" s="524" t="s">
        <v>627</v>
      </c>
      <c r="C1272" s="412">
        <v>10</v>
      </c>
      <c r="D1272" s="456" t="s">
        <v>227</v>
      </c>
      <c r="E1272" s="383" t="s">
        <v>337</v>
      </c>
    </row>
    <row r="1273" spans="1:5" customFormat="1" x14ac:dyDescent="0.2">
      <c r="A1273" s="372">
        <v>4</v>
      </c>
      <c r="B1273" s="524" t="s">
        <v>628</v>
      </c>
      <c r="C1273" s="412">
        <v>10</v>
      </c>
      <c r="D1273" s="456" t="s">
        <v>227</v>
      </c>
      <c r="E1273" s="383" t="s">
        <v>337</v>
      </c>
    </row>
    <row r="1274" spans="1:5" customFormat="1" x14ac:dyDescent="0.2">
      <c r="A1274" s="372">
        <v>4</v>
      </c>
      <c r="B1274" s="524" t="s">
        <v>629</v>
      </c>
      <c r="C1274" s="412">
        <v>8</v>
      </c>
      <c r="D1274" s="456" t="s">
        <v>227</v>
      </c>
      <c r="E1274" s="383" t="s">
        <v>337</v>
      </c>
    </row>
    <row r="1275" spans="1:5" customFormat="1" x14ac:dyDescent="0.2">
      <c r="A1275" s="372">
        <v>4</v>
      </c>
      <c r="B1275" s="524" t="s">
        <v>630</v>
      </c>
      <c r="C1275" s="412">
        <v>8</v>
      </c>
      <c r="D1275" s="456" t="s">
        <v>227</v>
      </c>
      <c r="E1275" s="383" t="s">
        <v>337</v>
      </c>
    </row>
    <row r="1276" spans="1:5" customFormat="1" x14ac:dyDescent="0.2">
      <c r="A1276" s="372">
        <v>4</v>
      </c>
      <c r="B1276" s="524" t="s">
        <v>631</v>
      </c>
      <c r="C1276" s="412">
        <v>8</v>
      </c>
      <c r="D1276" s="456" t="s">
        <v>227</v>
      </c>
      <c r="E1276" s="383" t="s">
        <v>337</v>
      </c>
    </row>
    <row r="1277" spans="1:5" customFormat="1" x14ac:dyDescent="0.2">
      <c r="A1277" s="372">
        <v>4</v>
      </c>
      <c r="B1277" s="524" t="s">
        <v>632</v>
      </c>
      <c r="C1277" s="412">
        <v>8</v>
      </c>
      <c r="D1277" s="456" t="s">
        <v>227</v>
      </c>
      <c r="E1277" s="383" t="s">
        <v>337</v>
      </c>
    </row>
    <row r="1278" spans="1:5" customFormat="1" x14ac:dyDescent="0.2">
      <c r="A1278" s="372">
        <v>4</v>
      </c>
      <c r="B1278" s="524" t="s">
        <v>633</v>
      </c>
      <c r="C1278" s="412">
        <v>8</v>
      </c>
      <c r="D1278" s="456" t="s">
        <v>227</v>
      </c>
      <c r="E1278" s="383" t="s">
        <v>337</v>
      </c>
    </row>
    <row r="1279" spans="1:5" customFormat="1" x14ac:dyDescent="0.2">
      <c r="A1279" s="372">
        <v>4</v>
      </c>
      <c r="B1279" s="524" t="s">
        <v>634</v>
      </c>
      <c r="C1279" s="412">
        <v>8</v>
      </c>
      <c r="D1279" s="456" t="s">
        <v>227</v>
      </c>
      <c r="E1279" s="383" t="s">
        <v>337</v>
      </c>
    </row>
    <row r="1280" spans="1:5" customFormat="1" x14ac:dyDescent="0.2">
      <c r="A1280" s="372">
        <v>4</v>
      </c>
      <c r="B1280" s="524" t="s">
        <v>635</v>
      </c>
      <c r="C1280" s="412">
        <v>6</v>
      </c>
      <c r="D1280" s="456" t="s">
        <v>227</v>
      </c>
      <c r="E1280" s="383" t="s">
        <v>337</v>
      </c>
    </row>
    <row r="1281" spans="1:5" customFormat="1" x14ac:dyDescent="0.2">
      <c r="A1281" s="372">
        <v>4</v>
      </c>
      <c r="B1281" s="524" t="s">
        <v>636</v>
      </c>
      <c r="C1281" s="412">
        <v>6</v>
      </c>
      <c r="D1281" s="456" t="s">
        <v>227</v>
      </c>
      <c r="E1281" s="383" t="s">
        <v>337</v>
      </c>
    </row>
    <row r="1282" spans="1:5" customFormat="1" x14ac:dyDescent="0.2">
      <c r="A1282" s="372">
        <v>4</v>
      </c>
      <c r="B1282" s="524" t="s">
        <v>637</v>
      </c>
      <c r="C1282" s="412">
        <v>2</v>
      </c>
      <c r="D1282" s="456" t="s">
        <v>227</v>
      </c>
      <c r="E1282" s="383" t="s">
        <v>337</v>
      </c>
    </row>
    <row r="1283" spans="1:5" customFormat="1" x14ac:dyDescent="0.2">
      <c r="A1283" s="372">
        <v>4</v>
      </c>
      <c r="B1283" s="524" t="s">
        <v>1234</v>
      </c>
      <c r="C1283" s="412">
        <v>2</v>
      </c>
      <c r="D1283" s="456" t="s">
        <v>227</v>
      </c>
      <c r="E1283" s="383" t="s">
        <v>337</v>
      </c>
    </row>
    <row r="1284" spans="1:5" customFormat="1" x14ac:dyDescent="0.2">
      <c r="A1284" s="372">
        <v>4</v>
      </c>
      <c r="B1284" s="524" t="s">
        <v>638</v>
      </c>
      <c r="C1284" s="412">
        <v>55.16</v>
      </c>
      <c r="D1284" s="456" t="s">
        <v>227</v>
      </c>
      <c r="E1284" s="383" t="s">
        <v>337</v>
      </c>
    </row>
    <row r="1285" spans="1:5" customFormat="1" x14ac:dyDescent="0.2">
      <c r="A1285" s="372">
        <v>4</v>
      </c>
      <c r="B1285" s="524" t="s">
        <v>639</v>
      </c>
      <c r="C1285" s="412">
        <v>4623.84</v>
      </c>
      <c r="D1285" s="456" t="s">
        <v>227</v>
      </c>
      <c r="E1285" s="383" t="s">
        <v>337</v>
      </c>
    </row>
    <row r="1286" spans="1:5" customFormat="1" x14ac:dyDescent="0.2">
      <c r="A1286" s="372">
        <v>4</v>
      </c>
      <c r="B1286" s="524" t="s">
        <v>640</v>
      </c>
      <c r="C1286" s="412">
        <v>16.299999999999997</v>
      </c>
      <c r="D1286" s="456" t="s">
        <v>227</v>
      </c>
      <c r="E1286" s="383" t="s">
        <v>337</v>
      </c>
    </row>
    <row r="1287" spans="1:5" customFormat="1" x14ac:dyDescent="0.2">
      <c r="A1287" s="372">
        <v>4</v>
      </c>
      <c r="B1287" s="524" t="s">
        <v>641</v>
      </c>
      <c r="C1287" s="412">
        <v>171.20000000000002</v>
      </c>
      <c r="D1287" s="456" t="s">
        <v>227</v>
      </c>
      <c r="E1287" s="383" t="s">
        <v>337</v>
      </c>
    </row>
    <row r="1288" spans="1:5" customFormat="1" x14ac:dyDescent="0.2">
      <c r="A1288" s="372">
        <v>4</v>
      </c>
      <c r="B1288" s="524" t="s">
        <v>642</v>
      </c>
      <c r="C1288" s="412">
        <v>56.760000000000005</v>
      </c>
      <c r="D1288" s="456" t="s">
        <v>227</v>
      </c>
      <c r="E1288" s="383" t="s">
        <v>337</v>
      </c>
    </row>
    <row r="1289" spans="1:5" customFormat="1" x14ac:dyDescent="0.2">
      <c r="A1289" s="372">
        <v>4</v>
      </c>
      <c r="B1289" s="524" t="s">
        <v>643</v>
      </c>
      <c r="C1289" s="412">
        <v>27.09</v>
      </c>
      <c r="D1289" s="456" t="s">
        <v>227</v>
      </c>
      <c r="E1289" s="383" t="s">
        <v>337</v>
      </c>
    </row>
    <row r="1290" spans="1:5" customFormat="1" x14ac:dyDescent="0.2">
      <c r="A1290" s="372">
        <v>4</v>
      </c>
      <c r="B1290" s="524" t="s">
        <v>644</v>
      </c>
      <c r="C1290" s="412">
        <v>1528.02</v>
      </c>
      <c r="D1290" s="456" t="s">
        <v>227</v>
      </c>
      <c r="E1290" s="383" t="s">
        <v>337</v>
      </c>
    </row>
    <row r="1291" spans="1:5" customFormat="1" x14ac:dyDescent="0.2">
      <c r="A1291" s="372">
        <v>4</v>
      </c>
      <c r="B1291" s="524" t="s">
        <v>645</v>
      </c>
      <c r="C1291" s="412">
        <v>34.799999999999997</v>
      </c>
      <c r="D1291" s="456" t="s">
        <v>227</v>
      </c>
      <c r="E1291" s="383" t="s">
        <v>337</v>
      </c>
    </row>
    <row r="1292" spans="1:5" customFormat="1" x14ac:dyDescent="0.2">
      <c r="A1292" s="372">
        <v>4</v>
      </c>
      <c r="B1292" s="524" t="s">
        <v>646</v>
      </c>
      <c r="C1292" s="412">
        <v>49.500000000000007</v>
      </c>
      <c r="D1292" s="456" t="s">
        <v>227</v>
      </c>
      <c r="E1292" s="383" t="s">
        <v>337</v>
      </c>
    </row>
    <row r="1293" spans="1:5" customFormat="1" x14ac:dyDescent="0.2">
      <c r="A1293" s="372">
        <v>4</v>
      </c>
      <c r="B1293" s="524" t="s">
        <v>647</v>
      </c>
      <c r="C1293" s="412">
        <v>11276.730000000001</v>
      </c>
      <c r="D1293" s="456" t="s">
        <v>227</v>
      </c>
      <c r="E1293" s="383" t="s">
        <v>337</v>
      </c>
    </row>
    <row r="1294" spans="1:5" customFormat="1" x14ac:dyDescent="0.2">
      <c r="A1294" s="372">
        <v>4</v>
      </c>
      <c r="B1294" s="524" t="s">
        <v>648</v>
      </c>
      <c r="C1294" s="412">
        <v>59.59</v>
      </c>
      <c r="D1294" s="456" t="s">
        <v>227</v>
      </c>
      <c r="E1294" s="383" t="s">
        <v>337</v>
      </c>
    </row>
    <row r="1295" spans="1:5" customFormat="1" x14ac:dyDescent="0.2">
      <c r="A1295" s="372">
        <v>4</v>
      </c>
      <c r="B1295" s="524" t="s">
        <v>649</v>
      </c>
      <c r="C1295" s="412">
        <v>87</v>
      </c>
      <c r="D1295" s="456" t="s">
        <v>227</v>
      </c>
      <c r="E1295" s="383" t="s">
        <v>337</v>
      </c>
    </row>
    <row r="1296" spans="1:5" customFormat="1" x14ac:dyDescent="0.2">
      <c r="A1296" s="372">
        <v>4</v>
      </c>
      <c r="B1296" s="524" t="s">
        <v>650</v>
      </c>
      <c r="C1296" s="412">
        <v>87</v>
      </c>
      <c r="D1296" s="456" t="s">
        <v>227</v>
      </c>
      <c r="E1296" s="383" t="s">
        <v>337</v>
      </c>
    </row>
    <row r="1297" spans="1:5" customFormat="1" x14ac:dyDescent="0.2">
      <c r="A1297" s="372">
        <v>4</v>
      </c>
      <c r="B1297" s="524" t="s">
        <v>651</v>
      </c>
      <c r="C1297" s="412">
        <v>44</v>
      </c>
      <c r="D1297" s="456" t="s">
        <v>227</v>
      </c>
      <c r="E1297" s="383" t="s">
        <v>337</v>
      </c>
    </row>
    <row r="1298" spans="1:5" customFormat="1" x14ac:dyDescent="0.2">
      <c r="A1298" s="372">
        <v>4</v>
      </c>
      <c r="B1298" s="524" t="s">
        <v>652</v>
      </c>
      <c r="C1298" s="412">
        <v>31</v>
      </c>
      <c r="D1298" s="456" t="s">
        <v>227</v>
      </c>
      <c r="E1298" s="383" t="s">
        <v>337</v>
      </c>
    </row>
    <row r="1299" spans="1:5" customFormat="1" x14ac:dyDescent="0.2">
      <c r="A1299" s="372">
        <v>4</v>
      </c>
      <c r="B1299" s="524" t="s">
        <v>653</v>
      </c>
      <c r="C1299" s="412">
        <v>18</v>
      </c>
      <c r="D1299" s="456" t="s">
        <v>227</v>
      </c>
      <c r="E1299" s="383" t="s">
        <v>337</v>
      </c>
    </row>
    <row r="1300" spans="1:5" customFormat="1" x14ac:dyDescent="0.2">
      <c r="A1300" s="372">
        <v>4</v>
      </c>
      <c r="B1300" s="524" t="s">
        <v>654</v>
      </c>
      <c r="C1300" s="412">
        <v>8</v>
      </c>
      <c r="D1300" s="456" t="s">
        <v>227</v>
      </c>
      <c r="E1300" s="383" t="s">
        <v>337</v>
      </c>
    </row>
    <row r="1301" spans="1:5" customFormat="1" x14ac:dyDescent="0.2">
      <c r="A1301" s="372">
        <v>4</v>
      </c>
      <c r="B1301" s="524" t="s">
        <v>655</v>
      </c>
      <c r="C1301" s="412">
        <v>7</v>
      </c>
      <c r="D1301" s="456" t="s">
        <v>227</v>
      </c>
      <c r="E1301" s="383" t="s">
        <v>337</v>
      </c>
    </row>
    <row r="1302" spans="1:5" customFormat="1" x14ac:dyDescent="0.2">
      <c r="A1302" s="372">
        <v>4</v>
      </c>
      <c r="B1302" s="524" t="s">
        <v>656</v>
      </c>
      <c r="C1302" s="412">
        <v>7</v>
      </c>
      <c r="D1302" s="456" t="s">
        <v>227</v>
      </c>
      <c r="E1302" s="383" t="s">
        <v>337</v>
      </c>
    </row>
    <row r="1303" spans="1:5" customFormat="1" x14ac:dyDescent="0.2">
      <c r="A1303" s="372">
        <v>4</v>
      </c>
      <c r="B1303" s="524" t="s">
        <v>657</v>
      </c>
      <c r="C1303" s="412">
        <v>4</v>
      </c>
      <c r="D1303" s="456" t="s">
        <v>227</v>
      </c>
      <c r="E1303" s="383" t="s">
        <v>337</v>
      </c>
    </row>
    <row r="1304" spans="1:5" customFormat="1" x14ac:dyDescent="0.2">
      <c r="A1304" s="372">
        <v>4</v>
      </c>
      <c r="B1304" s="524" t="s">
        <v>658</v>
      </c>
      <c r="C1304" s="412">
        <v>3</v>
      </c>
      <c r="D1304" s="456" t="s">
        <v>227</v>
      </c>
      <c r="E1304" s="383" t="s">
        <v>337</v>
      </c>
    </row>
    <row r="1305" spans="1:5" customFormat="1" x14ac:dyDescent="0.2">
      <c r="A1305" s="372">
        <v>4</v>
      </c>
      <c r="B1305" s="524" t="s">
        <v>659</v>
      </c>
      <c r="C1305" s="412">
        <v>3</v>
      </c>
      <c r="D1305" s="456" t="s">
        <v>227</v>
      </c>
      <c r="E1305" s="383" t="s">
        <v>337</v>
      </c>
    </row>
    <row r="1306" spans="1:5" customFormat="1" x14ac:dyDescent="0.2">
      <c r="A1306" s="372">
        <v>4</v>
      </c>
      <c r="B1306" s="524" t="s">
        <v>660</v>
      </c>
      <c r="C1306" s="412">
        <v>2</v>
      </c>
      <c r="D1306" s="456" t="s">
        <v>227</v>
      </c>
      <c r="E1306" s="383" t="s">
        <v>337</v>
      </c>
    </row>
    <row r="1307" spans="1:5" customFormat="1" x14ac:dyDescent="0.2">
      <c r="A1307" s="372">
        <v>4</v>
      </c>
      <c r="B1307" s="524" t="s">
        <v>661</v>
      </c>
      <c r="C1307" s="412">
        <v>2</v>
      </c>
      <c r="D1307" s="456" t="s">
        <v>227</v>
      </c>
      <c r="E1307" s="383" t="s">
        <v>337</v>
      </c>
    </row>
    <row r="1308" spans="1:5" customFormat="1" x14ac:dyDescent="0.2">
      <c r="A1308" s="372">
        <v>4</v>
      </c>
      <c r="B1308" s="524" t="s">
        <v>662</v>
      </c>
      <c r="C1308" s="412">
        <v>1</v>
      </c>
      <c r="D1308" s="456" t="s">
        <v>227</v>
      </c>
      <c r="E1308" s="383" t="s">
        <v>337</v>
      </c>
    </row>
    <row r="1309" spans="1:5" customFormat="1" x14ac:dyDescent="0.2">
      <c r="A1309" s="372">
        <v>4</v>
      </c>
      <c r="B1309" s="524" t="s">
        <v>1235</v>
      </c>
      <c r="C1309" s="412">
        <v>1</v>
      </c>
      <c r="D1309" s="456" t="s">
        <v>227</v>
      </c>
      <c r="E1309" s="383" t="s">
        <v>337</v>
      </c>
    </row>
    <row r="1310" spans="1:5" customFormat="1" x14ac:dyDescent="0.2">
      <c r="A1310" s="372">
        <v>4</v>
      </c>
      <c r="B1310" s="524" t="s">
        <v>663</v>
      </c>
      <c r="C1310" s="412">
        <v>65.100000000000009</v>
      </c>
      <c r="D1310" s="456" t="s">
        <v>227</v>
      </c>
      <c r="E1310" s="383" t="s">
        <v>337</v>
      </c>
    </row>
    <row r="1311" spans="1:5" customFormat="1" x14ac:dyDescent="0.2">
      <c r="A1311" s="372">
        <v>4</v>
      </c>
      <c r="B1311" s="524" t="s">
        <v>664</v>
      </c>
      <c r="C1311" s="412">
        <v>36.08</v>
      </c>
      <c r="D1311" s="456" t="s">
        <v>227</v>
      </c>
      <c r="E1311" s="383" t="s">
        <v>337</v>
      </c>
    </row>
    <row r="1312" spans="1:5" customFormat="1" x14ac:dyDescent="0.2">
      <c r="A1312" s="372">
        <v>4</v>
      </c>
      <c r="B1312" s="524" t="s">
        <v>665</v>
      </c>
      <c r="C1312" s="412">
        <v>1219.2</v>
      </c>
      <c r="D1312" s="456" t="s">
        <v>227</v>
      </c>
      <c r="E1312" s="383" t="s">
        <v>337</v>
      </c>
    </row>
    <row r="1313" spans="1:5" customFormat="1" x14ac:dyDescent="0.2">
      <c r="A1313" s="372">
        <v>4</v>
      </c>
      <c r="B1313" s="524" t="s">
        <v>666</v>
      </c>
      <c r="C1313" s="412">
        <v>2849.7599999999998</v>
      </c>
      <c r="D1313" s="456" t="s">
        <v>227</v>
      </c>
      <c r="E1313" s="383" t="s">
        <v>337</v>
      </c>
    </row>
    <row r="1314" spans="1:5" customFormat="1" x14ac:dyDescent="0.2">
      <c r="A1314" s="372">
        <v>4</v>
      </c>
      <c r="B1314" s="524" t="s">
        <v>667</v>
      </c>
      <c r="C1314" s="412">
        <v>33.369999999999997</v>
      </c>
      <c r="D1314" s="456" t="s">
        <v>227</v>
      </c>
      <c r="E1314" s="383" t="s">
        <v>337</v>
      </c>
    </row>
    <row r="1315" spans="1:5" customFormat="1" x14ac:dyDescent="0.2">
      <c r="A1315" s="372">
        <v>4</v>
      </c>
      <c r="B1315" s="524" t="s">
        <v>668</v>
      </c>
      <c r="C1315" s="412">
        <v>4.83</v>
      </c>
      <c r="D1315" s="456" t="s">
        <v>227</v>
      </c>
      <c r="E1315" s="383" t="s">
        <v>337</v>
      </c>
    </row>
    <row r="1316" spans="1:5" customFormat="1" x14ac:dyDescent="0.2">
      <c r="A1316" s="372">
        <v>4</v>
      </c>
      <c r="B1316" s="524" t="s">
        <v>669</v>
      </c>
      <c r="C1316" s="412">
        <v>32.64</v>
      </c>
      <c r="D1316" s="456" t="s">
        <v>227</v>
      </c>
      <c r="E1316" s="383" t="s">
        <v>337</v>
      </c>
    </row>
    <row r="1317" spans="1:5" customFormat="1" x14ac:dyDescent="0.2">
      <c r="A1317" s="372">
        <v>4</v>
      </c>
      <c r="B1317" s="524" t="s">
        <v>670</v>
      </c>
      <c r="C1317" s="412">
        <v>38.43</v>
      </c>
      <c r="D1317" s="456" t="s">
        <v>227</v>
      </c>
      <c r="E1317" s="383" t="s">
        <v>337</v>
      </c>
    </row>
    <row r="1318" spans="1:5" customFormat="1" x14ac:dyDescent="0.2">
      <c r="A1318" s="372">
        <v>4</v>
      </c>
      <c r="B1318" s="524" t="s">
        <v>671</v>
      </c>
      <c r="C1318" s="412">
        <v>14.03</v>
      </c>
      <c r="D1318" s="456" t="s">
        <v>227</v>
      </c>
      <c r="E1318" s="383" t="s">
        <v>337</v>
      </c>
    </row>
    <row r="1319" spans="1:5" customFormat="1" x14ac:dyDescent="0.2">
      <c r="A1319" s="372">
        <v>4</v>
      </c>
      <c r="B1319" s="524" t="s">
        <v>672</v>
      </c>
      <c r="C1319" s="412">
        <v>2220.6</v>
      </c>
      <c r="D1319" s="456" t="s">
        <v>227</v>
      </c>
      <c r="E1319" s="383" t="s">
        <v>337</v>
      </c>
    </row>
    <row r="1320" spans="1:5" customFormat="1" x14ac:dyDescent="0.2">
      <c r="A1320" s="372">
        <v>4</v>
      </c>
      <c r="B1320" s="524" t="s">
        <v>673</v>
      </c>
      <c r="C1320" s="412">
        <v>52.199999999999996</v>
      </c>
      <c r="D1320" s="456" t="s">
        <v>227</v>
      </c>
      <c r="E1320" s="383" t="s">
        <v>337</v>
      </c>
    </row>
    <row r="1321" spans="1:5" customFormat="1" x14ac:dyDescent="0.2">
      <c r="A1321" s="372">
        <v>4</v>
      </c>
      <c r="B1321" s="524" t="s">
        <v>674</v>
      </c>
      <c r="C1321" s="412">
        <v>28.499999999999996</v>
      </c>
      <c r="D1321" s="456" t="s">
        <v>227</v>
      </c>
      <c r="E1321" s="383" t="s">
        <v>337</v>
      </c>
    </row>
    <row r="1322" spans="1:5" customFormat="1" x14ac:dyDescent="0.2">
      <c r="A1322" s="372">
        <v>4</v>
      </c>
      <c r="B1322" s="524" t="s">
        <v>675</v>
      </c>
      <c r="C1322" s="412">
        <v>180.32</v>
      </c>
      <c r="D1322" s="456" t="s">
        <v>227</v>
      </c>
      <c r="E1322" s="383" t="s">
        <v>337</v>
      </c>
    </row>
    <row r="1323" spans="1:5" customFormat="1" x14ac:dyDescent="0.2">
      <c r="A1323" s="372">
        <v>4</v>
      </c>
      <c r="B1323" s="524" t="s">
        <v>676</v>
      </c>
      <c r="C1323" s="412">
        <v>1990.55</v>
      </c>
      <c r="D1323" s="456" t="s">
        <v>227</v>
      </c>
      <c r="E1323" s="383" t="s">
        <v>337</v>
      </c>
    </row>
    <row r="1324" spans="1:5" customFormat="1" x14ac:dyDescent="0.2">
      <c r="A1324" s="372">
        <v>4</v>
      </c>
      <c r="B1324" s="524" t="s">
        <v>677</v>
      </c>
      <c r="C1324" s="412">
        <v>960.80000000000007</v>
      </c>
      <c r="D1324" s="456" t="s">
        <v>227</v>
      </c>
      <c r="E1324" s="383" t="s">
        <v>337</v>
      </c>
    </row>
    <row r="1325" spans="1:5" customFormat="1" x14ac:dyDescent="0.2">
      <c r="A1325" s="372">
        <v>4</v>
      </c>
      <c r="B1325" s="524" t="s">
        <v>678</v>
      </c>
      <c r="C1325" s="412">
        <v>736.32</v>
      </c>
      <c r="D1325" s="456" t="s">
        <v>227</v>
      </c>
      <c r="E1325" s="383" t="s">
        <v>337</v>
      </c>
    </row>
    <row r="1326" spans="1:5" customFormat="1" x14ac:dyDescent="0.2">
      <c r="A1326" s="372">
        <v>4</v>
      </c>
      <c r="B1326" s="524" t="s">
        <v>679</v>
      </c>
      <c r="C1326" s="412">
        <v>9.8800000000000008</v>
      </c>
      <c r="D1326" s="456" t="s">
        <v>227</v>
      </c>
      <c r="E1326" s="383" t="s">
        <v>337</v>
      </c>
    </row>
    <row r="1327" spans="1:5" customFormat="1" x14ac:dyDescent="0.2">
      <c r="A1327" s="372">
        <v>4</v>
      </c>
      <c r="B1327" s="524" t="s">
        <v>680</v>
      </c>
      <c r="C1327" s="412">
        <v>131.72</v>
      </c>
      <c r="D1327" s="456" t="s">
        <v>227</v>
      </c>
      <c r="E1327" s="383" t="s">
        <v>337</v>
      </c>
    </row>
    <row r="1328" spans="1:5" customFormat="1" x14ac:dyDescent="0.2">
      <c r="A1328" s="372">
        <v>4</v>
      </c>
      <c r="B1328" s="524" t="s">
        <v>681</v>
      </c>
      <c r="C1328" s="412">
        <v>5487.65</v>
      </c>
      <c r="D1328" s="456" t="s">
        <v>227</v>
      </c>
      <c r="E1328" s="383" t="s">
        <v>337</v>
      </c>
    </row>
    <row r="1329" spans="1:5" customFormat="1" x14ac:dyDescent="0.2">
      <c r="A1329" s="372">
        <v>4</v>
      </c>
      <c r="B1329" s="524" t="s">
        <v>682</v>
      </c>
      <c r="C1329" s="412">
        <v>76.260000000000005</v>
      </c>
      <c r="D1329" s="456" t="s">
        <v>227</v>
      </c>
      <c r="E1329" s="383" t="s">
        <v>337</v>
      </c>
    </row>
    <row r="1330" spans="1:5" customFormat="1" x14ac:dyDescent="0.2">
      <c r="A1330" s="372">
        <v>4</v>
      </c>
      <c r="B1330" s="524" t="s">
        <v>683</v>
      </c>
      <c r="C1330" s="412">
        <v>6.38</v>
      </c>
      <c r="D1330" s="456" t="s">
        <v>227</v>
      </c>
      <c r="E1330" s="383" t="s">
        <v>337</v>
      </c>
    </row>
    <row r="1331" spans="1:5" customFormat="1" x14ac:dyDescent="0.2">
      <c r="A1331" s="372">
        <v>4</v>
      </c>
      <c r="B1331" s="524" t="s">
        <v>684</v>
      </c>
      <c r="C1331" s="412">
        <v>6219.36</v>
      </c>
      <c r="D1331" s="456" t="s">
        <v>227</v>
      </c>
      <c r="E1331" s="383" t="s">
        <v>337</v>
      </c>
    </row>
    <row r="1332" spans="1:5" customFormat="1" x14ac:dyDescent="0.2">
      <c r="A1332" s="372">
        <v>4</v>
      </c>
      <c r="B1332" s="524" t="s">
        <v>685</v>
      </c>
      <c r="C1332" s="412">
        <v>914.76</v>
      </c>
      <c r="D1332" s="456" t="s">
        <v>227</v>
      </c>
      <c r="E1332" s="383" t="s">
        <v>337</v>
      </c>
    </row>
    <row r="1333" spans="1:5" customFormat="1" x14ac:dyDescent="0.2">
      <c r="A1333" s="372">
        <v>4</v>
      </c>
      <c r="B1333" s="524" t="s">
        <v>686</v>
      </c>
      <c r="C1333" s="412">
        <v>26.759999999999998</v>
      </c>
      <c r="D1333" s="456" t="s">
        <v>227</v>
      </c>
      <c r="E1333" s="383" t="s">
        <v>337</v>
      </c>
    </row>
    <row r="1334" spans="1:5" customFormat="1" x14ac:dyDescent="0.2">
      <c r="A1334" s="372">
        <v>4</v>
      </c>
      <c r="B1334" s="524" t="s">
        <v>687</v>
      </c>
      <c r="C1334" s="412">
        <v>85.95</v>
      </c>
      <c r="D1334" s="456" t="s">
        <v>227</v>
      </c>
      <c r="E1334" s="383" t="s">
        <v>337</v>
      </c>
    </row>
    <row r="1335" spans="1:5" customFormat="1" x14ac:dyDescent="0.2">
      <c r="A1335" s="372">
        <v>4</v>
      </c>
      <c r="B1335" s="524" t="s">
        <v>688</v>
      </c>
      <c r="C1335" s="412">
        <v>33.1</v>
      </c>
      <c r="D1335" s="456" t="s">
        <v>227</v>
      </c>
      <c r="E1335" s="383" t="s">
        <v>337</v>
      </c>
    </row>
    <row r="1336" spans="1:5" customFormat="1" x14ac:dyDescent="0.2">
      <c r="A1336" s="372">
        <v>4</v>
      </c>
      <c r="B1336" s="524" t="s">
        <v>689</v>
      </c>
      <c r="C1336" s="412">
        <v>52.800000000000004</v>
      </c>
      <c r="D1336" s="456" t="s">
        <v>227</v>
      </c>
      <c r="E1336" s="383" t="s">
        <v>337</v>
      </c>
    </row>
    <row r="1337" spans="1:5" customFormat="1" x14ac:dyDescent="0.2">
      <c r="A1337" s="372">
        <v>4</v>
      </c>
      <c r="B1337" s="524" t="s">
        <v>1236</v>
      </c>
      <c r="C1337" s="412">
        <v>285742.8</v>
      </c>
      <c r="D1337" s="456" t="s">
        <v>227</v>
      </c>
      <c r="E1337" s="383" t="s">
        <v>1237</v>
      </c>
    </row>
    <row r="1338" spans="1:5" customFormat="1" x14ac:dyDescent="0.2">
      <c r="A1338" s="372">
        <v>4</v>
      </c>
      <c r="B1338" s="524" t="s">
        <v>1238</v>
      </c>
      <c r="C1338" s="412">
        <v>191364</v>
      </c>
      <c r="D1338" s="456" t="s">
        <v>227</v>
      </c>
      <c r="E1338" s="383" t="s">
        <v>1237</v>
      </c>
    </row>
    <row r="1339" spans="1:5" customFormat="1" x14ac:dyDescent="0.2">
      <c r="A1339" s="372">
        <v>4</v>
      </c>
      <c r="B1339" s="524" t="s">
        <v>1239</v>
      </c>
      <c r="C1339" s="412">
        <v>368223.8</v>
      </c>
      <c r="D1339" s="456" t="s">
        <v>227</v>
      </c>
      <c r="E1339" s="383" t="s">
        <v>1237</v>
      </c>
    </row>
    <row r="1340" spans="1:5" customFormat="1" x14ac:dyDescent="0.2">
      <c r="A1340" s="372">
        <v>4</v>
      </c>
      <c r="B1340" s="524" t="s">
        <v>764</v>
      </c>
      <c r="C1340" s="412">
        <v>1020.2</v>
      </c>
      <c r="D1340" s="456" t="s">
        <v>227</v>
      </c>
      <c r="E1340" s="383" t="s">
        <v>1237</v>
      </c>
    </row>
    <row r="1341" spans="1:5" customFormat="1" x14ac:dyDescent="0.2">
      <c r="A1341" s="372">
        <v>4</v>
      </c>
      <c r="B1341" s="524" t="s">
        <v>765</v>
      </c>
      <c r="C1341" s="412">
        <v>4080.52</v>
      </c>
      <c r="D1341" s="456" t="s">
        <v>227</v>
      </c>
      <c r="E1341" s="383" t="s">
        <v>1237</v>
      </c>
    </row>
    <row r="1342" spans="1:5" customFormat="1" x14ac:dyDescent="0.2">
      <c r="A1342" s="372">
        <v>4</v>
      </c>
      <c r="B1342" s="524" t="s">
        <v>1240</v>
      </c>
      <c r="C1342" s="412">
        <v>99123.1</v>
      </c>
      <c r="D1342" s="456" t="s">
        <v>227</v>
      </c>
      <c r="E1342" s="383" t="s">
        <v>1237</v>
      </c>
    </row>
    <row r="1343" spans="1:5" customFormat="1" x14ac:dyDescent="0.2">
      <c r="A1343" s="372">
        <v>4</v>
      </c>
      <c r="B1343" s="524" t="s">
        <v>1241</v>
      </c>
      <c r="C1343" s="412">
        <v>83344.2</v>
      </c>
      <c r="D1343" s="456" t="s">
        <v>227</v>
      </c>
      <c r="E1343" s="383" t="s">
        <v>1237</v>
      </c>
    </row>
    <row r="1344" spans="1:5" customFormat="1" x14ac:dyDescent="0.2">
      <c r="A1344" s="372">
        <v>4</v>
      </c>
      <c r="B1344" s="524" t="s">
        <v>1242</v>
      </c>
      <c r="C1344" s="412">
        <v>5195.82</v>
      </c>
      <c r="D1344" s="456" t="s">
        <v>227</v>
      </c>
      <c r="E1344" s="383" t="s">
        <v>1237</v>
      </c>
    </row>
    <row r="1345" spans="1:5" customFormat="1" x14ac:dyDescent="0.2">
      <c r="A1345" s="372">
        <v>4</v>
      </c>
      <c r="B1345" s="524" t="s">
        <v>1243</v>
      </c>
      <c r="C1345" s="412">
        <v>75565.680000000008</v>
      </c>
      <c r="D1345" s="456" t="s">
        <v>227</v>
      </c>
      <c r="E1345" s="383" t="s">
        <v>1237</v>
      </c>
    </row>
    <row r="1346" spans="1:5" customFormat="1" x14ac:dyDescent="0.2">
      <c r="A1346" s="372">
        <v>4</v>
      </c>
      <c r="B1346" s="524" t="s">
        <v>768</v>
      </c>
      <c r="C1346" s="412">
        <v>738.07</v>
      </c>
      <c r="D1346" s="456" t="s">
        <v>227</v>
      </c>
      <c r="E1346" s="383" t="s">
        <v>1237</v>
      </c>
    </row>
    <row r="1347" spans="1:5" customFormat="1" x14ac:dyDescent="0.2">
      <c r="A1347" s="372">
        <v>4</v>
      </c>
      <c r="B1347" s="524" t="s">
        <v>1244</v>
      </c>
      <c r="C1347" s="412">
        <v>97076.999999999985</v>
      </c>
      <c r="D1347" s="456" t="s">
        <v>227</v>
      </c>
      <c r="E1347" s="383" t="s">
        <v>1237</v>
      </c>
    </row>
    <row r="1348" spans="1:5" customFormat="1" x14ac:dyDescent="0.2">
      <c r="A1348" s="372">
        <v>4</v>
      </c>
      <c r="B1348" s="524" t="s">
        <v>692</v>
      </c>
      <c r="C1348" s="412">
        <v>8517.32</v>
      </c>
      <c r="D1348" s="456" t="s">
        <v>227</v>
      </c>
      <c r="E1348" s="383" t="s">
        <v>1237</v>
      </c>
    </row>
    <row r="1349" spans="1:5" customFormat="1" x14ac:dyDescent="0.2">
      <c r="A1349" s="372">
        <v>4</v>
      </c>
      <c r="B1349" s="524" t="s">
        <v>1245</v>
      </c>
      <c r="C1349" s="412">
        <v>7405.45</v>
      </c>
      <c r="D1349" s="456" t="s">
        <v>227</v>
      </c>
      <c r="E1349" s="383" t="s">
        <v>1237</v>
      </c>
    </row>
    <row r="1350" spans="1:5" customFormat="1" x14ac:dyDescent="0.2">
      <c r="A1350" s="372">
        <v>4</v>
      </c>
      <c r="B1350" s="524" t="s">
        <v>1246</v>
      </c>
      <c r="C1350" s="412">
        <v>4410.99</v>
      </c>
      <c r="D1350" s="456" t="s">
        <v>227</v>
      </c>
      <c r="E1350" s="383" t="s">
        <v>1237</v>
      </c>
    </row>
    <row r="1351" spans="1:5" customFormat="1" x14ac:dyDescent="0.2">
      <c r="A1351" s="372">
        <v>4</v>
      </c>
      <c r="B1351" s="524" t="s">
        <v>1247</v>
      </c>
      <c r="C1351" s="412">
        <v>52767.719999999994</v>
      </c>
      <c r="D1351" s="456" t="s">
        <v>227</v>
      </c>
      <c r="E1351" s="383" t="s">
        <v>1237</v>
      </c>
    </row>
    <row r="1352" spans="1:5" customFormat="1" x14ac:dyDescent="0.2">
      <c r="A1352" s="372">
        <v>4</v>
      </c>
      <c r="B1352" s="524" t="s">
        <v>1248</v>
      </c>
      <c r="C1352" s="412">
        <v>1925.3999999999999</v>
      </c>
      <c r="D1352" s="456" t="s">
        <v>227</v>
      </c>
      <c r="E1352" s="383" t="s">
        <v>1237</v>
      </c>
    </row>
    <row r="1353" spans="1:5" customFormat="1" x14ac:dyDescent="0.2">
      <c r="A1353" s="372">
        <v>4</v>
      </c>
      <c r="B1353" s="524" t="s">
        <v>695</v>
      </c>
      <c r="C1353" s="412">
        <v>2840.04</v>
      </c>
      <c r="D1353" s="456" t="s">
        <v>227</v>
      </c>
      <c r="E1353" s="383" t="s">
        <v>1237</v>
      </c>
    </row>
    <row r="1354" spans="1:5" customFormat="1" x14ac:dyDescent="0.2">
      <c r="A1354" s="372">
        <v>4</v>
      </c>
      <c r="B1354" s="524" t="s">
        <v>1249</v>
      </c>
      <c r="C1354" s="412">
        <v>18417.84</v>
      </c>
      <c r="D1354" s="456" t="s">
        <v>227</v>
      </c>
      <c r="E1354" s="383" t="s">
        <v>1237</v>
      </c>
    </row>
    <row r="1355" spans="1:5" customFormat="1" x14ac:dyDescent="0.2">
      <c r="A1355" s="372">
        <v>4</v>
      </c>
      <c r="B1355" s="524" t="s">
        <v>696</v>
      </c>
      <c r="C1355" s="412">
        <v>9192.3900000000012</v>
      </c>
      <c r="D1355" s="456" t="s">
        <v>227</v>
      </c>
      <c r="E1355" s="383" t="s">
        <v>1237</v>
      </c>
    </row>
    <row r="1356" spans="1:5" customFormat="1" x14ac:dyDescent="0.2">
      <c r="A1356" s="372">
        <v>4</v>
      </c>
      <c r="B1356" s="524" t="s">
        <v>697</v>
      </c>
      <c r="C1356" s="412">
        <v>4220.72</v>
      </c>
      <c r="D1356" s="456" t="s">
        <v>227</v>
      </c>
      <c r="E1356" s="383" t="s">
        <v>1237</v>
      </c>
    </row>
    <row r="1357" spans="1:5" customFormat="1" x14ac:dyDescent="0.2">
      <c r="A1357" s="372">
        <v>4</v>
      </c>
      <c r="B1357" s="524" t="s">
        <v>1250</v>
      </c>
      <c r="C1357" s="412">
        <v>134.72999999999999</v>
      </c>
      <c r="D1357" s="456" t="s">
        <v>227</v>
      </c>
      <c r="E1357" s="383" t="s">
        <v>1237</v>
      </c>
    </row>
    <row r="1358" spans="1:5" customFormat="1" x14ac:dyDescent="0.2">
      <c r="A1358" s="372">
        <v>4</v>
      </c>
      <c r="B1358" s="524" t="s">
        <v>807</v>
      </c>
      <c r="C1358" s="412">
        <v>2087.4300000000003</v>
      </c>
      <c r="D1358" s="456" t="s">
        <v>227</v>
      </c>
      <c r="E1358" s="383" t="s">
        <v>1237</v>
      </c>
    </row>
    <row r="1359" spans="1:5" customFormat="1" x14ac:dyDescent="0.2">
      <c r="A1359" s="372">
        <v>4</v>
      </c>
      <c r="B1359" s="524" t="s">
        <v>1251</v>
      </c>
      <c r="C1359" s="412">
        <v>856.31</v>
      </c>
      <c r="D1359" s="456" t="s">
        <v>227</v>
      </c>
      <c r="E1359" s="383" t="s">
        <v>1237</v>
      </c>
    </row>
    <row r="1360" spans="1:5" customFormat="1" x14ac:dyDescent="0.2">
      <c r="A1360" s="372">
        <v>4</v>
      </c>
      <c r="B1360" s="524" t="s">
        <v>808</v>
      </c>
      <c r="C1360" s="412">
        <v>118.95</v>
      </c>
      <c r="D1360" s="456" t="s">
        <v>227</v>
      </c>
      <c r="E1360" s="383" t="s">
        <v>1237</v>
      </c>
    </row>
    <row r="1361" spans="1:5" customFormat="1" x14ac:dyDescent="0.2">
      <c r="A1361" s="372">
        <v>4</v>
      </c>
      <c r="B1361" s="524" t="s">
        <v>809</v>
      </c>
      <c r="C1361" s="412">
        <v>2143.0100000000002</v>
      </c>
      <c r="D1361" s="456" t="s">
        <v>227</v>
      </c>
      <c r="E1361" s="383" t="s">
        <v>1237</v>
      </c>
    </row>
    <row r="1362" spans="1:5" customFormat="1" x14ac:dyDescent="0.2">
      <c r="A1362" s="372">
        <v>4</v>
      </c>
      <c r="B1362" s="524" t="s">
        <v>699</v>
      </c>
      <c r="C1362" s="412">
        <v>24604.44</v>
      </c>
      <c r="D1362" s="456" t="s">
        <v>227</v>
      </c>
      <c r="E1362" s="383" t="s">
        <v>1237</v>
      </c>
    </row>
    <row r="1363" spans="1:5" customFormat="1" x14ac:dyDescent="0.2">
      <c r="A1363" s="372">
        <v>4</v>
      </c>
      <c r="B1363" s="524" t="s">
        <v>1252</v>
      </c>
      <c r="C1363" s="412">
        <v>9672.3000000000011</v>
      </c>
      <c r="D1363" s="456" t="s">
        <v>227</v>
      </c>
      <c r="E1363" s="383" t="s">
        <v>1237</v>
      </c>
    </row>
    <row r="1364" spans="1:5" customFormat="1" x14ac:dyDescent="0.2">
      <c r="A1364" s="372">
        <v>4</v>
      </c>
      <c r="B1364" s="524" t="s">
        <v>1253</v>
      </c>
      <c r="C1364" s="412">
        <v>85.24</v>
      </c>
      <c r="D1364" s="456" t="s">
        <v>227</v>
      </c>
      <c r="E1364" s="383" t="s">
        <v>1237</v>
      </c>
    </row>
    <row r="1365" spans="1:5" customFormat="1" x14ac:dyDescent="0.2">
      <c r="A1365" s="372">
        <v>4</v>
      </c>
      <c r="B1365" s="524" t="s">
        <v>821</v>
      </c>
      <c r="C1365" s="412">
        <v>1010.99</v>
      </c>
      <c r="D1365" s="456" t="s">
        <v>227</v>
      </c>
      <c r="E1365" s="383" t="s">
        <v>1237</v>
      </c>
    </row>
    <row r="1366" spans="1:5" customFormat="1" x14ac:dyDescent="0.2">
      <c r="A1366" s="372">
        <v>4</v>
      </c>
      <c r="B1366" s="524" t="s">
        <v>703</v>
      </c>
      <c r="C1366" s="412">
        <v>499.59</v>
      </c>
      <c r="D1366" s="456" t="s">
        <v>227</v>
      </c>
      <c r="E1366" s="383" t="s">
        <v>1237</v>
      </c>
    </row>
    <row r="1367" spans="1:5" customFormat="1" x14ac:dyDescent="0.2">
      <c r="A1367" s="372">
        <v>4</v>
      </c>
      <c r="B1367" s="524" t="s">
        <v>416</v>
      </c>
      <c r="C1367" s="412">
        <v>844.56</v>
      </c>
      <c r="D1367" s="456" t="s">
        <v>227</v>
      </c>
      <c r="E1367" s="383" t="s">
        <v>1237</v>
      </c>
    </row>
    <row r="1368" spans="1:5" customFormat="1" x14ac:dyDescent="0.2">
      <c r="A1368" s="372">
        <v>4</v>
      </c>
      <c r="B1368" s="524" t="s">
        <v>1254</v>
      </c>
      <c r="C1368" s="412">
        <v>6382.32</v>
      </c>
      <c r="D1368" s="456" t="s">
        <v>227</v>
      </c>
      <c r="E1368" s="383" t="s">
        <v>1237</v>
      </c>
    </row>
    <row r="1369" spans="1:5" customFormat="1" x14ac:dyDescent="0.2">
      <c r="A1369" s="372">
        <v>4</v>
      </c>
      <c r="B1369" s="524" t="s">
        <v>834</v>
      </c>
      <c r="C1369" s="412">
        <v>243.06</v>
      </c>
      <c r="D1369" s="456" t="s">
        <v>227</v>
      </c>
      <c r="E1369" s="383" t="s">
        <v>1237</v>
      </c>
    </row>
    <row r="1370" spans="1:5" customFormat="1" x14ac:dyDescent="0.2">
      <c r="A1370" s="372">
        <v>4</v>
      </c>
      <c r="B1370" s="524" t="s">
        <v>462</v>
      </c>
      <c r="C1370" s="412">
        <v>7712.2800000000007</v>
      </c>
      <c r="D1370" s="456" t="s">
        <v>227</v>
      </c>
      <c r="E1370" s="383" t="s">
        <v>1237</v>
      </c>
    </row>
    <row r="1371" spans="1:5" customFormat="1" x14ac:dyDescent="0.2">
      <c r="A1371" s="372">
        <v>4</v>
      </c>
      <c r="B1371" s="524" t="s">
        <v>1255</v>
      </c>
      <c r="C1371" s="412">
        <v>30.22</v>
      </c>
      <c r="D1371" s="456" t="s">
        <v>227</v>
      </c>
      <c r="E1371" s="383" t="s">
        <v>1237</v>
      </c>
    </row>
    <row r="1372" spans="1:5" customFormat="1" x14ac:dyDescent="0.2">
      <c r="A1372" s="372">
        <v>4</v>
      </c>
      <c r="B1372" s="524" t="s">
        <v>860</v>
      </c>
      <c r="C1372" s="412">
        <v>76.92</v>
      </c>
      <c r="D1372" s="456" t="s">
        <v>227</v>
      </c>
      <c r="E1372" s="383" t="s">
        <v>1237</v>
      </c>
    </row>
    <row r="1373" spans="1:5" customFormat="1" x14ac:dyDescent="0.2">
      <c r="A1373" s="372">
        <v>4</v>
      </c>
      <c r="B1373" s="524" t="s">
        <v>872</v>
      </c>
      <c r="C1373" s="412">
        <v>334.74</v>
      </c>
      <c r="D1373" s="456" t="s">
        <v>227</v>
      </c>
      <c r="E1373" s="383" t="s">
        <v>1237</v>
      </c>
    </row>
    <row r="1374" spans="1:5" customFormat="1" x14ac:dyDescent="0.2">
      <c r="A1374" s="372">
        <v>4</v>
      </c>
      <c r="B1374" s="524" t="s">
        <v>869</v>
      </c>
      <c r="C1374" s="412">
        <v>6974.5</v>
      </c>
      <c r="D1374" s="456" t="s">
        <v>227</v>
      </c>
      <c r="E1374" s="383" t="s">
        <v>1237</v>
      </c>
    </row>
    <row r="1375" spans="1:5" customFormat="1" x14ac:dyDescent="0.2">
      <c r="A1375" s="372">
        <v>4</v>
      </c>
      <c r="B1375" s="524" t="s">
        <v>1256</v>
      </c>
      <c r="C1375" s="412">
        <v>147.07000000000002</v>
      </c>
      <c r="D1375" s="456" t="s">
        <v>227</v>
      </c>
      <c r="E1375" s="383" t="s">
        <v>1237</v>
      </c>
    </row>
    <row r="1376" spans="1:5" customFormat="1" x14ac:dyDescent="0.2">
      <c r="A1376" s="372">
        <v>4</v>
      </c>
      <c r="B1376" s="524" t="s">
        <v>1257</v>
      </c>
      <c r="C1376" s="412">
        <v>1906.7400000000002</v>
      </c>
      <c r="D1376" s="456" t="s">
        <v>227</v>
      </c>
      <c r="E1376" s="383" t="s">
        <v>1237</v>
      </c>
    </row>
    <row r="1377" spans="1:5" customFormat="1" x14ac:dyDescent="0.2">
      <c r="A1377" s="372">
        <v>4</v>
      </c>
      <c r="B1377" s="524" t="s">
        <v>884</v>
      </c>
      <c r="C1377" s="412">
        <v>191.29999999999998</v>
      </c>
      <c r="D1377" s="456" t="s">
        <v>227</v>
      </c>
      <c r="E1377" s="383" t="s">
        <v>1237</v>
      </c>
    </row>
    <row r="1378" spans="1:5" customFormat="1" x14ac:dyDescent="0.2">
      <c r="A1378" s="372">
        <v>4</v>
      </c>
      <c r="B1378" s="524" t="s">
        <v>502</v>
      </c>
      <c r="C1378" s="412">
        <v>699.3</v>
      </c>
      <c r="D1378" s="456" t="s">
        <v>227</v>
      </c>
      <c r="E1378" s="383" t="s">
        <v>1237</v>
      </c>
    </row>
    <row r="1379" spans="1:5" customFormat="1" x14ac:dyDescent="0.2">
      <c r="A1379" s="372">
        <v>4</v>
      </c>
      <c r="B1379" s="524" t="s">
        <v>492</v>
      </c>
      <c r="C1379" s="412">
        <v>769.02</v>
      </c>
      <c r="D1379" s="456" t="s">
        <v>227</v>
      </c>
      <c r="E1379" s="383" t="s">
        <v>1237</v>
      </c>
    </row>
    <row r="1380" spans="1:5" customFormat="1" x14ac:dyDescent="0.2">
      <c r="A1380" s="372">
        <v>4</v>
      </c>
      <c r="B1380" s="524" t="s">
        <v>886</v>
      </c>
      <c r="C1380" s="412">
        <v>224.38000000000002</v>
      </c>
      <c r="D1380" s="456" t="s">
        <v>227</v>
      </c>
      <c r="E1380" s="383" t="s">
        <v>1237</v>
      </c>
    </row>
    <row r="1381" spans="1:5" customFormat="1" x14ac:dyDescent="0.2">
      <c r="A1381" s="372">
        <v>4</v>
      </c>
      <c r="B1381" s="524" t="s">
        <v>494</v>
      </c>
      <c r="C1381" s="412">
        <v>22632.92</v>
      </c>
      <c r="D1381" s="456" t="s">
        <v>227</v>
      </c>
      <c r="E1381" s="383" t="s">
        <v>1237</v>
      </c>
    </row>
    <row r="1382" spans="1:5" customFormat="1" x14ac:dyDescent="0.2">
      <c r="A1382" s="372">
        <v>4</v>
      </c>
      <c r="B1382" s="524" t="s">
        <v>891</v>
      </c>
      <c r="C1382" s="412">
        <v>4877.1600000000008</v>
      </c>
      <c r="D1382" s="456" t="s">
        <v>227</v>
      </c>
      <c r="E1382" s="383" t="s">
        <v>1237</v>
      </c>
    </row>
    <row r="1383" spans="1:5" customFormat="1" x14ac:dyDescent="0.2">
      <c r="A1383" s="372">
        <v>4</v>
      </c>
      <c r="B1383" s="524" t="s">
        <v>894</v>
      </c>
      <c r="C1383" s="412">
        <v>890.6</v>
      </c>
      <c r="D1383" s="456" t="s">
        <v>227</v>
      </c>
      <c r="E1383" s="383" t="s">
        <v>1237</v>
      </c>
    </row>
    <row r="1384" spans="1:5" customFormat="1" x14ac:dyDescent="0.2">
      <c r="A1384" s="372">
        <v>4</v>
      </c>
      <c r="B1384" s="524" t="s">
        <v>900</v>
      </c>
      <c r="C1384" s="412">
        <v>129.06</v>
      </c>
      <c r="D1384" s="456" t="s">
        <v>227</v>
      </c>
      <c r="E1384" s="383" t="s">
        <v>1237</v>
      </c>
    </row>
    <row r="1385" spans="1:5" customFormat="1" x14ac:dyDescent="0.2">
      <c r="A1385" s="372">
        <v>4</v>
      </c>
      <c r="B1385" s="524" t="s">
        <v>905</v>
      </c>
      <c r="C1385" s="412">
        <v>851.13</v>
      </c>
      <c r="D1385" s="456" t="s">
        <v>227</v>
      </c>
      <c r="E1385" s="383" t="s">
        <v>1237</v>
      </c>
    </row>
    <row r="1386" spans="1:5" customFormat="1" x14ac:dyDescent="0.2">
      <c r="A1386" s="372">
        <v>4</v>
      </c>
      <c r="B1386" s="524" t="s">
        <v>904</v>
      </c>
      <c r="C1386" s="412">
        <v>2097.52</v>
      </c>
      <c r="D1386" s="456" t="s">
        <v>227</v>
      </c>
      <c r="E1386" s="383" t="s">
        <v>1237</v>
      </c>
    </row>
    <row r="1387" spans="1:5" customFormat="1" x14ac:dyDescent="0.2">
      <c r="A1387" s="372">
        <v>4</v>
      </c>
      <c r="B1387" s="524" t="s">
        <v>908</v>
      </c>
      <c r="C1387" s="412">
        <v>48.76</v>
      </c>
      <c r="D1387" s="456" t="s">
        <v>227</v>
      </c>
      <c r="E1387" s="383" t="s">
        <v>1237</v>
      </c>
    </row>
    <row r="1388" spans="1:5" customFormat="1" x14ac:dyDescent="0.2">
      <c r="A1388" s="372">
        <v>4</v>
      </c>
      <c r="B1388" s="524" t="s">
        <v>1258</v>
      </c>
      <c r="C1388" s="412">
        <v>11.97</v>
      </c>
      <c r="D1388" s="456" t="s">
        <v>227</v>
      </c>
      <c r="E1388" s="383" t="s">
        <v>1237</v>
      </c>
    </row>
    <row r="1389" spans="1:5" customFormat="1" x14ac:dyDescent="0.2">
      <c r="A1389" s="372">
        <v>4</v>
      </c>
      <c r="B1389" s="524" t="s">
        <v>915</v>
      </c>
      <c r="C1389" s="412">
        <v>12853.09</v>
      </c>
      <c r="D1389" s="456" t="s">
        <v>227</v>
      </c>
      <c r="E1389" s="383" t="s">
        <v>1237</v>
      </c>
    </row>
    <row r="1390" spans="1:5" customFormat="1" x14ac:dyDescent="0.2">
      <c r="A1390" s="372">
        <v>4</v>
      </c>
      <c r="B1390" s="524" t="s">
        <v>513</v>
      </c>
      <c r="C1390" s="412">
        <v>144.82</v>
      </c>
      <c r="D1390" s="456" t="s">
        <v>227</v>
      </c>
      <c r="E1390" s="383" t="s">
        <v>1237</v>
      </c>
    </row>
    <row r="1391" spans="1:5" customFormat="1" x14ac:dyDescent="0.2">
      <c r="A1391" s="372">
        <v>4</v>
      </c>
      <c r="B1391" s="524" t="s">
        <v>935</v>
      </c>
      <c r="C1391" s="412">
        <v>39.64</v>
      </c>
      <c r="D1391" s="456" t="s">
        <v>227</v>
      </c>
      <c r="E1391" s="383" t="s">
        <v>1237</v>
      </c>
    </row>
    <row r="1392" spans="1:5" customFormat="1" x14ac:dyDescent="0.2">
      <c r="A1392" s="372">
        <v>4</v>
      </c>
      <c r="B1392" s="524" t="s">
        <v>720</v>
      </c>
      <c r="C1392" s="412">
        <v>9.91</v>
      </c>
      <c r="D1392" s="456" t="s">
        <v>227</v>
      </c>
      <c r="E1392" s="383" t="s">
        <v>1237</v>
      </c>
    </row>
    <row r="1393" spans="1:5" customFormat="1" x14ac:dyDescent="0.2">
      <c r="A1393" s="372">
        <v>4</v>
      </c>
      <c r="B1393" s="524" t="s">
        <v>528</v>
      </c>
      <c r="C1393" s="412">
        <v>7174.35</v>
      </c>
      <c r="D1393" s="456" t="s">
        <v>227</v>
      </c>
      <c r="E1393" s="383" t="s">
        <v>1237</v>
      </c>
    </row>
    <row r="1394" spans="1:5" customFormat="1" x14ac:dyDescent="0.2">
      <c r="A1394" s="372">
        <v>4</v>
      </c>
      <c r="B1394" s="524" t="s">
        <v>931</v>
      </c>
      <c r="C1394" s="412">
        <v>697.15000000000009</v>
      </c>
      <c r="D1394" s="456" t="s">
        <v>227</v>
      </c>
      <c r="E1394" s="383" t="s">
        <v>1237</v>
      </c>
    </row>
    <row r="1395" spans="1:5" customFormat="1" x14ac:dyDescent="0.2">
      <c r="A1395" s="372">
        <v>4</v>
      </c>
      <c r="B1395" s="524" t="s">
        <v>934</v>
      </c>
      <c r="C1395" s="412">
        <v>2720.6</v>
      </c>
      <c r="D1395" s="456" t="s">
        <v>227</v>
      </c>
      <c r="E1395" s="383" t="s">
        <v>1237</v>
      </c>
    </row>
    <row r="1396" spans="1:5" customFormat="1" x14ac:dyDescent="0.2">
      <c r="A1396" s="372">
        <v>4</v>
      </c>
      <c r="B1396" s="524" t="s">
        <v>1259</v>
      </c>
      <c r="C1396" s="412">
        <v>8.91</v>
      </c>
      <c r="D1396" s="456" t="s">
        <v>227</v>
      </c>
      <c r="E1396" s="383" t="s">
        <v>1237</v>
      </c>
    </row>
    <row r="1397" spans="1:5" customFormat="1" x14ac:dyDescent="0.2">
      <c r="A1397" s="372">
        <v>4</v>
      </c>
      <c r="B1397" s="524" t="s">
        <v>946</v>
      </c>
      <c r="C1397" s="412">
        <v>115.17999999999999</v>
      </c>
      <c r="D1397" s="456" t="s">
        <v>227</v>
      </c>
      <c r="E1397" s="383" t="s">
        <v>1237</v>
      </c>
    </row>
    <row r="1398" spans="1:5" customFormat="1" x14ac:dyDescent="0.2">
      <c r="A1398" s="372">
        <v>4</v>
      </c>
      <c r="B1398" s="524" t="s">
        <v>950</v>
      </c>
      <c r="C1398" s="412">
        <v>4880.4000000000005</v>
      </c>
      <c r="D1398" s="456" t="s">
        <v>227</v>
      </c>
      <c r="E1398" s="383" t="s">
        <v>1237</v>
      </c>
    </row>
    <row r="1399" spans="1:5" customFormat="1" x14ac:dyDescent="0.2">
      <c r="A1399" s="372">
        <v>4</v>
      </c>
      <c r="B1399" s="524" t="s">
        <v>945</v>
      </c>
      <c r="C1399" s="412">
        <v>49.980000000000004</v>
      </c>
      <c r="D1399" s="456" t="s">
        <v>227</v>
      </c>
      <c r="E1399" s="383" t="s">
        <v>1237</v>
      </c>
    </row>
    <row r="1400" spans="1:5" customFormat="1" x14ac:dyDescent="0.2">
      <c r="A1400" s="372">
        <v>4</v>
      </c>
      <c r="B1400" s="524" t="s">
        <v>949</v>
      </c>
      <c r="C1400" s="412">
        <v>2301.81</v>
      </c>
      <c r="D1400" s="456" t="s">
        <v>227</v>
      </c>
      <c r="E1400" s="383" t="s">
        <v>1237</v>
      </c>
    </row>
    <row r="1401" spans="1:5" customFormat="1" x14ac:dyDescent="0.2">
      <c r="A1401" s="372">
        <v>4</v>
      </c>
      <c r="B1401" s="524" t="s">
        <v>1260</v>
      </c>
      <c r="C1401" s="412">
        <v>23.52</v>
      </c>
      <c r="D1401" s="456" t="s">
        <v>227</v>
      </c>
      <c r="E1401" s="383" t="s">
        <v>1237</v>
      </c>
    </row>
    <row r="1402" spans="1:5" customFormat="1" x14ac:dyDescent="0.2">
      <c r="A1402" s="372">
        <v>4</v>
      </c>
      <c r="B1402" s="524" t="s">
        <v>714</v>
      </c>
      <c r="C1402" s="412">
        <v>1244.8</v>
      </c>
      <c r="D1402" s="456" t="s">
        <v>227</v>
      </c>
      <c r="E1402" s="383" t="s">
        <v>1237</v>
      </c>
    </row>
    <row r="1403" spans="1:5" customFormat="1" x14ac:dyDescent="0.2">
      <c r="A1403" s="372">
        <v>4</v>
      </c>
      <c r="B1403" s="524" t="s">
        <v>715</v>
      </c>
      <c r="C1403" s="412">
        <v>1162.5</v>
      </c>
      <c r="D1403" s="456" t="s">
        <v>227</v>
      </c>
      <c r="E1403" s="383" t="s">
        <v>1237</v>
      </c>
    </row>
    <row r="1404" spans="1:5" customFormat="1" x14ac:dyDescent="0.2">
      <c r="A1404" s="372">
        <v>4</v>
      </c>
      <c r="B1404" s="524" t="s">
        <v>964</v>
      </c>
      <c r="C1404" s="412">
        <v>554.79999999999995</v>
      </c>
      <c r="D1404" s="456" t="s">
        <v>227</v>
      </c>
      <c r="E1404" s="383" t="s">
        <v>1237</v>
      </c>
    </row>
    <row r="1405" spans="1:5" customFormat="1" x14ac:dyDescent="0.2">
      <c r="A1405" s="372">
        <v>4</v>
      </c>
      <c r="B1405" s="524" t="s">
        <v>539</v>
      </c>
      <c r="C1405" s="412">
        <v>23679.920000000002</v>
      </c>
      <c r="D1405" s="456" t="s">
        <v>227</v>
      </c>
      <c r="E1405" s="383" t="s">
        <v>1237</v>
      </c>
    </row>
    <row r="1406" spans="1:5" customFormat="1" x14ac:dyDescent="0.2">
      <c r="A1406" s="372">
        <v>4</v>
      </c>
      <c r="B1406" s="524" t="s">
        <v>1261</v>
      </c>
      <c r="C1406" s="412">
        <v>1430.8100000000002</v>
      </c>
      <c r="D1406" s="456" t="s">
        <v>227</v>
      </c>
      <c r="E1406" s="383" t="s">
        <v>1237</v>
      </c>
    </row>
    <row r="1407" spans="1:5" customFormat="1" x14ac:dyDescent="0.2">
      <c r="A1407" s="372">
        <v>4</v>
      </c>
      <c r="B1407" s="524" t="s">
        <v>968</v>
      </c>
      <c r="C1407" s="412">
        <v>865.92</v>
      </c>
      <c r="D1407" s="456" t="s">
        <v>227</v>
      </c>
      <c r="E1407" s="383" t="s">
        <v>1237</v>
      </c>
    </row>
    <row r="1408" spans="1:5" customFormat="1" x14ac:dyDescent="0.2">
      <c r="A1408" s="372">
        <v>4</v>
      </c>
      <c r="B1408" s="524" t="s">
        <v>974</v>
      </c>
      <c r="C1408" s="412">
        <v>741.19999999999993</v>
      </c>
      <c r="D1408" s="456" t="s">
        <v>227</v>
      </c>
      <c r="E1408" s="383" t="s">
        <v>1237</v>
      </c>
    </row>
    <row r="1409" spans="1:5" customFormat="1" x14ac:dyDescent="0.2">
      <c r="A1409" s="372">
        <v>4</v>
      </c>
      <c r="B1409" s="524" t="s">
        <v>1004</v>
      </c>
      <c r="C1409" s="412">
        <v>6.77</v>
      </c>
      <c r="D1409" s="456" t="s">
        <v>227</v>
      </c>
      <c r="E1409" s="383" t="s">
        <v>1237</v>
      </c>
    </row>
    <row r="1410" spans="1:5" customFormat="1" x14ac:dyDescent="0.2">
      <c r="A1410" s="372">
        <v>4</v>
      </c>
      <c r="B1410" s="524" t="s">
        <v>550</v>
      </c>
      <c r="C1410" s="412">
        <v>2132.04</v>
      </c>
      <c r="D1410" s="456" t="s">
        <v>227</v>
      </c>
      <c r="E1410" s="383" t="s">
        <v>1237</v>
      </c>
    </row>
    <row r="1411" spans="1:5" customFormat="1" x14ac:dyDescent="0.2">
      <c r="A1411" s="372">
        <v>4</v>
      </c>
      <c r="B1411" s="524" t="s">
        <v>1262</v>
      </c>
      <c r="C1411" s="412">
        <v>216.58</v>
      </c>
      <c r="D1411" s="456" t="s">
        <v>227</v>
      </c>
      <c r="E1411" s="383" t="s">
        <v>1237</v>
      </c>
    </row>
    <row r="1412" spans="1:5" customFormat="1" x14ac:dyDescent="0.2">
      <c r="A1412" s="372">
        <v>4</v>
      </c>
      <c r="B1412" s="524" t="s">
        <v>1263</v>
      </c>
      <c r="C1412" s="412">
        <v>75.84</v>
      </c>
      <c r="D1412" s="456" t="s">
        <v>227</v>
      </c>
      <c r="E1412" s="383" t="s">
        <v>1237</v>
      </c>
    </row>
    <row r="1413" spans="1:5" customFormat="1" x14ac:dyDescent="0.2">
      <c r="A1413" s="372">
        <v>4</v>
      </c>
      <c r="B1413" s="524" t="s">
        <v>570</v>
      </c>
      <c r="C1413" s="412">
        <v>53.73</v>
      </c>
      <c r="D1413" s="456" t="s">
        <v>227</v>
      </c>
      <c r="E1413" s="383" t="s">
        <v>1237</v>
      </c>
    </row>
    <row r="1414" spans="1:5" customFormat="1" x14ac:dyDescent="0.2">
      <c r="A1414" s="372">
        <v>4</v>
      </c>
      <c r="B1414" s="524" t="s">
        <v>1264</v>
      </c>
      <c r="C1414" s="412">
        <v>292.76</v>
      </c>
      <c r="D1414" s="456" t="s">
        <v>227</v>
      </c>
      <c r="E1414" s="383" t="s">
        <v>1237</v>
      </c>
    </row>
    <row r="1415" spans="1:5" customFormat="1" x14ac:dyDescent="0.2">
      <c r="A1415" s="372">
        <v>4</v>
      </c>
      <c r="B1415" s="524" t="s">
        <v>563</v>
      </c>
      <c r="C1415" s="412">
        <v>1265.94</v>
      </c>
      <c r="D1415" s="456" t="s">
        <v>227</v>
      </c>
      <c r="E1415" s="383" t="s">
        <v>1237</v>
      </c>
    </row>
    <row r="1416" spans="1:5" customFormat="1" x14ac:dyDescent="0.2">
      <c r="A1416" s="372">
        <v>4</v>
      </c>
      <c r="B1416" s="524" t="s">
        <v>995</v>
      </c>
      <c r="C1416" s="412">
        <v>32.400000000000006</v>
      </c>
      <c r="D1416" s="456" t="s">
        <v>227</v>
      </c>
      <c r="E1416" s="383" t="s">
        <v>1237</v>
      </c>
    </row>
    <row r="1417" spans="1:5" customFormat="1" x14ac:dyDescent="0.2">
      <c r="A1417" s="372">
        <v>4</v>
      </c>
      <c r="B1417" s="524" t="s">
        <v>1001</v>
      </c>
      <c r="C1417" s="412">
        <v>16.200000000000003</v>
      </c>
      <c r="D1417" s="456" t="s">
        <v>227</v>
      </c>
      <c r="E1417" s="383" t="s">
        <v>1237</v>
      </c>
    </row>
    <row r="1418" spans="1:5" customFormat="1" x14ac:dyDescent="0.2">
      <c r="A1418" s="372">
        <v>4</v>
      </c>
      <c r="B1418" s="524" t="s">
        <v>717</v>
      </c>
      <c r="C1418" s="412">
        <v>443.76</v>
      </c>
      <c r="D1418" s="456" t="s">
        <v>227</v>
      </c>
      <c r="E1418" s="383" t="s">
        <v>1237</v>
      </c>
    </row>
    <row r="1419" spans="1:5" customFormat="1" x14ac:dyDescent="0.2">
      <c r="A1419" s="372">
        <v>4</v>
      </c>
      <c r="B1419" s="524" t="s">
        <v>718</v>
      </c>
      <c r="C1419" s="412">
        <v>521.22</v>
      </c>
      <c r="D1419" s="456" t="s">
        <v>227</v>
      </c>
      <c r="E1419" s="383" t="s">
        <v>1237</v>
      </c>
    </row>
    <row r="1420" spans="1:5" customFormat="1" x14ac:dyDescent="0.2">
      <c r="A1420" s="372">
        <v>4</v>
      </c>
      <c r="B1420" s="524" t="s">
        <v>1009</v>
      </c>
      <c r="C1420" s="412">
        <v>7112.42</v>
      </c>
      <c r="D1420" s="456" t="s">
        <v>227</v>
      </c>
      <c r="E1420" s="383" t="s">
        <v>1237</v>
      </c>
    </row>
    <row r="1421" spans="1:5" customFormat="1" x14ac:dyDescent="0.2">
      <c r="A1421" s="372">
        <v>4</v>
      </c>
      <c r="B1421" s="524" t="s">
        <v>568</v>
      </c>
      <c r="C1421" s="412">
        <v>1422.72</v>
      </c>
      <c r="D1421" s="456" t="s">
        <v>227</v>
      </c>
      <c r="E1421" s="383" t="s">
        <v>1237</v>
      </c>
    </row>
    <row r="1422" spans="1:5" customFormat="1" x14ac:dyDescent="0.2">
      <c r="A1422" s="372">
        <v>4</v>
      </c>
      <c r="B1422" s="524" t="s">
        <v>719</v>
      </c>
      <c r="C1422" s="412">
        <v>346.02000000000004</v>
      </c>
      <c r="D1422" s="456" t="s">
        <v>227</v>
      </c>
      <c r="E1422" s="383" t="s">
        <v>1237</v>
      </c>
    </row>
    <row r="1423" spans="1:5" customFormat="1" x14ac:dyDescent="0.2">
      <c r="A1423" s="372">
        <v>4</v>
      </c>
      <c r="B1423" s="524" t="s">
        <v>1023</v>
      </c>
      <c r="C1423" s="412">
        <v>40.229999999999997</v>
      </c>
      <c r="D1423" s="456" t="s">
        <v>227</v>
      </c>
      <c r="E1423" s="383" t="s">
        <v>1237</v>
      </c>
    </row>
    <row r="1424" spans="1:5" customFormat="1" x14ac:dyDescent="0.2">
      <c r="A1424" s="372">
        <v>4</v>
      </c>
      <c r="B1424" s="524" t="s">
        <v>1014</v>
      </c>
      <c r="C1424" s="412">
        <v>3250.7999999999997</v>
      </c>
      <c r="D1424" s="456" t="s">
        <v>227</v>
      </c>
      <c r="E1424" s="383" t="s">
        <v>1237</v>
      </c>
    </row>
    <row r="1425" spans="1:5" customFormat="1" x14ac:dyDescent="0.2">
      <c r="A1425" s="372">
        <v>4</v>
      </c>
      <c r="B1425" s="524" t="s">
        <v>1265</v>
      </c>
      <c r="C1425" s="412">
        <v>17.12</v>
      </c>
      <c r="D1425" s="456" t="s">
        <v>227</v>
      </c>
      <c r="E1425" s="383" t="s">
        <v>1237</v>
      </c>
    </row>
    <row r="1426" spans="1:5" customFormat="1" x14ac:dyDescent="0.2">
      <c r="A1426" s="372">
        <v>4</v>
      </c>
      <c r="B1426" s="524" t="s">
        <v>1024</v>
      </c>
      <c r="C1426" s="412">
        <v>2860.25</v>
      </c>
      <c r="D1426" s="456" t="s">
        <v>227</v>
      </c>
      <c r="E1426" s="383" t="s">
        <v>1237</v>
      </c>
    </row>
    <row r="1427" spans="1:5" customFormat="1" x14ac:dyDescent="0.2">
      <c r="A1427" s="372">
        <v>4</v>
      </c>
      <c r="B1427" s="524" t="s">
        <v>1027</v>
      </c>
      <c r="C1427" s="412">
        <v>253.76000000000002</v>
      </c>
      <c r="D1427" s="456" t="s">
        <v>227</v>
      </c>
      <c r="E1427" s="383" t="s">
        <v>1237</v>
      </c>
    </row>
    <row r="1428" spans="1:5" customFormat="1" x14ac:dyDescent="0.2">
      <c r="A1428" s="372">
        <v>4</v>
      </c>
      <c r="B1428" s="524" t="s">
        <v>1030</v>
      </c>
      <c r="C1428" s="412">
        <v>72.2</v>
      </c>
      <c r="D1428" s="456" t="s">
        <v>227</v>
      </c>
      <c r="E1428" s="383" t="s">
        <v>1237</v>
      </c>
    </row>
    <row r="1429" spans="1:5" customFormat="1" x14ac:dyDescent="0.2">
      <c r="A1429" s="372">
        <v>4</v>
      </c>
      <c r="B1429" s="524" t="s">
        <v>972</v>
      </c>
      <c r="C1429" s="412">
        <v>569.80000000000007</v>
      </c>
      <c r="D1429" s="456" t="s">
        <v>227</v>
      </c>
      <c r="E1429" s="383" t="s">
        <v>1237</v>
      </c>
    </row>
    <row r="1430" spans="1:5" customFormat="1" x14ac:dyDescent="0.2">
      <c r="A1430" s="372">
        <v>4</v>
      </c>
      <c r="B1430" s="524" t="s">
        <v>1028</v>
      </c>
      <c r="C1430" s="412">
        <v>497.42</v>
      </c>
      <c r="D1430" s="456" t="s">
        <v>227</v>
      </c>
      <c r="E1430" s="383" t="s">
        <v>1237</v>
      </c>
    </row>
    <row r="1431" spans="1:5" customFormat="1" x14ac:dyDescent="0.2">
      <c r="A1431" s="372">
        <v>4</v>
      </c>
      <c r="B1431" s="524" t="s">
        <v>1048</v>
      </c>
      <c r="C1431" s="412">
        <v>9.4499999999999993</v>
      </c>
      <c r="D1431" s="456" t="s">
        <v>227</v>
      </c>
      <c r="E1431" s="383" t="s">
        <v>1237</v>
      </c>
    </row>
    <row r="1432" spans="1:5" customFormat="1" x14ac:dyDescent="0.2">
      <c r="A1432" s="372">
        <v>4</v>
      </c>
      <c r="B1432" s="524" t="s">
        <v>1266</v>
      </c>
      <c r="C1432" s="412">
        <v>12.44</v>
      </c>
      <c r="D1432" s="456" t="s">
        <v>227</v>
      </c>
      <c r="E1432" s="383" t="s">
        <v>1237</v>
      </c>
    </row>
    <row r="1433" spans="1:5" customFormat="1" x14ac:dyDescent="0.2">
      <c r="A1433" s="372">
        <v>4</v>
      </c>
      <c r="B1433" s="524" t="s">
        <v>1052</v>
      </c>
      <c r="C1433" s="412">
        <v>5513.7199999999993</v>
      </c>
      <c r="D1433" s="456" t="s">
        <v>227</v>
      </c>
      <c r="E1433" s="383" t="s">
        <v>1237</v>
      </c>
    </row>
    <row r="1434" spans="1:5" customFormat="1" x14ac:dyDescent="0.2">
      <c r="A1434" s="372">
        <v>4</v>
      </c>
      <c r="B1434" s="524" t="s">
        <v>1065</v>
      </c>
      <c r="C1434" s="412">
        <v>58.14</v>
      </c>
      <c r="D1434" s="456" t="s">
        <v>227</v>
      </c>
      <c r="E1434" s="383" t="s">
        <v>1237</v>
      </c>
    </row>
    <row r="1435" spans="1:5" customFormat="1" x14ac:dyDescent="0.2">
      <c r="A1435" s="372">
        <v>4</v>
      </c>
      <c r="B1435" s="524" t="s">
        <v>1054</v>
      </c>
      <c r="C1435" s="412">
        <v>12.24</v>
      </c>
      <c r="D1435" s="456" t="s">
        <v>227</v>
      </c>
      <c r="E1435" s="383" t="s">
        <v>1237</v>
      </c>
    </row>
    <row r="1436" spans="1:5" customFormat="1" x14ac:dyDescent="0.2">
      <c r="A1436" s="372">
        <v>4</v>
      </c>
      <c r="B1436" s="524" t="s">
        <v>1061</v>
      </c>
      <c r="C1436" s="412">
        <v>172.70999999999998</v>
      </c>
      <c r="D1436" s="456" t="s">
        <v>227</v>
      </c>
      <c r="E1436" s="383" t="s">
        <v>1237</v>
      </c>
    </row>
    <row r="1437" spans="1:5" customFormat="1" x14ac:dyDescent="0.2">
      <c r="A1437" s="372">
        <v>4</v>
      </c>
      <c r="B1437" s="524" t="s">
        <v>723</v>
      </c>
      <c r="C1437" s="412">
        <v>916.88</v>
      </c>
      <c r="D1437" s="456" t="s">
        <v>227</v>
      </c>
      <c r="E1437" s="383" t="s">
        <v>1237</v>
      </c>
    </row>
    <row r="1438" spans="1:5" customFormat="1" x14ac:dyDescent="0.2">
      <c r="A1438" s="372">
        <v>4</v>
      </c>
      <c r="B1438" s="524" t="s">
        <v>724</v>
      </c>
      <c r="C1438" s="412">
        <v>186.88</v>
      </c>
      <c r="D1438" s="456" t="s">
        <v>227</v>
      </c>
      <c r="E1438" s="383" t="s">
        <v>1237</v>
      </c>
    </row>
    <row r="1439" spans="1:5" customFormat="1" x14ac:dyDescent="0.2">
      <c r="A1439" s="372">
        <v>4</v>
      </c>
      <c r="B1439" s="524" t="s">
        <v>1070</v>
      </c>
      <c r="C1439" s="412">
        <v>34.449999999999996</v>
      </c>
      <c r="D1439" s="456" t="s">
        <v>227</v>
      </c>
      <c r="E1439" s="383" t="s">
        <v>1237</v>
      </c>
    </row>
    <row r="1440" spans="1:5" customFormat="1" x14ac:dyDescent="0.2">
      <c r="A1440" s="372">
        <v>4</v>
      </c>
      <c r="B1440" s="524" t="s">
        <v>1267</v>
      </c>
      <c r="C1440" s="412">
        <v>36.96</v>
      </c>
      <c r="D1440" s="456" t="s">
        <v>227</v>
      </c>
      <c r="E1440" s="383" t="s">
        <v>1237</v>
      </c>
    </row>
    <row r="1441" spans="1:5" customFormat="1" x14ac:dyDescent="0.2">
      <c r="A1441" s="372">
        <v>4</v>
      </c>
      <c r="B1441" s="524" t="s">
        <v>1081</v>
      </c>
      <c r="C1441" s="412">
        <v>416</v>
      </c>
      <c r="D1441" s="456" t="s">
        <v>227</v>
      </c>
      <c r="E1441" s="383" t="s">
        <v>1237</v>
      </c>
    </row>
    <row r="1442" spans="1:5" customFormat="1" x14ac:dyDescent="0.2">
      <c r="A1442" s="372">
        <v>4</v>
      </c>
      <c r="B1442" s="524" t="s">
        <v>1056</v>
      </c>
      <c r="C1442" s="412">
        <v>7.77</v>
      </c>
      <c r="D1442" s="456" t="s">
        <v>227</v>
      </c>
      <c r="E1442" s="383" t="s">
        <v>1237</v>
      </c>
    </row>
    <row r="1443" spans="1:5" customFormat="1" x14ac:dyDescent="0.2">
      <c r="A1443" s="372">
        <v>4</v>
      </c>
      <c r="B1443" s="524" t="s">
        <v>1080</v>
      </c>
      <c r="C1443" s="412">
        <v>108.36</v>
      </c>
      <c r="D1443" s="456" t="s">
        <v>227</v>
      </c>
      <c r="E1443" s="383" t="s">
        <v>1237</v>
      </c>
    </row>
    <row r="1444" spans="1:5" customFormat="1" x14ac:dyDescent="0.2">
      <c r="A1444" s="372">
        <v>4</v>
      </c>
      <c r="B1444" s="524" t="s">
        <v>726</v>
      </c>
      <c r="C1444" s="412">
        <v>51</v>
      </c>
      <c r="D1444" s="456" t="s">
        <v>227</v>
      </c>
      <c r="E1444" s="383" t="s">
        <v>1237</v>
      </c>
    </row>
    <row r="1445" spans="1:5" customFormat="1" x14ac:dyDescent="0.2">
      <c r="A1445" s="372">
        <v>4</v>
      </c>
      <c r="B1445" s="524" t="s">
        <v>1082</v>
      </c>
      <c r="C1445" s="412">
        <v>14.399999999999999</v>
      </c>
      <c r="D1445" s="456" t="s">
        <v>227</v>
      </c>
      <c r="E1445" s="383" t="s">
        <v>1237</v>
      </c>
    </row>
    <row r="1446" spans="1:5" customFormat="1" x14ac:dyDescent="0.2">
      <c r="A1446" s="372">
        <v>4</v>
      </c>
      <c r="B1446" s="524" t="s">
        <v>727</v>
      </c>
      <c r="C1446" s="412">
        <v>10374.42</v>
      </c>
      <c r="D1446" s="456" t="s">
        <v>227</v>
      </c>
      <c r="E1446" s="383" t="s">
        <v>1237</v>
      </c>
    </row>
    <row r="1447" spans="1:5" customFormat="1" x14ac:dyDescent="0.2">
      <c r="A1447" s="372">
        <v>4</v>
      </c>
      <c r="B1447" s="524" t="s">
        <v>730</v>
      </c>
      <c r="C1447" s="412">
        <v>67.52</v>
      </c>
      <c r="D1447" s="456" t="s">
        <v>227</v>
      </c>
      <c r="E1447" s="383" t="s">
        <v>1237</v>
      </c>
    </row>
    <row r="1448" spans="1:5" customFormat="1" x14ac:dyDescent="0.2">
      <c r="A1448" s="372">
        <v>4</v>
      </c>
      <c r="B1448" s="524" t="s">
        <v>729</v>
      </c>
      <c r="C1448" s="412">
        <v>579.09</v>
      </c>
      <c r="D1448" s="456" t="s">
        <v>227</v>
      </c>
      <c r="E1448" s="383" t="s">
        <v>1237</v>
      </c>
    </row>
    <row r="1449" spans="1:5" customFormat="1" x14ac:dyDescent="0.2">
      <c r="A1449" s="372">
        <v>4</v>
      </c>
      <c r="B1449" s="524" t="s">
        <v>624</v>
      </c>
      <c r="C1449" s="412">
        <v>216.6</v>
      </c>
      <c r="D1449" s="456" t="s">
        <v>227</v>
      </c>
      <c r="E1449" s="383" t="s">
        <v>1237</v>
      </c>
    </row>
    <row r="1450" spans="1:5" customFormat="1" x14ac:dyDescent="0.2">
      <c r="A1450" s="372">
        <v>4</v>
      </c>
      <c r="B1450" s="524" t="s">
        <v>1096</v>
      </c>
      <c r="C1450" s="412">
        <v>15.75</v>
      </c>
      <c r="D1450" s="456" t="s">
        <v>227</v>
      </c>
      <c r="E1450" s="383" t="s">
        <v>1237</v>
      </c>
    </row>
    <row r="1451" spans="1:5" customFormat="1" x14ac:dyDescent="0.2">
      <c r="A1451" s="372">
        <v>4</v>
      </c>
      <c r="B1451" s="524" t="s">
        <v>1099</v>
      </c>
      <c r="C1451" s="412">
        <v>514.28</v>
      </c>
      <c r="D1451" s="456" t="s">
        <v>227</v>
      </c>
      <c r="E1451" s="383" t="s">
        <v>1237</v>
      </c>
    </row>
    <row r="1452" spans="1:5" customFormat="1" x14ac:dyDescent="0.2">
      <c r="A1452" s="372">
        <v>4</v>
      </c>
      <c r="B1452" s="524" t="s">
        <v>1101</v>
      </c>
      <c r="C1452" s="412">
        <v>26.86</v>
      </c>
      <c r="D1452" s="456" t="s">
        <v>227</v>
      </c>
      <c r="E1452" s="383" t="s">
        <v>1237</v>
      </c>
    </row>
    <row r="1453" spans="1:5" customFormat="1" x14ac:dyDescent="0.2">
      <c r="A1453" s="372">
        <v>4</v>
      </c>
      <c r="B1453" s="524" t="s">
        <v>1106</v>
      </c>
      <c r="C1453" s="412">
        <v>6.12</v>
      </c>
      <c r="D1453" s="456" t="s">
        <v>227</v>
      </c>
      <c r="E1453" s="383" t="s">
        <v>1237</v>
      </c>
    </row>
    <row r="1454" spans="1:5" customFormat="1" x14ac:dyDescent="0.2">
      <c r="A1454" s="372">
        <v>4</v>
      </c>
      <c r="B1454" s="524" t="s">
        <v>1104</v>
      </c>
      <c r="C1454" s="412">
        <v>92.72</v>
      </c>
      <c r="D1454" s="456" t="s">
        <v>227</v>
      </c>
      <c r="E1454" s="383" t="s">
        <v>1237</v>
      </c>
    </row>
    <row r="1455" spans="1:5" customFormat="1" x14ac:dyDescent="0.2">
      <c r="A1455" s="372">
        <v>4</v>
      </c>
      <c r="B1455" s="524" t="s">
        <v>1268</v>
      </c>
      <c r="C1455" s="412">
        <v>14.28</v>
      </c>
      <c r="D1455" s="456" t="s">
        <v>227</v>
      </c>
      <c r="E1455" s="383" t="s">
        <v>1237</v>
      </c>
    </row>
    <row r="1456" spans="1:5" customFormat="1" x14ac:dyDescent="0.2">
      <c r="A1456" s="372">
        <v>4</v>
      </c>
      <c r="B1456" s="524" t="s">
        <v>733</v>
      </c>
      <c r="C1456" s="412">
        <v>404.8</v>
      </c>
      <c r="D1456" s="456" t="s">
        <v>227</v>
      </c>
      <c r="E1456" s="383" t="s">
        <v>1237</v>
      </c>
    </row>
    <row r="1457" spans="1:5" customFormat="1" x14ac:dyDescent="0.2">
      <c r="A1457" s="372">
        <v>4</v>
      </c>
      <c r="B1457" s="524" t="s">
        <v>737</v>
      </c>
      <c r="C1457" s="412">
        <v>909.44</v>
      </c>
      <c r="D1457" s="456" t="s">
        <v>227</v>
      </c>
      <c r="E1457" s="383" t="s">
        <v>1237</v>
      </c>
    </row>
    <row r="1458" spans="1:5" customFormat="1" x14ac:dyDescent="0.2">
      <c r="A1458" s="372">
        <v>4</v>
      </c>
      <c r="B1458" s="524" t="s">
        <v>1146</v>
      </c>
      <c r="C1458" s="412">
        <v>7.28</v>
      </c>
      <c r="D1458" s="456" t="s">
        <v>227</v>
      </c>
      <c r="E1458" s="383" t="s">
        <v>1237</v>
      </c>
    </row>
    <row r="1459" spans="1:5" customFormat="1" x14ac:dyDescent="0.2">
      <c r="A1459" s="372">
        <v>4</v>
      </c>
      <c r="B1459" s="524" t="s">
        <v>738</v>
      </c>
      <c r="C1459" s="412">
        <v>1464.5</v>
      </c>
      <c r="D1459" s="456" t="s">
        <v>227</v>
      </c>
      <c r="E1459" s="383" t="s">
        <v>1237</v>
      </c>
    </row>
    <row r="1460" spans="1:5" customFormat="1" x14ac:dyDescent="0.2">
      <c r="A1460" s="372">
        <v>4</v>
      </c>
      <c r="B1460" s="524" t="s">
        <v>1136</v>
      </c>
      <c r="C1460" s="412">
        <v>8.33</v>
      </c>
      <c r="D1460" s="456" t="s">
        <v>227</v>
      </c>
      <c r="E1460" s="383" t="s">
        <v>1237</v>
      </c>
    </row>
    <row r="1461" spans="1:5" customFormat="1" x14ac:dyDescent="0.2">
      <c r="A1461" s="372">
        <v>4</v>
      </c>
      <c r="B1461" s="524" t="s">
        <v>739</v>
      </c>
      <c r="C1461" s="412">
        <v>9.6</v>
      </c>
      <c r="D1461" s="456" t="s">
        <v>227</v>
      </c>
      <c r="E1461" s="383" t="s">
        <v>1237</v>
      </c>
    </row>
    <row r="1462" spans="1:5" customFormat="1" x14ac:dyDescent="0.2">
      <c r="A1462" s="372">
        <v>4</v>
      </c>
      <c r="B1462" s="524" t="s">
        <v>1145</v>
      </c>
      <c r="C1462" s="412">
        <v>2.88</v>
      </c>
      <c r="D1462" s="456" t="s">
        <v>227</v>
      </c>
      <c r="E1462" s="383" t="s">
        <v>1237</v>
      </c>
    </row>
    <row r="1463" spans="1:5" customFormat="1" x14ac:dyDescent="0.2">
      <c r="A1463" s="372">
        <v>4</v>
      </c>
      <c r="B1463" s="524" t="s">
        <v>740</v>
      </c>
      <c r="C1463" s="412">
        <v>614.76</v>
      </c>
      <c r="D1463" s="456" t="s">
        <v>227</v>
      </c>
      <c r="E1463" s="383" t="s">
        <v>1237</v>
      </c>
    </row>
    <row r="1464" spans="1:5" customFormat="1" x14ac:dyDescent="0.2">
      <c r="A1464" s="372">
        <v>4</v>
      </c>
      <c r="B1464" s="524" t="s">
        <v>1138</v>
      </c>
      <c r="C1464" s="412">
        <v>7.9899999999999993</v>
      </c>
      <c r="D1464" s="456" t="s">
        <v>227</v>
      </c>
      <c r="E1464" s="383" t="s">
        <v>1237</v>
      </c>
    </row>
    <row r="1465" spans="1:5" customFormat="1" x14ac:dyDescent="0.2">
      <c r="A1465" s="372">
        <v>4</v>
      </c>
      <c r="B1465" s="524" t="s">
        <v>1147</v>
      </c>
      <c r="C1465" s="412">
        <v>179.1</v>
      </c>
      <c r="D1465" s="456" t="s">
        <v>227</v>
      </c>
      <c r="E1465" s="383" t="s">
        <v>1237</v>
      </c>
    </row>
    <row r="1466" spans="1:5" customFormat="1" x14ac:dyDescent="0.2">
      <c r="A1466" s="372">
        <v>4</v>
      </c>
      <c r="B1466" s="524" t="s">
        <v>1269</v>
      </c>
      <c r="C1466" s="412">
        <v>8.58</v>
      </c>
      <c r="D1466" s="456" t="s">
        <v>227</v>
      </c>
      <c r="E1466" s="383" t="s">
        <v>1237</v>
      </c>
    </row>
    <row r="1467" spans="1:5" customFormat="1" x14ac:dyDescent="0.2">
      <c r="A1467" s="372">
        <v>4</v>
      </c>
      <c r="B1467" s="524" t="s">
        <v>1151</v>
      </c>
      <c r="C1467" s="412">
        <v>31.08</v>
      </c>
      <c r="D1467" s="456" t="s">
        <v>227</v>
      </c>
      <c r="E1467" s="383" t="s">
        <v>1237</v>
      </c>
    </row>
    <row r="1468" spans="1:5" customFormat="1" x14ac:dyDescent="0.2">
      <c r="A1468" s="372">
        <v>4</v>
      </c>
      <c r="B1468" s="524" t="s">
        <v>1152</v>
      </c>
      <c r="C1468" s="412">
        <v>52.199999999999996</v>
      </c>
      <c r="D1468" s="456" t="s">
        <v>227</v>
      </c>
      <c r="E1468" s="383" t="s">
        <v>1237</v>
      </c>
    </row>
    <row r="1469" spans="1:5" customFormat="1" x14ac:dyDescent="0.2">
      <c r="A1469" s="372">
        <v>4</v>
      </c>
      <c r="B1469" s="524" t="s">
        <v>1270</v>
      </c>
      <c r="C1469" s="412">
        <v>45.82</v>
      </c>
      <c r="D1469" s="456" t="s">
        <v>227</v>
      </c>
      <c r="E1469" s="383" t="s">
        <v>1237</v>
      </c>
    </row>
    <row r="1470" spans="1:5" customFormat="1" x14ac:dyDescent="0.2">
      <c r="A1470" s="372">
        <v>4</v>
      </c>
      <c r="B1470" s="524" t="s">
        <v>748</v>
      </c>
      <c r="C1470" s="412">
        <v>699.44</v>
      </c>
      <c r="D1470" s="456" t="s">
        <v>227</v>
      </c>
      <c r="E1470" s="383" t="s">
        <v>1237</v>
      </c>
    </row>
    <row r="1471" spans="1:5" customFormat="1" x14ac:dyDescent="0.2">
      <c r="A1471" s="372">
        <v>4</v>
      </c>
      <c r="B1471" s="524" t="s">
        <v>1156</v>
      </c>
      <c r="C1471" s="412">
        <v>8.06</v>
      </c>
      <c r="D1471" s="456" t="s">
        <v>227</v>
      </c>
      <c r="E1471" s="383" t="s">
        <v>1237</v>
      </c>
    </row>
    <row r="1472" spans="1:5" customFormat="1" x14ac:dyDescent="0.2">
      <c r="A1472" s="372">
        <v>4</v>
      </c>
      <c r="B1472" s="524" t="s">
        <v>1159</v>
      </c>
      <c r="C1472" s="412">
        <v>12.809999999999999</v>
      </c>
      <c r="D1472" s="456" t="s">
        <v>227</v>
      </c>
      <c r="E1472" s="383" t="s">
        <v>1237</v>
      </c>
    </row>
    <row r="1473" spans="1:5" customFormat="1" x14ac:dyDescent="0.2">
      <c r="A1473" s="372">
        <v>4</v>
      </c>
      <c r="B1473" s="524" t="s">
        <v>1167</v>
      </c>
      <c r="C1473" s="412">
        <v>10.71</v>
      </c>
      <c r="D1473" s="456" t="s">
        <v>227</v>
      </c>
      <c r="E1473" s="383" t="s">
        <v>1237</v>
      </c>
    </row>
    <row r="1474" spans="1:5" customFormat="1" x14ac:dyDescent="0.2">
      <c r="A1474" s="372">
        <v>4</v>
      </c>
      <c r="B1474" s="524" t="s">
        <v>1169</v>
      </c>
      <c r="C1474" s="412">
        <v>25.12</v>
      </c>
      <c r="D1474" s="456" t="s">
        <v>227</v>
      </c>
      <c r="E1474" s="383" t="s">
        <v>1237</v>
      </c>
    </row>
    <row r="1475" spans="1:5" customFormat="1" x14ac:dyDescent="0.2">
      <c r="A1475" s="372">
        <v>4</v>
      </c>
      <c r="B1475" s="524" t="s">
        <v>1271</v>
      </c>
      <c r="C1475" s="412">
        <v>24.360000000000003</v>
      </c>
      <c r="D1475" s="456" t="s">
        <v>227</v>
      </c>
      <c r="E1475" s="383" t="s">
        <v>1237</v>
      </c>
    </row>
    <row r="1476" spans="1:5" customFormat="1" x14ac:dyDescent="0.2">
      <c r="A1476" s="372">
        <v>4</v>
      </c>
      <c r="B1476" s="524" t="s">
        <v>686</v>
      </c>
      <c r="C1476" s="412">
        <v>25.08</v>
      </c>
      <c r="D1476" s="456" t="s">
        <v>227</v>
      </c>
      <c r="E1476" s="383" t="s">
        <v>1237</v>
      </c>
    </row>
    <row r="1477" spans="1:5" customFormat="1" x14ac:dyDescent="0.2">
      <c r="A1477" s="372">
        <v>4</v>
      </c>
      <c r="B1477" s="524" t="s">
        <v>760</v>
      </c>
      <c r="C1477" s="412">
        <v>6872.88</v>
      </c>
      <c r="D1477" s="456" t="s">
        <v>227</v>
      </c>
      <c r="E1477" s="383" t="s">
        <v>1272</v>
      </c>
    </row>
    <row r="1478" spans="1:5" customFormat="1" x14ac:dyDescent="0.2">
      <c r="A1478" s="372">
        <v>4</v>
      </c>
      <c r="B1478" s="524" t="s">
        <v>1273</v>
      </c>
      <c r="C1478" s="412">
        <v>24857.06</v>
      </c>
      <c r="D1478" s="456" t="s">
        <v>227</v>
      </c>
      <c r="E1478" s="383" t="s">
        <v>1272</v>
      </c>
    </row>
    <row r="1479" spans="1:5" customFormat="1" x14ac:dyDescent="0.2">
      <c r="A1479" s="372">
        <v>4</v>
      </c>
      <c r="B1479" s="524" t="s">
        <v>764</v>
      </c>
      <c r="C1479" s="412">
        <v>33666.6</v>
      </c>
      <c r="D1479" s="456" t="s">
        <v>227</v>
      </c>
      <c r="E1479" s="383" t="s">
        <v>1272</v>
      </c>
    </row>
    <row r="1480" spans="1:5" customFormat="1" x14ac:dyDescent="0.2">
      <c r="A1480" s="372">
        <v>4</v>
      </c>
      <c r="B1480" s="524" t="s">
        <v>765</v>
      </c>
      <c r="C1480" s="412">
        <v>10201.299999999999</v>
      </c>
      <c r="D1480" s="456" t="s">
        <v>227</v>
      </c>
      <c r="E1480" s="383" t="s">
        <v>1272</v>
      </c>
    </row>
    <row r="1481" spans="1:5" customFormat="1" x14ac:dyDescent="0.2">
      <c r="A1481" s="372">
        <v>4</v>
      </c>
      <c r="B1481" s="524" t="s">
        <v>766</v>
      </c>
      <c r="C1481" s="412">
        <v>1821.1</v>
      </c>
      <c r="D1481" s="456" t="s">
        <v>227</v>
      </c>
      <c r="E1481" s="383" t="s">
        <v>1272</v>
      </c>
    </row>
    <row r="1482" spans="1:5" customFormat="1" x14ac:dyDescent="0.2">
      <c r="A1482" s="372">
        <v>4</v>
      </c>
      <c r="B1482" s="524" t="s">
        <v>763</v>
      </c>
      <c r="C1482" s="412">
        <v>905.6</v>
      </c>
      <c r="D1482" s="456" t="s">
        <v>227</v>
      </c>
      <c r="E1482" s="383" t="s">
        <v>1272</v>
      </c>
    </row>
    <row r="1483" spans="1:5" customFormat="1" x14ac:dyDescent="0.2">
      <c r="A1483" s="372">
        <v>4</v>
      </c>
      <c r="B1483" s="524" t="s">
        <v>690</v>
      </c>
      <c r="C1483" s="412">
        <v>193027.5</v>
      </c>
      <c r="D1483" s="456" t="s">
        <v>227</v>
      </c>
      <c r="E1483" s="383" t="s">
        <v>1272</v>
      </c>
    </row>
    <row r="1484" spans="1:5" customFormat="1" x14ac:dyDescent="0.2">
      <c r="A1484" s="372">
        <v>4</v>
      </c>
      <c r="B1484" s="524" t="s">
        <v>1274</v>
      </c>
      <c r="C1484" s="412">
        <v>1676.62</v>
      </c>
      <c r="D1484" s="456" t="s">
        <v>227</v>
      </c>
      <c r="E1484" s="383" t="s">
        <v>1272</v>
      </c>
    </row>
    <row r="1485" spans="1:5" customFormat="1" x14ac:dyDescent="0.2">
      <c r="A1485" s="372">
        <v>4</v>
      </c>
      <c r="B1485" s="524" t="s">
        <v>768</v>
      </c>
      <c r="C1485" s="412">
        <v>820.15</v>
      </c>
      <c r="D1485" s="456" t="s">
        <v>227</v>
      </c>
      <c r="E1485" s="383" t="s">
        <v>1272</v>
      </c>
    </row>
    <row r="1486" spans="1:5" customFormat="1" x14ac:dyDescent="0.2">
      <c r="A1486" s="372">
        <v>4</v>
      </c>
      <c r="B1486" s="524" t="s">
        <v>1275</v>
      </c>
      <c r="C1486" s="412">
        <v>22170.390000000003</v>
      </c>
      <c r="D1486" s="456" t="s">
        <v>227</v>
      </c>
      <c r="E1486" s="383" t="s">
        <v>1272</v>
      </c>
    </row>
    <row r="1487" spans="1:5" customFormat="1" x14ac:dyDescent="0.2">
      <c r="A1487" s="372">
        <v>4</v>
      </c>
      <c r="B1487" s="524" t="s">
        <v>1244</v>
      </c>
      <c r="C1487" s="412">
        <v>111314.95999999999</v>
      </c>
      <c r="D1487" s="456" t="s">
        <v>227</v>
      </c>
      <c r="E1487" s="383" t="s">
        <v>1272</v>
      </c>
    </row>
    <row r="1488" spans="1:5" customFormat="1" x14ac:dyDescent="0.2">
      <c r="A1488" s="372">
        <v>4</v>
      </c>
      <c r="B1488" s="524" t="s">
        <v>692</v>
      </c>
      <c r="C1488" s="412">
        <v>26768.720000000001</v>
      </c>
      <c r="D1488" s="456" t="s">
        <v>227</v>
      </c>
      <c r="E1488" s="383" t="s">
        <v>1272</v>
      </c>
    </row>
    <row r="1489" spans="1:5" customFormat="1" x14ac:dyDescent="0.2">
      <c r="A1489" s="372">
        <v>4</v>
      </c>
      <c r="B1489" s="524" t="s">
        <v>773</v>
      </c>
      <c r="C1489" s="412">
        <v>9595.68</v>
      </c>
      <c r="D1489" s="456" t="s">
        <v>227</v>
      </c>
      <c r="E1489" s="383" t="s">
        <v>1272</v>
      </c>
    </row>
    <row r="1490" spans="1:5" customFormat="1" x14ac:dyDescent="0.2">
      <c r="A1490" s="372">
        <v>4</v>
      </c>
      <c r="B1490" s="524" t="s">
        <v>775</v>
      </c>
      <c r="C1490" s="412">
        <v>3634.1000000000004</v>
      </c>
      <c r="D1490" s="456" t="s">
        <v>227</v>
      </c>
      <c r="E1490" s="383" t="s">
        <v>1272</v>
      </c>
    </row>
    <row r="1491" spans="1:5" customFormat="1" x14ac:dyDescent="0.2">
      <c r="A1491" s="372">
        <v>4</v>
      </c>
      <c r="B1491" s="524" t="s">
        <v>771</v>
      </c>
      <c r="C1491" s="412">
        <v>362.35</v>
      </c>
      <c r="D1491" s="456" t="s">
        <v>227</v>
      </c>
      <c r="E1491" s="383" t="s">
        <v>1272</v>
      </c>
    </row>
    <row r="1492" spans="1:5" customFormat="1" x14ac:dyDescent="0.2">
      <c r="A1492" s="372">
        <v>4</v>
      </c>
      <c r="B1492" s="524" t="s">
        <v>693</v>
      </c>
      <c r="C1492" s="412">
        <v>371208.25</v>
      </c>
      <c r="D1492" s="456" t="s">
        <v>227</v>
      </c>
      <c r="E1492" s="383" t="s">
        <v>1272</v>
      </c>
    </row>
    <row r="1493" spans="1:5" customFormat="1" x14ac:dyDescent="0.2">
      <c r="A1493" s="372">
        <v>4</v>
      </c>
      <c r="B1493" s="524" t="s">
        <v>1276</v>
      </c>
      <c r="C1493" s="412">
        <v>660.96</v>
      </c>
      <c r="D1493" s="456" t="s">
        <v>227</v>
      </c>
      <c r="E1493" s="383" t="s">
        <v>1272</v>
      </c>
    </row>
    <row r="1494" spans="1:5" customFormat="1" x14ac:dyDescent="0.2">
      <c r="A1494" s="372">
        <v>4</v>
      </c>
      <c r="B1494" s="524" t="s">
        <v>694</v>
      </c>
      <c r="C1494" s="412">
        <v>157028.96</v>
      </c>
      <c r="D1494" s="456" t="s">
        <v>227</v>
      </c>
      <c r="E1494" s="383" t="s">
        <v>1272</v>
      </c>
    </row>
    <row r="1495" spans="1:5" customFormat="1" x14ac:dyDescent="0.2">
      <c r="A1495" s="372">
        <v>4</v>
      </c>
      <c r="B1495" s="524" t="s">
        <v>774</v>
      </c>
      <c r="C1495" s="412">
        <v>969.99</v>
      </c>
      <c r="D1495" s="456" t="s">
        <v>227</v>
      </c>
      <c r="E1495" s="383" t="s">
        <v>1272</v>
      </c>
    </row>
    <row r="1496" spans="1:5" customFormat="1" x14ac:dyDescent="0.2">
      <c r="A1496" s="372">
        <v>4</v>
      </c>
      <c r="B1496" s="524" t="s">
        <v>791</v>
      </c>
      <c r="C1496" s="412">
        <v>232.88</v>
      </c>
      <c r="D1496" s="456" t="s">
        <v>227</v>
      </c>
      <c r="E1496" s="383" t="s">
        <v>1272</v>
      </c>
    </row>
    <row r="1497" spans="1:5" customFormat="1" x14ac:dyDescent="0.2">
      <c r="A1497" s="372">
        <v>4</v>
      </c>
      <c r="B1497" s="524" t="s">
        <v>1277</v>
      </c>
      <c r="C1497" s="412">
        <v>11213.5</v>
      </c>
      <c r="D1497" s="456" t="s">
        <v>227</v>
      </c>
      <c r="E1497" s="383" t="s">
        <v>1272</v>
      </c>
    </row>
    <row r="1498" spans="1:5" customFormat="1" x14ac:dyDescent="0.2">
      <c r="A1498" s="372">
        <v>4</v>
      </c>
      <c r="B1498" s="524" t="s">
        <v>695</v>
      </c>
      <c r="C1498" s="412">
        <v>36244.200000000004</v>
      </c>
      <c r="D1498" s="456" t="s">
        <v>227</v>
      </c>
      <c r="E1498" s="383" t="s">
        <v>1272</v>
      </c>
    </row>
    <row r="1499" spans="1:5" customFormat="1" x14ac:dyDescent="0.2">
      <c r="A1499" s="372">
        <v>4</v>
      </c>
      <c r="B1499" s="524" t="s">
        <v>1278</v>
      </c>
      <c r="C1499" s="412">
        <v>1497.52</v>
      </c>
      <c r="D1499" s="456" t="s">
        <v>227</v>
      </c>
      <c r="E1499" s="383" t="s">
        <v>1272</v>
      </c>
    </row>
    <row r="1500" spans="1:5" customFormat="1" x14ac:dyDescent="0.2">
      <c r="A1500" s="372">
        <v>4</v>
      </c>
      <c r="B1500" s="524" t="s">
        <v>697</v>
      </c>
      <c r="C1500" s="412">
        <v>29200.68</v>
      </c>
      <c r="D1500" s="456" t="s">
        <v>227</v>
      </c>
      <c r="E1500" s="383" t="s">
        <v>1272</v>
      </c>
    </row>
    <row r="1501" spans="1:5" customFormat="1" x14ac:dyDescent="0.2">
      <c r="A1501" s="372">
        <v>4</v>
      </c>
      <c r="B1501" s="524" t="s">
        <v>798</v>
      </c>
      <c r="C1501" s="412">
        <v>165.02</v>
      </c>
      <c r="D1501" s="456" t="s">
        <v>227</v>
      </c>
      <c r="E1501" s="383" t="s">
        <v>1272</v>
      </c>
    </row>
    <row r="1502" spans="1:5" customFormat="1" x14ac:dyDescent="0.2">
      <c r="A1502" s="372">
        <v>4</v>
      </c>
      <c r="B1502" s="524" t="s">
        <v>797</v>
      </c>
      <c r="C1502" s="412">
        <v>164.32</v>
      </c>
      <c r="D1502" s="456" t="s">
        <v>227</v>
      </c>
      <c r="E1502" s="383" t="s">
        <v>1272</v>
      </c>
    </row>
    <row r="1503" spans="1:5" customFormat="1" x14ac:dyDescent="0.2">
      <c r="A1503" s="372">
        <v>4</v>
      </c>
      <c r="B1503" s="524" t="s">
        <v>696</v>
      </c>
      <c r="C1503" s="412">
        <v>431.82</v>
      </c>
      <c r="D1503" s="456" t="s">
        <v>227</v>
      </c>
      <c r="E1503" s="383" t="s">
        <v>1272</v>
      </c>
    </row>
    <row r="1504" spans="1:5" customFormat="1" x14ac:dyDescent="0.2">
      <c r="A1504" s="372">
        <v>4</v>
      </c>
      <c r="B1504" s="524" t="s">
        <v>806</v>
      </c>
      <c r="C1504" s="412">
        <v>5355.42</v>
      </c>
      <c r="D1504" s="456" t="s">
        <v>227</v>
      </c>
      <c r="E1504" s="383" t="s">
        <v>1272</v>
      </c>
    </row>
    <row r="1505" spans="1:5" customFormat="1" x14ac:dyDescent="0.2">
      <c r="A1505" s="372">
        <v>4</v>
      </c>
      <c r="B1505" s="524" t="s">
        <v>807</v>
      </c>
      <c r="C1505" s="412">
        <v>4885.1400000000003</v>
      </c>
      <c r="D1505" s="456" t="s">
        <v>227</v>
      </c>
      <c r="E1505" s="383" t="s">
        <v>1272</v>
      </c>
    </row>
    <row r="1506" spans="1:5" customFormat="1" x14ac:dyDescent="0.2">
      <c r="A1506" s="372">
        <v>4</v>
      </c>
      <c r="B1506" s="524" t="s">
        <v>808</v>
      </c>
      <c r="C1506" s="412">
        <v>1126.2</v>
      </c>
      <c r="D1506" s="456" t="s">
        <v>227</v>
      </c>
      <c r="E1506" s="383" t="s">
        <v>1272</v>
      </c>
    </row>
    <row r="1507" spans="1:5" customFormat="1" x14ac:dyDescent="0.2">
      <c r="A1507" s="372">
        <v>4</v>
      </c>
      <c r="B1507" s="524" t="s">
        <v>809</v>
      </c>
      <c r="C1507" s="412">
        <v>674.16</v>
      </c>
      <c r="D1507" s="456" t="s">
        <v>227</v>
      </c>
      <c r="E1507" s="383" t="s">
        <v>1272</v>
      </c>
    </row>
    <row r="1508" spans="1:5" customFormat="1" x14ac:dyDescent="0.2">
      <c r="A1508" s="372">
        <v>4</v>
      </c>
      <c r="B1508" s="524" t="s">
        <v>698</v>
      </c>
      <c r="C1508" s="412">
        <v>37738.22</v>
      </c>
      <c r="D1508" s="456" t="s">
        <v>227</v>
      </c>
      <c r="E1508" s="383" t="s">
        <v>1272</v>
      </c>
    </row>
    <row r="1509" spans="1:5" customFormat="1" x14ac:dyDescent="0.2">
      <c r="A1509" s="372">
        <v>4</v>
      </c>
      <c r="B1509" s="524" t="s">
        <v>699</v>
      </c>
      <c r="C1509" s="412">
        <v>3460.0499999999997</v>
      </c>
      <c r="D1509" s="456" t="s">
        <v>227</v>
      </c>
      <c r="E1509" s="383" t="s">
        <v>1272</v>
      </c>
    </row>
    <row r="1510" spans="1:5" customFormat="1" x14ac:dyDescent="0.2">
      <c r="A1510" s="372">
        <v>4</v>
      </c>
      <c r="B1510" s="524" t="s">
        <v>700</v>
      </c>
      <c r="C1510" s="412">
        <v>32588.379999999997</v>
      </c>
      <c r="D1510" s="456" t="s">
        <v>227</v>
      </c>
      <c r="E1510" s="383" t="s">
        <v>1272</v>
      </c>
    </row>
    <row r="1511" spans="1:5" customFormat="1" x14ac:dyDescent="0.2">
      <c r="A1511" s="372">
        <v>4</v>
      </c>
      <c r="B1511" s="524" t="s">
        <v>1279</v>
      </c>
      <c r="C1511" s="412">
        <v>1144.78</v>
      </c>
      <c r="D1511" s="456" t="s">
        <v>227</v>
      </c>
      <c r="E1511" s="383" t="s">
        <v>1272</v>
      </c>
    </row>
    <row r="1512" spans="1:5" customFormat="1" x14ac:dyDescent="0.2">
      <c r="A1512" s="372">
        <v>4</v>
      </c>
      <c r="B1512" s="524" t="s">
        <v>811</v>
      </c>
      <c r="C1512" s="412">
        <v>161.66</v>
      </c>
      <c r="D1512" s="456" t="s">
        <v>227</v>
      </c>
      <c r="E1512" s="383" t="s">
        <v>1272</v>
      </c>
    </row>
    <row r="1513" spans="1:5" customFormat="1" x14ac:dyDescent="0.2">
      <c r="A1513" s="372">
        <v>4</v>
      </c>
      <c r="B1513" s="524" t="s">
        <v>416</v>
      </c>
      <c r="C1513" s="412">
        <v>3991.4300000000003</v>
      </c>
      <c r="D1513" s="456" t="s">
        <v>227</v>
      </c>
      <c r="E1513" s="383" t="s">
        <v>1272</v>
      </c>
    </row>
    <row r="1514" spans="1:5" customFormat="1" x14ac:dyDescent="0.2">
      <c r="A1514" s="372">
        <v>4</v>
      </c>
      <c r="B1514" s="524" t="s">
        <v>701</v>
      </c>
      <c r="C1514" s="412">
        <v>15160.04</v>
      </c>
      <c r="D1514" s="456" t="s">
        <v>227</v>
      </c>
      <c r="E1514" s="383" t="s">
        <v>1272</v>
      </c>
    </row>
    <row r="1515" spans="1:5" customFormat="1" x14ac:dyDescent="0.2">
      <c r="A1515" s="372">
        <v>4</v>
      </c>
      <c r="B1515" s="524" t="s">
        <v>816</v>
      </c>
      <c r="C1515" s="412">
        <v>71</v>
      </c>
      <c r="D1515" s="456" t="s">
        <v>227</v>
      </c>
      <c r="E1515" s="383" t="s">
        <v>1272</v>
      </c>
    </row>
    <row r="1516" spans="1:5" customFormat="1" x14ac:dyDescent="0.2">
      <c r="A1516" s="372">
        <v>4</v>
      </c>
      <c r="B1516" s="524" t="s">
        <v>834</v>
      </c>
      <c r="C1516" s="412">
        <v>6989.8499999999995</v>
      </c>
      <c r="D1516" s="456" t="s">
        <v>227</v>
      </c>
      <c r="E1516" s="383" t="s">
        <v>1272</v>
      </c>
    </row>
    <row r="1517" spans="1:5" customFormat="1" x14ac:dyDescent="0.2">
      <c r="A1517" s="372">
        <v>4</v>
      </c>
      <c r="B1517" s="524" t="s">
        <v>702</v>
      </c>
      <c r="C1517" s="412">
        <v>32673.78</v>
      </c>
      <c r="D1517" s="456" t="s">
        <v>227</v>
      </c>
      <c r="E1517" s="383" t="s">
        <v>1272</v>
      </c>
    </row>
    <row r="1518" spans="1:5" customFormat="1" x14ac:dyDescent="0.2">
      <c r="A1518" s="372">
        <v>4</v>
      </c>
      <c r="B1518" s="524" t="s">
        <v>1280</v>
      </c>
      <c r="C1518" s="412">
        <v>63.52</v>
      </c>
      <c r="D1518" s="456" t="s">
        <v>227</v>
      </c>
      <c r="E1518" s="383" t="s">
        <v>1272</v>
      </c>
    </row>
    <row r="1519" spans="1:5" customFormat="1" x14ac:dyDescent="0.2">
      <c r="A1519" s="372">
        <v>4</v>
      </c>
      <c r="B1519" s="524" t="s">
        <v>824</v>
      </c>
      <c r="C1519" s="412">
        <v>1707.2099999999998</v>
      </c>
      <c r="D1519" s="456" t="s">
        <v>227</v>
      </c>
      <c r="E1519" s="383" t="s">
        <v>1272</v>
      </c>
    </row>
    <row r="1520" spans="1:5" customFormat="1" x14ac:dyDescent="0.2">
      <c r="A1520" s="372">
        <v>4</v>
      </c>
      <c r="B1520" s="524" t="s">
        <v>819</v>
      </c>
      <c r="C1520" s="412">
        <v>496.08</v>
      </c>
      <c r="D1520" s="456" t="s">
        <v>227</v>
      </c>
      <c r="E1520" s="383" t="s">
        <v>1272</v>
      </c>
    </row>
    <row r="1521" spans="1:5" customFormat="1" x14ac:dyDescent="0.2">
      <c r="A1521" s="372">
        <v>4</v>
      </c>
      <c r="B1521" s="524" t="s">
        <v>821</v>
      </c>
      <c r="C1521" s="412">
        <v>1718.36</v>
      </c>
      <c r="D1521" s="456" t="s">
        <v>227</v>
      </c>
      <c r="E1521" s="383" t="s">
        <v>1272</v>
      </c>
    </row>
    <row r="1522" spans="1:5" customFormat="1" x14ac:dyDescent="0.2">
      <c r="A1522" s="372">
        <v>4</v>
      </c>
      <c r="B1522" s="524" t="s">
        <v>822</v>
      </c>
      <c r="C1522" s="412">
        <v>471.84</v>
      </c>
      <c r="D1522" s="456" t="s">
        <v>227</v>
      </c>
      <c r="E1522" s="383" t="s">
        <v>1272</v>
      </c>
    </row>
    <row r="1523" spans="1:5" customFormat="1" x14ac:dyDescent="0.2">
      <c r="A1523" s="372">
        <v>4</v>
      </c>
      <c r="B1523" s="524" t="s">
        <v>1281</v>
      </c>
      <c r="C1523" s="412">
        <v>582</v>
      </c>
      <c r="D1523" s="456" t="s">
        <v>227</v>
      </c>
      <c r="E1523" s="383" t="s">
        <v>1272</v>
      </c>
    </row>
    <row r="1524" spans="1:5" customFormat="1" x14ac:dyDescent="0.2">
      <c r="A1524" s="372">
        <v>4</v>
      </c>
      <c r="B1524" s="524" t="s">
        <v>703</v>
      </c>
      <c r="C1524" s="412">
        <v>10548.06</v>
      </c>
      <c r="D1524" s="456" t="s">
        <v>227</v>
      </c>
      <c r="E1524" s="383" t="s">
        <v>1272</v>
      </c>
    </row>
    <row r="1525" spans="1:5" customFormat="1" x14ac:dyDescent="0.2">
      <c r="A1525" s="372">
        <v>4</v>
      </c>
      <c r="B1525" s="524" t="s">
        <v>859</v>
      </c>
      <c r="C1525" s="412">
        <v>52.47</v>
      </c>
      <c r="D1525" s="456" t="s">
        <v>227</v>
      </c>
      <c r="E1525" s="383" t="s">
        <v>1272</v>
      </c>
    </row>
    <row r="1526" spans="1:5" customFormat="1" x14ac:dyDescent="0.2">
      <c r="A1526" s="372">
        <v>4</v>
      </c>
      <c r="B1526" s="524" t="s">
        <v>826</v>
      </c>
      <c r="C1526" s="412">
        <v>101.54</v>
      </c>
      <c r="D1526" s="456" t="s">
        <v>227</v>
      </c>
      <c r="E1526" s="383" t="s">
        <v>1272</v>
      </c>
    </row>
    <row r="1527" spans="1:5" customFormat="1" x14ac:dyDescent="0.2">
      <c r="A1527" s="372">
        <v>4</v>
      </c>
      <c r="B1527" s="524" t="s">
        <v>845</v>
      </c>
      <c r="C1527" s="412">
        <v>45.47</v>
      </c>
      <c r="D1527" s="456" t="s">
        <v>227</v>
      </c>
      <c r="E1527" s="383" t="s">
        <v>1272</v>
      </c>
    </row>
    <row r="1528" spans="1:5" customFormat="1" x14ac:dyDescent="0.2">
      <c r="A1528" s="372">
        <v>4</v>
      </c>
      <c r="B1528" s="524" t="s">
        <v>829</v>
      </c>
      <c r="C1528" s="412">
        <v>769.25</v>
      </c>
      <c r="D1528" s="456" t="s">
        <v>227</v>
      </c>
      <c r="E1528" s="383" t="s">
        <v>1272</v>
      </c>
    </row>
    <row r="1529" spans="1:5" customFormat="1" x14ac:dyDescent="0.2">
      <c r="A1529" s="372">
        <v>4</v>
      </c>
      <c r="B1529" s="524" t="s">
        <v>830</v>
      </c>
      <c r="C1529" s="412">
        <v>44.92</v>
      </c>
      <c r="D1529" s="456" t="s">
        <v>227</v>
      </c>
      <c r="E1529" s="383" t="s">
        <v>1272</v>
      </c>
    </row>
    <row r="1530" spans="1:5" customFormat="1" x14ac:dyDescent="0.2">
      <c r="A1530" s="372">
        <v>4</v>
      </c>
      <c r="B1530" s="524" t="s">
        <v>832</v>
      </c>
      <c r="C1530" s="412">
        <v>1249.6400000000001</v>
      </c>
      <c r="D1530" s="456" t="s">
        <v>227</v>
      </c>
      <c r="E1530" s="383" t="s">
        <v>1272</v>
      </c>
    </row>
    <row r="1531" spans="1:5" customFormat="1" x14ac:dyDescent="0.2">
      <c r="A1531" s="372">
        <v>4</v>
      </c>
      <c r="B1531" s="524" t="s">
        <v>838</v>
      </c>
      <c r="C1531" s="412">
        <v>222.2</v>
      </c>
      <c r="D1531" s="456" t="s">
        <v>227</v>
      </c>
      <c r="E1531" s="383" t="s">
        <v>1272</v>
      </c>
    </row>
    <row r="1532" spans="1:5" customFormat="1" x14ac:dyDescent="0.2">
      <c r="A1532" s="372">
        <v>4</v>
      </c>
      <c r="B1532" s="524" t="s">
        <v>836</v>
      </c>
      <c r="C1532" s="412">
        <v>1451.01</v>
      </c>
      <c r="D1532" s="456" t="s">
        <v>227</v>
      </c>
      <c r="E1532" s="383" t="s">
        <v>1272</v>
      </c>
    </row>
    <row r="1533" spans="1:5" customFormat="1" x14ac:dyDescent="0.2">
      <c r="A1533" s="372">
        <v>4</v>
      </c>
      <c r="B1533" s="524" t="s">
        <v>849</v>
      </c>
      <c r="C1533" s="412">
        <v>42.68</v>
      </c>
      <c r="D1533" s="456" t="s">
        <v>227</v>
      </c>
      <c r="E1533" s="383" t="s">
        <v>1272</v>
      </c>
    </row>
    <row r="1534" spans="1:5" customFormat="1" x14ac:dyDescent="0.2">
      <c r="A1534" s="372">
        <v>4</v>
      </c>
      <c r="B1534" s="524" t="s">
        <v>1282</v>
      </c>
      <c r="C1534" s="412">
        <v>1181.8800000000001</v>
      </c>
      <c r="D1534" s="456" t="s">
        <v>227</v>
      </c>
      <c r="E1534" s="383" t="s">
        <v>1272</v>
      </c>
    </row>
    <row r="1535" spans="1:5" customFormat="1" x14ac:dyDescent="0.2">
      <c r="A1535" s="372">
        <v>4</v>
      </c>
      <c r="B1535" s="524" t="s">
        <v>843</v>
      </c>
      <c r="C1535" s="412">
        <v>1392.3000000000002</v>
      </c>
      <c r="D1535" s="456" t="s">
        <v>227</v>
      </c>
      <c r="E1535" s="383" t="s">
        <v>1272</v>
      </c>
    </row>
    <row r="1536" spans="1:5" customFormat="1" x14ac:dyDescent="0.2">
      <c r="A1536" s="372">
        <v>4</v>
      </c>
      <c r="B1536" s="524" t="s">
        <v>841</v>
      </c>
      <c r="C1536" s="412">
        <v>1146.32</v>
      </c>
      <c r="D1536" s="456" t="s">
        <v>227</v>
      </c>
      <c r="E1536" s="383" t="s">
        <v>1272</v>
      </c>
    </row>
    <row r="1537" spans="1:5" customFormat="1" x14ac:dyDescent="0.2">
      <c r="A1537" s="372">
        <v>4</v>
      </c>
      <c r="B1537" s="524" t="s">
        <v>837</v>
      </c>
      <c r="C1537" s="412">
        <v>40.43</v>
      </c>
      <c r="D1537" s="456" t="s">
        <v>227</v>
      </c>
      <c r="E1537" s="383" t="s">
        <v>1272</v>
      </c>
    </row>
    <row r="1538" spans="1:5" customFormat="1" x14ac:dyDescent="0.2">
      <c r="A1538" s="372">
        <v>4</v>
      </c>
      <c r="B1538" s="524" t="s">
        <v>704</v>
      </c>
      <c r="C1538" s="412">
        <v>47441.34</v>
      </c>
      <c r="D1538" s="456" t="s">
        <v>227</v>
      </c>
      <c r="E1538" s="383" t="s">
        <v>1272</v>
      </c>
    </row>
    <row r="1539" spans="1:5" customFormat="1" x14ac:dyDescent="0.2">
      <c r="A1539" s="372">
        <v>4</v>
      </c>
      <c r="B1539" s="524" t="s">
        <v>846</v>
      </c>
      <c r="C1539" s="412">
        <v>1245.75</v>
      </c>
      <c r="D1539" s="456" t="s">
        <v>227</v>
      </c>
      <c r="E1539" s="383" t="s">
        <v>1272</v>
      </c>
    </row>
    <row r="1540" spans="1:5" customFormat="1" x14ac:dyDescent="0.2">
      <c r="A1540" s="372">
        <v>4</v>
      </c>
      <c r="B1540" s="524" t="s">
        <v>850</v>
      </c>
      <c r="C1540" s="412">
        <v>35.28</v>
      </c>
      <c r="D1540" s="456" t="s">
        <v>227</v>
      </c>
      <c r="E1540" s="383" t="s">
        <v>1272</v>
      </c>
    </row>
    <row r="1541" spans="1:5" customFormat="1" x14ac:dyDescent="0.2">
      <c r="A1541" s="372">
        <v>4</v>
      </c>
      <c r="B1541" s="524" t="s">
        <v>462</v>
      </c>
      <c r="C1541" s="412">
        <v>66378.959999999992</v>
      </c>
      <c r="D1541" s="456" t="s">
        <v>227</v>
      </c>
      <c r="E1541" s="383" t="s">
        <v>1272</v>
      </c>
    </row>
    <row r="1542" spans="1:5" customFormat="1" x14ac:dyDescent="0.2">
      <c r="A1542" s="372">
        <v>4</v>
      </c>
      <c r="B1542" s="524" t="s">
        <v>705</v>
      </c>
      <c r="C1542" s="412">
        <v>19522.489999999998</v>
      </c>
      <c r="D1542" s="456" t="s">
        <v>227</v>
      </c>
      <c r="E1542" s="383" t="s">
        <v>1272</v>
      </c>
    </row>
    <row r="1543" spans="1:5" customFormat="1" x14ac:dyDescent="0.2">
      <c r="A1543" s="372">
        <v>4</v>
      </c>
      <c r="B1543" s="524" t="s">
        <v>1283</v>
      </c>
      <c r="C1543" s="412">
        <v>129.6</v>
      </c>
      <c r="D1543" s="456" t="s">
        <v>227</v>
      </c>
      <c r="E1543" s="383" t="s">
        <v>1272</v>
      </c>
    </row>
    <row r="1544" spans="1:5" customFormat="1" x14ac:dyDescent="0.2">
      <c r="A1544" s="372">
        <v>4</v>
      </c>
      <c r="B1544" s="524" t="s">
        <v>852</v>
      </c>
      <c r="C1544" s="412">
        <v>96.33</v>
      </c>
      <c r="D1544" s="456" t="s">
        <v>227</v>
      </c>
      <c r="E1544" s="383" t="s">
        <v>1272</v>
      </c>
    </row>
    <row r="1545" spans="1:5" customFormat="1" x14ac:dyDescent="0.2">
      <c r="A1545" s="372">
        <v>4</v>
      </c>
      <c r="B1545" s="524" t="s">
        <v>855</v>
      </c>
      <c r="C1545" s="412">
        <v>892.07999999999993</v>
      </c>
      <c r="D1545" s="456" t="s">
        <v>227</v>
      </c>
      <c r="E1545" s="383" t="s">
        <v>1272</v>
      </c>
    </row>
    <row r="1546" spans="1:5" customFormat="1" x14ac:dyDescent="0.2">
      <c r="A1546" s="372">
        <v>4</v>
      </c>
      <c r="B1546" s="524" t="s">
        <v>706</v>
      </c>
      <c r="C1546" s="412">
        <v>14432.88</v>
      </c>
      <c r="D1546" s="456" t="s">
        <v>227</v>
      </c>
      <c r="E1546" s="383" t="s">
        <v>1272</v>
      </c>
    </row>
    <row r="1547" spans="1:5" customFormat="1" x14ac:dyDescent="0.2">
      <c r="A1547" s="372">
        <v>4</v>
      </c>
      <c r="B1547" s="524" t="s">
        <v>1284</v>
      </c>
      <c r="C1547" s="412">
        <v>212.87</v>
      </c>
      <c r="D1547" s="456" t="s">
        <v>227</v>
      </c>
      <c r="E1547" s="383" t="s">
        <v>1272</v>
      </c>
    </row>
    <row r="1548" spans="1:5" customFormat="1" x14ac:dyDescent="0.2">
      <c r="A1548" s="372">
        <v>4</v>
      </c>
      <c r="B1548" s="524" t="s">
        <v>857</v>
      </c>
      <c r="C1548" s="412">
        <v>387.66</v>
      </c>
      <c r="D1548" s="456" t="s">
        <v>227</v>
      </c>
      <c r="E1548" s="383" t="s">
        <v>1272</v>
      </c>
    </row>
    <row r="1549" spans="1:5" customFormat="1" x14ac:dyDescent="0.2">
      <c r="A1549" s="372">
        <v>4</v>
      </c>
      <c r="B1549" s="524" t="s">
        <v>1285</v>
      </c>
      <c r="C1549" s="412">
        <v>295.7</v>
      </c>
      <c r="D1549" s="456" t="s">
        <v>227</v>
      </c>
      <c r="E1549" s="383" t="s">
        <v>1272</v>
      </c>
    </row>
    <row r="1550" spans="1:5" customFormat="1" x14ac:dyDescent="0.2">
      <c r="A1550" s="372">
        <v>4</v>
      </c>
      <c r="B1550" s="524" t="s">
        <v>1286</v>
      </c>
      <c r="C1550" s="412">
        <v>288.39999999999998</v>
      </c>
      <c r="D1550" s="456" t="s">
        <v>227</v>
      </c>
      <c r="E1550" s="383" t="s">
        <v>1272</v>
      </c>
    </row>
    <row r="1551" spans="1:5" customFormat="1" x14ac:dyDescent="0.2">
      <c r="A1551" s="372">
        <v>4</v>
      </c>
      <c r="B1551" s="524" t="s">
        <v>1287</v>
      </c>
      <c r="C1551" s="412">
        <v>27.76</v>
      </c>
      <c r="D1551" s="456" t="s">
        <v>227</v>
      </c>
      <c r="E1551" s="383" t="s">
        <v>1272</v>
      </c>
    </row>
    <row r="1552" spans="1:5" customFormat="1" x14ac:dyDescent="0.2">
      <c r="A1552" s="372">
        <v>4</v>
      </c>
      <c r="B1552" s="524" t="s">
        <v>707</v>
      </c>
      <c r="C1552" s="412">
        <v>11755.35</v>
      </c>
      <c r="D1552" s="456" t="s">
        <v>227</v>
      </c>
      <c r="E1552" s="383" t="s">
        <v>1272</v>
      </c>
    </row>
    <row r="1553" spans="1:5" customFormat="1" x14ac:dyDescent="0.2">
      <c r="A1553" s="372">
        <v>4</v>
      </c>
      <c r="B1553" s="524" t="s">
        <v>864</v>
      </c>
      <c r="C1553" s="412">
        <v>844.14</v>
      </c>
      <c r="D1553" s="456" t="s">
        <v>227</v>
      </c>
      <c r="E1553" s="383" t="s">
        <v>1272</v>
      </c>
    </row>
    <row r="1554" spans="1:5" customFormat="1" x14ac:dyDescent="0.2">
      <c r="A1554" s="372">
        <v>4</v>
      </c>
      <c r="B1554" s="524" t="s">
        <v>489</v>
      </c>
      <c r="C1554" s="412">
        <v>50.32</v>
      </c>
      <c r="D1554" s="456" t="s">
        <v>227</v>
      </c>
      <c r="E1554" s="383" t="s">
        <v>1272</v>
      </c>
    </row>
    <row r="1555" spans="1:5" customFormat="1" x14ac:dyDescent="0.2">
      <c r="A1555" s="372">
        <v>4</v>
      </c>
      <c r="B1555" s="524" t="s">
        <v>862</v>
      </c>
      <c r="C1555" s="412">
        <v>699.44</v>
      </c>
      <c r="D1555" s="456" t="s">
        <v>227</v>
      </c>
      <c r="E1555" s="383" t="s">
        <v>1272</v>
      </c>
    </row>
    <row r="1556" spans="1:5" customFormat="1" x14ac:dyDescent="0.2">
      <c r="A1556" s="372">
        <v>4</v>
      </c>
      <c r="B1556" s="524" t="s">
        <v>1288</v>
      </c>
      <c r="C1556" s="412">
        <v>24.08</v>
      </c>
      <c r="D1556" s="456" t="s">
        <v>227</v>
      </c>
      <c r="E1556" s="383" t="s">
        <v>1272</v>
      </c>
    </row>
    <row r="1557" spans="1:5" customFormat="1" x14ac:dyDescent="0.2">
      <c r="A1557" s="372">
        <v>4</v>
      </c>
      <c r="B1557" s="524" t="s">
        <v>871</v>
      </c>
      <c r="C1557" s="412">
        <v>8183.8700000000008</v>
      </c>
      <c r="D1557" s="456" t="s">
        <v>227</v>
      </c>
      <c r="E1557" s="383" t="s">
        <v>1272</v>
      </c>
    </row>
    <row r="1558" spans="1:5" customFormat="1" x14ac:dyDescent="0.2">
      <c r="A1558" s="372">
        <v>4</v>
      </c>
      <c r="B1558" s="524" t="s">
        <v>875</v>
      </c>
      <c r="C1558" s="412">
        <v>1936</v>
      </c>
      <c r="D1558" s="456" t="s">
        <v>227</v>
      </c>
      <c r="E1558" s="383" t="s">
        <v>1272</v>
      </c>
    </row>
    <row r="1559" spans="1:5" customFormat="1" x14ac:dyDescent="0.2">
      <c r="A1559" s="372">
        <v>4</v>
      </c>
      <c r="B1559" s="524" t="s">
        <v>880</v>
      </c>
      <c r="C1559" s="412">
        <v>361.76</v>
      </c>
      <c r="D1559" s="456" t="s">
        <v>227</v>
      </c>
      <c r="E1559" s="383" t="s">
        <v>1272</v>
      </c>
    </row>
    <row r="1560" spans="1:5" customFormat="1" x14ac:dyDescent="0.2">
      <c r="A1560" s="372">
        <v>4</v>
      </c>
      <c r="B1560" s="524" t="s">
        <v>878</v>
      </c>
      <c r="C1560" s="412">
        <v>15094.6</v>
      </c>
      <c r="D1560" s="456" t="s">
        <v>227</v>
      </c>
      <c r="E1560" s="383" t="s">
        <v>1272</v>
      </c>
    </row>
    <row r="1561" spans="1:5" customFormat="1" x14ac:dyDescent="0.2">
      <c r="A1561" s="372">
        <v>4</v>
      </c>
      <c r="B1561" s="524" t="s">
        <v>708</v>
      </c>
      <c r="C1561" s="412">
        <v>20065.100000000002</v>
      </c>
      <c r="D1561" s="456" t="s">
        <v>227</v>
      </c>
      <c r="E1561" s="383" t="s">
        <v>1272</v>
      </c>
    </row>
    <row r="1562" spans="1:5" customFormat="1" x14ac:dyDescent="0.2">
      <c r="A1562" s="372">
        <v>4</v>
      </c>
      <c r="B1562" s="524" t="s">
        <v>1289</v>
      </c>
      <c r="C1562" s="412">
        <v>120.47999999999999</v>
      </c>
      <c r="D1562" s="456" t="s">
        <v>227</v>
      </c>
      <c r="E1562" s="383" t="s">
        <v>1272</v>
      </c>
    </row>
    <row r="1563" spans="1:5" customFormat="1" x14ac:dyDescent="0.2">
      <c r="A1563" s="372">
        <v>4</v>
      </c>
      <c r="B1563" s="524" t="s">
        <v>879</v>
      </c>
      <c r="C1563" s="412">
        <v>280.56</v>
      </c>
      <c r="D1563" s="456" t="s">
        <v>227</v>
      </c>
      <c r="E1563" s="383" t="s">
        <v>1272</v>
      </c>
    </row>
    <row r="1564" spans="1:5" customFormat="1" x14ac:dyDescent="0.2">
      <c r="A1564" s="372">
        <v>4</v>
      </c>
      <c r="B1564" s="524" t="s">
        <v>869</v>
      </c>
      <c r="C1564" s="412">
        <v>360.36</v>
      </c>
      <c r="D1564" s="456" t="s">
        <v>227</v>
      </c>
      <c r="E1564" s="383" t="s">
        <v>1272</v>
      </c>
    </row>
    <row r="1565" spans="1:5" customFormat="1" x14ac:dyDescent="0.2">
      <c r="A1565" s="372">
        <v>4</v>
      </c>
      <c r="B1565" s="524" t="s">
        <v>884</v>
      </c>
      <c r="C1565" s="412">
        <v>3585.6099999999997</v>
      </c>
      <c r="D1565" s="456" t="s">
        <v>227</v>
      </c>
      <c r="E1565" s="383" t="s">
        <v>1272</v>
      </c>
    </row>
    <row r="1566" spans="1:5" customFormat="1" x14ac:dyDescent="0.2">
      <c r="A1566" s="372">
        <v>4</v>
      </c>
      <c r="B1566" s="524" t="s">
        <v>882</v>
      </c>
      <c r="C1566" s="412">
        <v>314.39999999999998</v>
      </c>
      <c r="D1566" s="456" t="s">
        <v>227</v>
      </c>
      <c r="E1566" s="383" t="s">
        <v>1272</v>
      </c>
    </row>
    <row r="1567" spans="1:5" customFormat="1" x14ac:dyDescent="0.2">
      <c r="A1567" s="372">
        <v>4</v>
      </c>
      <c r="B1567" s="524" t="s">
        <v>483</v>
      </c>
      <c r="C1567" s="412">
        <v>10190.76</v>
      </c>
      <c r="D1567" s="456" t="s">
        <v>227</v>
      </c>
      <c r="E1567" s="383" t="s">
        <v>1272</v>
      </c>
    </row>
    <row r="1568" spans="1:5" customFormat="1" x14ac:dyDescent="0.2">
      <c r="A1568" s="372">
        <v>4</v>
      </c>
      <c r="B1568" s="524" t="s">
        <v>709</v>
      </c>
      <c r="C1568" s="412">
        <v>3149.16</v>
      </c>
      <c r="D1568" s="456" t="s">
        <v>227</v>
      </c>
      <c r="E1568" s="383" t="s">
        <v>1272</v>
      </c>
    </row>
    <row r="1569" spans="1:5" customFormat="1" x14ac:dyDescent="0.2">
      <c r="A1569" s="372">
        <v>4</v>
      </c>
      <c r="B1569" s="524" t="s">
        <v>883</v>
      </c>
      <c r="C1569" s="412">
        <v>486.00000000000006</v>
      </c>
      <c r="D1569" s="456" t="s">
        <v>227</v>
      </c>
      <c r="E1569" s="383" t="s">
        <v>1272</v>
      </c>
    </row>
    <row r="1570" spans="1:5" customFormat="1" x14ac:dyDescent="0.2">
      <c r="A1570" s="372">
        <v>4</v>
      </c>
      <c r="B1570" s="524" t="s">
        <v>861</v>
      </c>
      <c r="C1570" s="412">
        <v>57.36</v>
      </c>
      <c r="D1570" s="456" t="s">
        <v>227</v>
      </c>
      <c r="E1570" s="383" t="s">
        <v>1272</v>
      </c>
    </row>
    <row r="1571" spans="1:5" customFormat="1" x14ac:dyDescent="0.2">
      <c r="A1571" s="372">
        <v>4</v>
      </c>
      <c r="B1571" s="524" t="s">
        <v>1290</v>
      </c>
      <c r="C1571" s="412">
        <v>189.5</v>
      </c>
      <c r="D1571" s="456" t="s">
        <v>227</v>
      </c>
      <c r="E1571" s="383" t="s">
        <v>1272</v>
      </c>
    </row>
    <row r="1572" spans="1:5" customFormat="1" x14ac:dyDescent="0.2">
      <c r="A1572" s="372">
        <v>4</v>
      </c>
      <c r="B1572" s="524" t="s">
        <v>502</v>
      </c>
      <c r="C1572" s="412">
        <v>648.36</v>
      </c>
      <c r="D1572" s="456" t="s">
        <v>227</v>
      </c>
      <c r="E1572" s="383" t="s">
        <v>1272</v>
      </c>
    </row>
    <row r="1573" spans="1:5" customFormat="1" x14ac:dyDescent="0.2">
      <c r="A1573" s="372">
        <v>4</v>
      </c>
      <c r="B1573" s="524" t="s">
        <v>885</v>
      </c>
      <c r="C1573" s="412">
        <v>52.56</v>
      </c>
      <c r="D1573" s="456" t="s">
        <v>227</v>
      </c>
      <c r="E1573" s="383" t="s">
        <v>1272</v>
      </c>
    </row>
    <row r="1574" spans="1:5" customFormat="1" x14ac:dyDescent="0.2">
      <c r="A1574" s="372">
        <v>4</v>
      </c>
      <c r="B1574" s="524" t="s">
        <v>886</v>
      </c>
      <c r="C1574" s="412">
        <v>5558.83</v>
      </c>
      <c r="D1574" s="456" t="s">
        <v>227</v>
      </c>
      <c r="E1574" s="383" t="s">
        <v>1272</v>
      </c>
    </row>
    <row r="1575" spans="1:5" customFormat="1" x14ac:dyDescent="0.2">
      <c r="A1575" s="372">
        <v>4</v>
      </c>
      <c r="B1575" s="524" t="s">
        <v>494</v>
      </c>
      <c r="C1575" s="412">
        <v>73157.400000000009</v>
      </c>
      <c r="D1575" s="456" t="s">
        <v>227</v>
      </c>
      <c r="E1575" s="383" t="s">
        <v>1272</v>
      </c>
    </row>
    <row r="1576" spans="1:5" customFormat="1" x14ac:dyDescent="0.2">
      <c r="A1576" s="372">
        <v>4</v>
      </c>
      <c r="B1576" s="524" t="s">
        <v>891</v>
      </c>
      <c r="C1576" s="412">
        <v>1324.0400000000002</v>
      </c>
      <c r="D1576" s="456" t="s">
        <v>227</v>
      </c>
      <c r="E1576" s="383" t="s">
        <v>1272</v>
      </c>
    </row>
    <row r="1577" spans="1:5" customFormat="1" x14ac:dyDescent="0.2">
      <c r="A1577" s="372">
        <v>4</v>
      </c>
      <c r="B1577" s="524" t="s">
        <v>889</v>
      </c>
      <c r="C1577" s="412">
        <v>1009.3600000000001</v>
      </c>
      <c r="D1577" s="456" t="s">
        <v>227</v>
      </c>
      <c r="E1577" s="383" t="s">
        <v>1272</v>
      </c>
    </row>
    <row r="1578" spans="1:5" customFormat="1" x14ac:dyDescent="0.2">
      <c r="A1578" s="372">
        <v>4</v>
      </c>
      <c r="B1578" s="524" t="s">
        <v>898</v>
      </c>
      <c r="C1578" s="412">
        <v>254.88</v>
      </c>
      <c r="D1578" s="456" t="s">
        <v>227</v>
      </c>
      <c r="E1578" s="383" t="s">
        <v>1272</v>
      </c>
    </row>
    <row r="1579" spans="1:5" customFormat="1" x14ac:dyDescent="0.2">
      <c r="A1579" s="372">
        <v>4</v>
      </c>
      <c r="B1579" s="524" t="s">
        <v>895</v>
      </c>
      <c r="C1579" s="412">
        <v>538.30000000000007</v>
      </c>
      <c r="D1579" s="456" t="s">
        <v>227</v>
      </c>
      <c r="E1579" s="383" t="s">
        <v>1272</v>
      </c>
    </row>
    <row r="1580" spans="1:5" customFormat="1" x14ac:dyDescent="0.2">
      <c r="A1580" s="372">
        <v>4</v>
      </c>
      <c r="B1580" s="524" t="s">
        <v>896</v>
      </c>
      <c r="C1580" s="412">
        <v>277.77999999999997</v>
      </c>
      <c r="D1580" s="456" t="s">
        <v>227</v>
      </c>
      <c r="E1580" s="383" t="s">
        <v>1272</v>
      </c>
    </row>
    <row r="1581" spans="1:5" customFormat="1" x14ac:dyDescent="0.2">
      <c r="A1581" s="372">
        <v>4</v>
      </c>
      <c r="B1581" s="524" t="s">
        <v>900</v>
      </c>
      <c r="C1581" s="412">
        <v>1557.92</v>
      </c>
      <c r="D1581" s="456" t="s">
        <v>227</v>
      </c>
      <c r="E1581" s="383" t="s">
        <v>1272</v>
      </c>
    </row>
    <row r="1582" spans="1:5" customFormat="1" x14ac:dyDescent="0.2">
      <c r="A1582" s="372">
        <v>4</v>
      </c>
      <c r="B1582" s="524" t="s">
        <v>905</v>
      </c>
      <c r="C1582" s="412">
        <v>84.12</v>
      </c>
      <c r="D1582" s="456" t="s">
        <v>227</v>
      </c>
      <c r="E1582" s="383" t="s">
        <v>1272</v>
      </c>
    </row>
    <row r="1583" spans="1:5" customFormat="1" x14ac:dyDescent="0.2">
      <c r="A1583" s="372">
        <v>4</v>
      </c>
      <c r="B1583" s="524" t="s">
        <v>1291</v>
      </c>
      <c r="C1583" s="412">
        <v>55.96</v>
      </c>
      <c r="D1583" s="456" t="s">
        <v>227</v>
      </c>
      <c r="E1583" s="383" t="s">
        <v>1272</v>
      </c>
    </row>
    <row r="1584" spans="1:5" customFormat="1" x14ac:dyDescent="0.2">
      <c r="A1584" s="372">
        <v>4</v>
      </c>
      <c r="B1584" s="524" t="s">
        <v>903</v>
      </c>
      <c r="C1584" s="412">
        <v>202.79999999999998</v>
      </c>
      <c r="D1584" s="456" t="s">
        <v>227</v>
      </c>
      <c r="E1584" s="383" t="s">
        <v>1272</v>
      </c>
    </row>
    <row r="1585" spans="1:5" customFormat="1" x14ac:dyDescent="0.2">
      <c r="A1585" s="372">
        <v>4</v>
      </c>
      <c r="B1585" s="524" t="s">
        <v>1292</v>
      </c>
      <c r="C1585" s="412">
        <v>184.38</v>
      </c>
      <c r="D1585" s="456" t="s">
        <v>227</v>
      </c>
      <c r="E1585" s="383" t="s">
        <v>1272</v>
      </c>
    </row>
    <row r="1586" spans="1:5" customFormat="1" x14ac:dyDescent="0.2">
      <c r="A1586" s="372">
        <v>4</v>
      </c>
      <c r="B1586" s="524" t="s">
        <v>710</v>
      </c>
      <c r="C1586" s="412">
        <v>13863.16</v>
      </c>
      <c r="D1586" s="456" t="s">
        <v>227</v>
      </c>
      <c r="E1586" s="383" t="s">
        <v>1272</v>
      </c>
    </row>
    <row r="1587" spans="1:5" customFormat="1" x14ac:dyDescent="0.2">
      <c r="A1587" s="372">
        <v>4</v>
      </c>
      <c r="B1587" s="524" t="s">
        <v>1293</v>
      </c>
      <c r="C1587" s="412">
        <v>267.54000000000002</v>
      </c>
      <c r="D1587" s="456" t="s">
        <v>227</v>
      </c>
      <c r="E1587" s="383" t="s">
        <v>1272</v>
      </c>
    </row>
    <row r="1588" spans="1:5" customFormat="1" x14ac:dyDescent="0.2">
      <c r="A1588" s="372">
        <v>4</v>
      </c>
      <c r="B1588" s="524" t="s">
        <v>1294</v>
      </c>
      <c r="C1588" s="412">
        <v>302.15999999999997</v>
      </c>
      <c r="D1588" s="456" t="s">
        <v>227</v>
      </c>
      <c r="E1588" s="383" t="s">
        <v>1272</v>
      </c>
    </row>
    <row r="1589" spans="1:5" customFormat="1" x14ac:dyDescent="0.2">
      <c r="A1589" s="372">
        <v>4</v>
      </c>
      <c r="B1589" s="524" t="s">
        <v>910</v>
      </c>
      <c r="C1589" s="412">
        <v>354.38</v>
      </c>
      <c r="D1589" s="456" t="s">
        <v>227</v>
      </c>
      <c r="E1589" s="383" t="s">
        <v>1272</v>
      </c>
    </row>
    <row r="1590" spans="1:5" customFormat="1" x14ac:dyDescent="0.2">
      <c r="A1590" s="372">
        <v>4</v>
      </c>
      <c r="B1590" s="524" t="s">
        <v>912</v>
      </c>
      <c r="C1590" s="412">
        <v>572.92999999999995</v>
      </c>
      <c r="D1590" s="456" t="s">
        <v>227</v>
      </c>
      <c r="E1590" s="383" t="s">
        <v>1272</v>
      </c>
    </row>
    <row r="1591" spans="1:5" customFormat="1" x14ac:dyDescent="0.2">
      <c r="A1591" s="372">
        <v>4</v>
      </c>
      <c r="B1591" s="524" t="s">
        <v>911</v>
      </c>
      <c r="C1591" s="412">
        <v>607</v>
      </c>
      <c r="D1591" s="456" t="s">
        <v>227</v>
      </c>
      <c r="E1591" s="383" t="s">
        <v>1272</v>
      </c>
    </row>
    <row r="1592" spans="1:5" customFormat="1" x14ac:dyDescent="0.2">
      <c r="A1592" s="372">
        <v>4</v>
      </c>
      <c r="B1592" s="524" t="s">
        <v>1295</v>
      </c>
      <c r="C1592" s="412">
        <v>23.88</v>
      </c>
      <c r="D1592" s="456" t="s">
        <v>227</v>
      </c>
      <c r="E1592" s="383" t="s">
        <v>1272</v>
      </c>
    </row>
    <row r="1593" spans="1:5" customFormat="1" x14ac:dyDescent="0.2">
      <c r="A1593" s="372">
        <v>4</v>
      </c>
      <c r="B1593" s="524" t="s">
        <v>890</v>
      </c>
      <c r="C1593" s="412">
        <v>396.78</v>
      </c>
      <c r="D1593" s="456" t="s">
        <v>227</v>
      </c>
      <c r="E1593" s="383" t="s">
        <v>1272</v>
      </c>
    </row>
    <row r="1594" spans="1:5" customFormat="1" x14ac:dyDescent="0.2">
      <c r="A1594" s="372">
        <v>4</v>
      </c>
      <c r="B1594" s="524" t="s">
        <v>1296</v>
      </c>
      <c r="C1594" s="412">
        <v>11.58</v>
      </c>
      <c r="D1594" s="456" t="s">
        <v>227</v>
      </c>
      <c r="E1594" s="383" t="s">
        <v>1272</v>
      </c>
    </row>
    <row r="1595" spans="1:5" customFormat="1" x14ac:dyDescent="0.2">
      <c r="A1595" s="372">
        <v>4</v>
      </c>
      <c r="B1595" s="524" t="s">
        <v>916</v>
      </c>
      <c r="C1595" s="412">
        <v>294.83999999999997</v>
      </c>
      <c r="D1595" s="456" t="s">
        <v>227</v>
      </c>
      <c r="E1595" s="383" t="s">
        <v>1272</v>
      </c>
    </row>
    <row r="1596" spans="1:5" customFormat="1" x14ac:dyDescent="0.2">
      <c r="A1596" s="372">
        <v>4</v>
      </c>
      <c r="B1596" s="524" t="s">
        <v>1297</v>
      </c>
      <c r="C1596" s="412">
        <v>10.88</v>
      </c>
      <c r="D1596" s="456" t="s">
        <v>227</v>
      </c>
      <c r="E1596" s="383" t="s">
        <v>1272</v>
      </c>
    </row>
    <row r="1597" spans="1:5" customFormat="1" x14ac:dyDescent="0.2">
      <c r="A1597" s="372">
        <v>4</v>
      </c>
      <c r="B1597" s="524" t="s">
        <v>1298</v>
      </c>
      <c r="C1597" s="412">
        <v>10.42</v>
      </c>
      <c r="D1597" s="456" t="s">
        <v>227</v>
      </c>
      <c r="E1597" s="383" t="s">
        <v>1272</v>
      </c>
    </row>
    <row r="1598" spans="1:5" customFormat="1" x14ac:dyDescent="0.2">
      <c r="A1598" s="372">
        <v>4</v>
      </c>
      <c r="B1598" s="524" t="s">
        <v>920</v>
      </c>
      <c r="C1598" s="412">
        <v>529.89</v>
      </c>
      <c r="D1598" s="456" t="s">
        <v>227</v>
      </c>
      <c r="E1598" s="383" t="s">
        <v>1272</v>
      </c>
    </row>
    <row r="1599" spans="1:5" customFormat="1" x14ac:dyDescent="0.2">
      <c r="A1599" s="372">
        <v>4</v>
      </c>
      <c r="B1599" s="524" t="s">
        <v>519</v>
      </c>
      <c r="C1599" s="412">
        <v>10255.929999999998</v>
      </c>
      <c r="D1599" s="456" t="s">
        <v>227</v>
      </c>
      <c r="E1599" s="383" t="s">
        <v>1272</v>
      </c>
    </row>
    <row r="1600" spans="1:5" customFormat="1" x14ac:dyDescent="0.2">
      <c r="A1600" s="372">
        <v>4</v>
      </c>
      <c r="B1600" s="524" t="s">
        <v>923</v>
      </c>
      <c r="C1600" s="412">
        <v>81.92</v>
      </c>
      <c r="D1600" s="456" t="s">
        <v>227</v>
      </c>
      <c r="E1600" s="383" t="s">
        <v>1272</v>
      </c>
    </row>
    <row r="1601" spans="1:5" customFormat="1" x14ac:dyDescent="0.2">
      <c r="A1601" s="372">
        <v>4</v>
      </c>
      <c r="B1601" s="524" t="s">
        <v>924</v>
      </c>
      <c r="C1601" s="412">
        <v>10.050000000000001</v>
      </c>
      <c r="D1601" s="456" t="s">
        <v>227</v>
      </c>
      <c r="E1601" s="383" t="s">
        <v>1272</v>
      </c>
    </row>
    <row r="1602" spans="1:5" customFormat="1" x14ac:dyDescent="0.2">
      <c r="A1602" s="372">
        <v>4</v>
      </c>
      <c r="B1602" s="524" t="s">
        <v>711</v>
      </c>
      <c r="C1602" s="412">
        <v>20441.439999999999</v>
      </c>
      <c r="D1602" s="456" t="s">
        <v>227</v>
      </c>
      <c r="E1602" s="383" t="s">
        <v>1272</v>
      </c>
    </row>
    <row r="1603" spans="1:5" customFormat="1" x14ac:dyDescent="0.2">
      <c r="A1603" s="372">
        <v>4</v>
      </c>
      <c r="B1603" s="524" t="s">
        <v>933</v>
      </c>
      <c r="C1603" s="412">
        <v>50</v>
      </c>
      <c r="D1603" s="456" t="s">
        <v>227</v>
      </c>
      <c r="E1603" s="383" t="s">
        <v>1272</v>
      </c>
    </row>
    <row r="1604" spans="1:5" customFormat="1" x14ac:dyDescent="0.2">
      <c r="A1604" s="372">
        <v>4</v>
      </c>
      <c r="B1604" s="524" t="s">
        <v>929</v>
      </c>
      <c r="C1604" s="412">
        <v>207.26999999999998</v>
      </c>
      <c r="D1604" s="456" t="s">
        <v>227</v>
      </c>
      <c r="E1604" s="383" t="s">
        <v>1272</v>
      </c>
    </row>
    <row r="1605" spans="1:5" customFormat="1" x14ac:dyDescent="0.2">
      <c r="A1605" s="372">
        <v>4</v>
      </c>
      <c r="B1605" s="524" t="s">
        <v>1299</v>
      </c>
      <c r="C1605" s="412">
        <v>77.92</v>
      </c>
      <c r="D1605" s="456" t="s">
        <v>227</v>
      </c>
      <c r="E1605" s="383" t="s">
        <v>1272</v>
      </c>
    </row>
    <row r="1606" spans="1:5" customFormat="1" x14ac:dyDescent="0.2">
      <c r="A1606" s="372">
        <v>4</v>
      </c>
      <c r="B1606" s="524" t="s">
        <v>937</v>
      </c>
      <c r="C1606" s="412">
        <v>67.759999999999991</v>
      </c>
      <c r="D1606" s="456" t="s">
        <v>227</v>
      </c>
      <c r="E1606" s="383" t="s">
        <v>1272</v>
      </c>
    </row>
    <row r="1607" spans="1:5" customFormat="1" x14ac:dyDescent="0.2">
      <c r="A1607" s="372">
        <v>4</v>
      </c>
      <c r="B1607" s="524" t="s">
        <v>931</v>
      </c>
      <c r="C1607" s="412">
        <v>47.55</v>
      </c>
      <c r="D1607" s="456" t="s">
        <v>227</v>
      </c>
      <c r="E1607" s="383" t="s">
        <v>1272</v>
      </c>
    </row>
    <row r="1608" spans="1:5" customFormat="1" x14ac:dyDescent="0.2">
      <c r="A1608" s="372">
        <v>4</v>
      </c>
      <c r="B1608" s="524" t="s">
        <v>712</v>
      </c>
      <c r="C1608" s="412">
        <v>4654.26</v>
      </c>
      <c r="D1608" s="456" t="s">
        <v>227</v>
      </c>
      <c r="E1608" s="383" t="s">
        <v>1272</v>
      </c>
    </row>
    <row r="1609" spans="1:5" customFormat="1" x14ac:dyDescent="0.2">
      <c r="A1609" s="372">
        <v>4</v>
      </c>
      <c r="B1609" s="524" t="s">
        <v>940</v>
      </c>
      <c r="C1609" s="412">
        <v>428.64</v>
      </c>
      <c r="D1609" s="456" t="s">
        <v>227</v>
      </c>
      <c r="E1609" s="383" t="s">
        <v>1272</v>
      </c>
    </row>
    <row r="1610" spans="1:5" customFormat="1" x14ac:dyDescent="0.2">
      <c r="A1610" s="372">
        <v>4</v>
      </c>
      <c r="B1610" s="524" t="s">
        <v>938</v>
      </c>
      <c r="C1610" s="412">
        <v>751.64</v>
      </c>
      <c r="D1610" s="456" t="s">
        <v>227</v>
      </c>
      <c r="E1610" s="383" t="s">
        <v>1272</v>
      </c>
    </row>
    <row r="1611" spans="1:5" customFormat="1" x14ac:dyDescent="0.2">
      <c r="A1611" s="372">
        <v>4</v>
      </c>
      <c r="B1611" s="524" t="s">
        <v>946</v>
      </c>
      <c r="C1611" s="412">
        <v>407.96</v>
      </c>
      <c r="D1611" s="456" t="s">
        <v>227</v>
      </c>
      <c r="E1611" s="383" t="s">
        <v>1272</v>
      </c>
    </row>
    <row r="1612" spans="1:5" customFormat="1" x14ac:dyDescent="0.2">
      <c r="A1612" s="372">
        <v>4</v>
      </c>
      <c r="B1612" s="524" t="s">
        <v>528</v>
      </c>
      <c r="C1612" s="412">
        <v>731.84999999999991</v>
      </c>
      <c r="D1612" s="456" t="s">
        <v>227</v>
      </c>
      <c r="E1612" s="383" t="s">
        <v>1272</v>
      </c>
    </row>
    <row r="1613" spans="1:5" customFormat="1" x14ac:dyDescent="0.2">
      <c r="A1613" s="372">
        <v>4</v>
      </c>
      <c r="B1613" s="524" t="s">
        <v>713</v>
      </c>
      <c r="C1613" s="412">
        <v>3680.32</v>
      </c>
      <c r="D1613" s="456" t="s">
        <v>227</v>
      </c>
      <c r="E1613" s="383" t="s">
        <v>1272</v>
      </c>
    </row>
    <row r="1614" spans="1:5" customFormat="1" x14ac:dyDescent="0.2">
      <c r="A1614" s="372">
        <v>4</v>
      </c>
      <c r="B1614" s="524" t="s">
        <v>934</v>
      </c>
      <c r="C1614" s="412">
        <v>2605.6800000000003</v>
      </c>
      <c r="D1614" s="456" t="s">
        <v>227</v>
      </c>
      <c r="E1614" s="383" t="s">
        <v>1272</v>
      </c>
    </row>
    <row r="1615" spans="1:5" customFormat="1" x14ac:dyDescent="0.2">
      <c r="A1615" s="372">
        <v>4</v>
      </c>
      <c r="B1615" s="524" t="s">
        <v>943</v>
      </c>
      <c r="C1615" s="412">
        <v>25.32</v>
      </c>
      <c r="D1615" s="456" t="s">
        <v>227</v>
      </c>
      <c r="E1615" s="383" t="s">
        <v>1272</v>
      </c>
    </row>
    <row r="1616" spans="1:5" customFormat="1" x14ac:dyDescent="0.2">
      <c r="A1616" s="372">
        <v>4</v>
      </c>
      <c r="B1616" s="524" t="s">
        <v>945</v>
      </c>
      <c r="C1616" s="412">
        <v>235.48000000000002</v>
      </c>
      <c r="D1616" s="456" t="s">
        <v>227</v>
      </c>
      <c r="E1616" s="383" t="s">
        <v>1272</v>
      </c>
    </row>
    <row r="1617" spans="1:5" customFormat="1" x14ac:dyDescent="0.2">
      <c r="A1617" s="372">
        <v>4</v>
      </c>
      <c r="B1617" s="524" t="s">
        <v>952</v>
      </c>
      <c r="C1617" s="412">
        <v>797.72</v>
      </c>
      <c r="D1617" s="456" t="s">
        <v>227</v>
      </c>
      <c r="E1617" s="383" t="s">
        <v>1272</v>
      </c>
    </row>
    <row r="1618" spans="1:5" customFormat="1" x14ac:dyDescent="0.2">
      <c r="A1618" s="372">
        <v>4</v>
      </c>
      <c r="B1618" s="524" t="s">
        <v>948</v>
      </c>
      <c r="C1618" s="412">
        <v>289.08</v>
      </c>
      <c r="D1618" s="456" t="s">
        <v>227</v>
      </c>
      <c r="E1618" s="383" t="s">
        <v>1272</v>
      </c>
    </row>
    <row r="1619" spans="1:5" customFormat="1" x14ac:dyDescent="0.2">
      <c r="A1619" s="372">
        <v>4</v>
      </c>
      <c r="B1619" s="524" t="s">
        <v>957</v>
      </c>
      <c r="C1619" s="412">
        <v>264</v>
      </c>
      <c r="D1619" s="456" t="s">
        <v>227</v>
      </c>
      <c r="E1619" s="383" t="s">
        <v>1272</v>
      </c>
    </row>
    <row r="1620" spans="1:5" customFormat="1" x14ac:dyDescent="0.2">
      <c r="A1620" s="372">
        <v>4</v>
      </c>
      <c r="B1620" s="524" t="s">
        <v>1300</v>
      </c>
      <c r="C1620" s="412">
        <v>327.18</v>
      </c>
      <c r="D1620" s="456" t="s">
        <v>227</v>
      </c>
      <c r="E1620" s="383" t="s">
        <v>1272</v>
      </c>
    </row>
    <row r="1621" spans="1:5" customFormat="1" x14ac:dyDescent="0.2">
      <c r="A1621" s="372">
        <v>4</v>
      </c>
      <c r="B1621" s="524" t="s">
        <v>950</v>
      </c>
      <c r="C1621" s="412">
        <v>468.46000000000004</v>
      </c>
      <c r="D1621" s="456" t="s">
        <v>227</v>
      </c>
      <c r="E1621" s="383" t="s">
        <v>1272</v>
      </c>
    </row>
    <row r="1622" spans="1:5" customFormat="1" x14ac:dyDescent="0.2">
      <c r="A1622" s="372">
        <v>4</v>
      </c>
      <c r="B1622" s="524" t="s">
        <v>1301</v>
      </c>
      <c r="C1622" s="412">
        <v>78.5</v>
      </c>
      <c r="D1622" s="456" t="s">
        <v>227</v>
      </c>
      <c r="E1622" s="383" t="s">
        <v>1272</v>
      </c>
    </row>
    <row r="1623" spans="1:5" customFormat="1" x14ac:dyDescent="0.2">
      <c r="A1623" s="372">
        <v>4</v>
      </c>
      <c r="B1623" s="524" t="s">
        <v>1260</v>
      </c>
      <c r="C1623" s="412">
        <v>7.73</v>
      </c>
      <c r="D1623" s="456" t="s">
        <v>227</v>
      </c>
      <c r="E1623" s="383" t="s">
        <v>1272</v>
      </c>
    </row>
    <row r="1624" spans="1:5" customFormat="1" x14ac:dyDescent="0.2">
      <c r="A1624" s="372">
        <v>4</v>
      </c>
      <c r="B1624" s="524" t="s">
        <v>955</v>
      </c>
      <c r="C1624" s="412">
        <v>362.37</v>
      </c>
      <c r="D1624" s="456" t="s">
        <v>227</v>
      </c>
      <c r="E1624" s="383" t="s">
        <v>1272</v>
      </c>
    </row>
    <row r="1625" spans="1:5" customFormat="1" x14ac:dyDescent="0.2">
      <c r="A1625" s="372">
        <v>4</v>
      </c>
      <c r="B1625" s="524" t="s">
        <v>539</v>
      </c>
      <c r="C1625" s="412">
        <v>25252.68</v>
      </c>
      <c r="D1625" s="456" t="s">
        <v>227</v>
      </c>
      <c r="E1625" s="383" t="s">
        <v>1272</v>
      </c>
    </row>
    <row r="1626" spans="1:5" customFormat="1" x14ac:dyDescent="0.2">
      <c r="A1626" s="372">
        <v>4</v>
      </c>
      <c r="B1626" s="524" t="s">
        <v>964</v>
      </c>
      <c r="C1626" s="412">
        <v>601.98</v>
      </c>
      <c r="D1626" s="456" t="s">
        <v>227</v>
      </c>
      <c r="E1626" s="383" t="s">
        <v>1272</v>
      </c>
    </row>
    <row r="1627" spans="1:5" customFormat="1" x14ac:dyDescent="0.2">
      <c r="A1627" s="372">
        <v>4</v>
      </c>
      <c r="B1627" s="524" t="s">
        <v>958</v>
      </c>
      <c r="C1627" s="412">
        <v>387.09</v>
      </c>
      <c r="D1627" s="456" t="s">
        <v>227</v>
      </c>
      <c r="E1627" s="383" t="s">
        <v>1272</v>
      </c>
    </row>
    <row r="1628" spans="1:5" customFormat="1" x14ac:dyDescent="0.2">
      <c r="A1628" s="372">
        <v>4</v>
      </c>
      <c r="B1628" s="524" t="s">
        <v>714</v>
      </c>
      <c r="C1628" s="412">
        <v>354.38</v>
      </c>
      <c r="D1628" s="456" t="s">
        <v>227</v>
      </c>
      <c r="E1628" s="383" t="s">
        <v>1272</v>
      </c>
    </row>
    <row r="1629" spans="1:5" customFormat="1" x14ac:dyDescent="0.2">
      <c r="A1629" s="372">
        <v>4</v>
      </c>
      <c r="B1629" s="524" t="s">
        <v>956</v>
      </c>
      <c r="C1629" s="412">
        <v>597.6</v>
      </c>
      <c r="D1629" s="456" t="s">
        <v>227</v>
      </c>
      <c r="E1629" s="383" t="s">
        <v>1272</v>
      </c>
    </row>
    <row r="1630" spans="1:5" customFormat="1" x14ac:dyDescent="0.2">
      <c r="A1630" s="372">
        <v>4</v>
      </c>
      <c r="B1630" s="524" t="s">
        <v>962</v>
      </c>
      <c r="C1630" s="412">
        <v>2615.3599999999997</v>
      </c>
      <c r="D1630" s="456" t="s">
        <v>227</v>
      </c>
      <c r="E1630" s="383" t="s">
        <v>1272</v>
      </c>
    </row>
    <row r="1631" spans="1:5" customFormat="1" x14ac:dyDescent="0.2">
      <c r="A1631" s="372">
        <v>4</v>
      </c>
      <c r="B1631" s="524" t="s">
        <v>716</v>
      </c>
      <c r="C1631" s="412">
        <v>2165.3000000000002</v>
      </c>
      <c r="D1631" s="456" t="s">
        <v>227</v>
      </c>
      <c r="E1631" s="383" t="s">
        <v>1272</v>
      </c>
    </row>
    <row r="1632" spans="1:5" customFormat="1" x14ac:dyDescent="0.2">
      <c r="A1632" s="372">
        <v>4</v>
      </c>
      <c r="B1632" s="524" t="s">
        <v>965</v>
      </c>
      <c r="C1632" s="412">
        <v>205.24</v>
      </c>
      <c r="D1632" s="456" t="s">
        <v>227</v>
      </c>
      <c r="E1632" s="383" t="s">
        <v>1272</v>
      </c>
    </row>
    <row r="1633" spans="1:5" customFormat="1" x14ac:dyDescent="0.2">
      <c r="A1633" s="372">
        <v>4</v>
      </c>
      <c r="B1633" s="524" t="s">
        <v>968</v>
      </c>
      <c r="C1633" s="412">
        <v>332.76</v>
      </c>
      <c r="D1633" s="456" t="s">
        <v>227</v>
      </c>
      <c r="E1633" s="383" t="s">
        <v>1272</v>
      </c>
    </row>
    <row r="1634" spans="1:5" customFormat="1" x14ac:dyDescent="0.2">
      <c r="A1634" s="372">
        <v>4</v>
      </c>
      <c r="B1634" s="524" t="s">
        <v>974</v>
      </c>
      <c r="C1634" s="412">
        <v>1077.56</v>
      </c>
      <c r="D1634" s="456" t="s">
        <v>227</v>
      </c>
      <c r="E1634" s="383" t="s">
        <v>1272</v>
      </c>
    </row>
    <row r="1635" spans="1:5" customFormat="1" x14ac:dyDescent="0.2">
      <c r="A1635" s="372">
        <v>4</v>
      </c>
      <c r="B1635" s="524" t="s">
        <v>1302</v>
      </c>
      <c r="C1635" s="412">
        <v>2685.27</v>
      </c>
      <c r="D1635" s="456" t="s">
        <v>227</v>
      </c>
      <c r="E1635" s="383" t="s">
        <v>1272</v>
      </c>
    </row>
    <row r="1636" spans="1:5" customFormat="1" x14ac:dyDescent="0.2">
      <c r="A1636" s="372">
        <v>4</v>
      </c>
      <c r="B1636" s="524" t="s">
        <v>978</v>
      </c>
      <c r="C1636" s="412">
        <v>316.31</v>
      </c>
      <c r="D1636" s="456" t="s">
        <v>227</v>
      </c>
      <c r="E1636" s="383" t="s">
        <v>1272</v>
      </c>
    </row>
    <row r="1637" spans="1:5" customFormat="1" x14ac:dyDescent="0.2">
      <c r="A1637" s="372">
        <v>4</v>
      </c>
      <c r="B1637" s="524" t="s">
        <v>960</v>
      </c>
      <c r="C1637" s="412">
        <v>161.28</v>
      </c>
      <c r="D1637" s="456" t="s">
        <v>227</v>
      </c>
      <c r="E1637" s="383" t="s">
        <v>1272</v>
      </c>
    </row>
    <row r="1638" spans="1:5" customFormat="1" x14ac:dyDescent="0.2">
      <c r="A1638" s="372">
        <v>4</v>
      </c>
      <c r="B1638" s="524" t="s">
        <v>570</v>
      </c>
      <c r="C1638" s="412">
        <v>201</v>
      </c>
      <c r="D1638" s="456" t="s">
        <v>227</v>
      </c>
      <c r="E1638" s="383" t="s">
        <v>1272</v>
      </c>
    </row>
    <row r="1639" spans="1:5" customFormat="1" x14ac:dyDescent="0.2">
      <c r="A1639" s="372">
        <v>4</v>
      </c>
      <c r="B1639" s="524" t="s">
        <v>567</v>
      </c>
      <c r="C1639" s="412">
        <v>5254.74</v>
      </c>
      <c r="D1639" s="456" t="s">
        <v>227</v>
      </c>
      <c r="E1639" s="383" t="s">
        <v>1272</v>
      </c>
    </row>
    <row r="1640" spans="1:5" customFormat="1" x14ac:dyDescent="0.2">
      <c r="A1640" s="372">
        <v>4</v>
      </c>
      <c r="B1640" s="524" t="s">
        <v>977</v>
      </c>
      <c r="C1640" s="412">
        <v>336.59999999999997</v>
      </c>
      <c r="D1640" s="456" t="s">
        <v>227</v>
      </c>
      <c r="E1640" s="383" t="s">
        <v>1272</v>
      </c>
    </row>
    <row r="1641" spans="1:5" customFormat="1" x14ac:dyDescent="0.2">
      <c r="A1641" s="372">
        <v>4</v>
      </c>
      <c r="B1641" s="524" t="s">
        <v>550</v>
      </c>
      <c r="C1641" s="412">
        <v>2332.35</v>
      </c>
      <c r="D1641" s="456" t="s">
        <v>227</v>
      </c>
      <c r="E1641" s="383" t="s">
        <v>1272</v>
      </c>
    </row>
    <row r="1642" spans="1:5" customFormat="1" x14ac:dyDescent="0.2">
      <c r="A1642" s="372">
        <v>4</v>
      </c>
      <c r="B1642" s="524" t="s">
        <v>970</v>
      </c>
      <c r="C1642" s="412">
        <v>196.79999999999998</v>
      </c>
      <c r="D1642" s="456" t="s">
        <v>227</v>
      </c>
      <c r="E1642" s="383" t="s">
        <v>1272</v>
      </c>
    </row>
    <row r="1643" spans="1:5" customFormat="1" x14ac:dyDescent="0.2">
      <c r="A1643" s="372">
        <v>4</v>
      </c>
      <c r="B1643" s="524" t="s">
        <v>966</v>
      </c>
      <c r="C1643" s="412">
        <v>973.5</v>
      </c>
      <c r="D1643" s="456" t="s">
        <v>227</v>
      </c>
      <c r="E1643" s="383" t="s">
        <v>1272</v>
      </c>
    </row>
    <row r="1644" spans="1:5" customFormat="1" x14ac:dyDescent="0.2">
      <c r="A1644" s="372">
        <v>4</v>
      </c>
      <c r="B1644" s="524" t="s">
        <v>980</v>
      </c>
      <c r="C1644" s="412">
        <v>155.28</v>
      </c>
      <c r="D1644" s="456" t="s">
        <v>227</v>
      </c>
      <c r="E1644" s="383" t="s">
        <v>1272</v>
      </c>
    </row>
    <row r="1645" spans="1:5" customFormat="1" x14ac:dyDescent="0.2">
      <c r="A1645" s="372">
        <v>4</v>
      </c>
      <c r="B1645" s="524" t="s">
        <v>983</v>
      </c>
      <c r="C1645" s="412">
        <v>610.85</v>
      </c>
      <c r="D1645" s="456" t="s">
        <v>227</v>
      </c>
      <c r="E1645" s="383" t="s">
        <v>1272</v>
      </c>
    </row>
    <row r="1646" spans="1:5" customFormat="1" x14ac:dyDescent="0.2">
      <c r="A1646" s="372">
        <v>4</v>
      </c>
      <c r="B1646" s="524" t="s">
        <v>383</v>
      </c>
      <c r="C1646" s="412">
        <v>1009.62</v>
      </c>
      <c r="D1646" s="456" t="s">
        <v>227</v>
      </c>
      <c r="E1646" s="383" t="s">
        <v>1272</v>
      </c>
    </row>
    <row r="1647" spans="1:5" customFormat="1" x14ac:dyDescent="0.2">
      <c r="A1647" s="372">
        <v>4</v>
      </c>
      <c r="B1647" s="524" t="s">
        <v>559</v>
      </c>
      <c r="C1647" s="412">
        <v>19.14</v>
      </c>
      <c r="D1647" s="456" t="s">
        <v>227</v>
      </c>
      <c r="E1647" s="383" t="s">
        <v>1272</v>
      </c>
    </row>
    <row r="1648" spans="1:5" customFormat="1" x14ac:dyDescent="0.2">
      <c r="A1648" s="372">
        <v>4</v>
      </c>
      <c r="B1648" s="524" t="s">
        <v>989</v>
      </c>
      <c r="C1648" s="412">
        <v>107.44</v>
      </c>
      <c r="D1648" s="456" t="s">
        <v>227</v>
      </c>
      <c r="E1648" s="383" t="s">
        <v>1272</v>
      </c>
    </row>
    <row r="1649" spans="1:5" customFormat="1" x14ac:dyDescent="0.2">
      <c r="A1649" s="372">
        <v>4</v>
      </c>
      <c r="B1649" s="524" t="s">
        <v>1303</v>
      </c>
      <c r="C1649" s="412">
        <v>12.48</v>
      </c>
      <c r="D1649" s="456" t="s">
        <v>227</v>
      </c>
      <c r="E1649" s="383" t="s">
        <v>1272</v>
      </c>
    </row>
    <row r="1650" spans="1:5" customFormat="1" x14ac:dyDescent="0.2">
      <c r="A1650" s="372">
        <v>4</v>
      </c>
      <c r="B1650" s="524" t="s">
        <v>951</v>
      </c>
      <c r="C1650" s="412">
        <v>1169.3599999999999</v>
      </c>
      <c r="D1650" s="456" t="s">
        <v>227</v>
      </c>
      <c r="E1650" s="383" t="s">
        <v>1272</v>
      </c>
    </row>
    <row r="1651" spans="1:5" customFormat="1" x14ac:dyDescent="0.2">
      <c r="A1651" s="372">
        <v>4</v>
      </c>
      <c r="B1651" s="524" t="s">
        <v>1304</v>
      </c>
      <c r="C1651" s="412">
        <v>86.8</v>
      </c>
      <c r="D1651" s="456" t="s">
        <v>227</v>
      </c>
      <c r="E1651" s="383" t="s">
        <v>1272</v>
      </c>
    </row>
    <row r="1652" spans="1:5" customFormat="1" x14ac:dyDescent="0.2">
      <c r="A1652" s="372">
        <v>4</v>
      </c>
      <c r="B1652" s="524" t="s">
        <v>985</v>
      </c>
      <c r="C1652" s="412">
        <v>31</v>
      </c>
      <c r="D1652" s="456" t="s">
        <v>227</v>
      </c>
      <c r="E1652" s="383" t="s">
        <v>1272</v>
      </c>
    </row>
    <row r="1653" spans="1:5" customFormat="1" x14ac:dyDescent="0.2">
      <c r="A1653" s="372">
        <v>4</v>
      </c>
      <c r="B1653" s="524" t="s">
        <v>972</v>
      </c>
      <c r="C1653" s="412">
        <v>613.07000000000005</v>
      </c>
      <c r="D1653" s="456" t="s">
        <v>227</v>
      </c>
      <c r="E1653" s="383" t="s">
        <v>1272</v>
      </c>
    </row>
    <row r="1654" spans="1:5" customFormat="1" x14ac:dyDescent="0.2">
      <c r="A1654" s="372">
        <v>4</v>
      </c>
      <c r="B1654" s="524" t="s">
        <v>990</v>
      </c>
      <c r="C1654" s="412">
        <v>199.32</v>
      </c>
      <c r="D1654" s="456" t="s">
        <v>227</v>
      </c>
      <c r="E1654" s="383" t="s">
        <v>1272</v>
      </c>
    </row>
    <row r="1655" spans="1:5" customFormat="1" x14ac:dyDescent="0.2">
      <c r="A1655" s="372">
        <v>4</v>
      </c>
      <c r="B1655" s="524" t="s">
        <v>997</v>
      </c>
      <c r="C1655" s="412">
        <v>2172.64</v>
      </c>
      <c r="D1655" s="456" t="s">
        <v>227</v>
      </c>
      <c r="E1655" s="383" t="s">
        <v>1272</v>
      </c>
    </row>
    <row r="1656" spans="1:5" customFormat="1" x14ac:dyDescent="0.2">
      <c r="A1656" s="372">
        <v>4</v>
      </c>
      <c r="B1656" s="524" t="s">
        <v>992</v>
      </c>
      <c r="C1656" s="412">
        <v>140.16</v>
      </c>
      <c r="D1656" s="456" t="s">
        <v>227</v>
      </c>
      <c r="E1656" s="383" t="s">
        <v>1272</v>
      </c>
    </row>
    <row r="1657" spans="1:5" customFormat="1" x14ac:dyDescent="0.2">
      <c r="A1657" s="372">
        <v>4</v>
      </c>
      <c r="B1657" s="524" t="s">
        <v>975</v>
      </c>
      <c r="C1657" s="412">
        <v>35.04</v>
      </c>
      <c r="D1657" s="456" t="s">
        <v>227</v>
      </c>
      <c r="E1657" s="383" t="s">
        <v>1272</v>
      </c>
    </row>
    <row r="1658" spans="1:5" customFormat="1" x14ac:dyDescent="0.2">
      <c r="A1658" s="372">
        <v>4</v>
      </c>
      <c r="B1658" s="524" t="s">
        <v>998</v>
      </c>
      <c r="C1658" s="412">
        <v>28.25</v>
      </c>
      <c r="D1658" s="456" t="s">
        <v>227</v>
      </c>
      <c r="E1658" s="383" t="s">
        <v>1272</v>
      </c>
    </row>
    <row r="1659" spans="1:5" customFormat="1" x14ac:dyDescent="0.2">
      <c r="A1659" s="372">
        <v>4</v>
      </c>
      <c r="B1659" s="524" t="s">
        <v>1005</v>
      </c>
      <c r="C1659" s="412">
        <v>310.65000000000003</v>
      </c>
      <c r="D1659" s="456" t="s">
        <v>227</v>
      </c>
      <c r="E1659" s="383" t="s">
        <v>1272</v>
      </c>
    </row>
    <row r="1660" spans="1:5" customFormat="1" x14ac:dyDescent="0.2">
      <c r="A1660" s="372">
        <v>4</v>
      </c>
      <c r="B1660" s="524" t="s">
        <v>563</v>
      </c>
      <c r="C1660" s="412">
        <v>5166.55</v>
      </c>
      <c r="D1660" s="456" t="s">
        <v>227</v>
      </c>
      <c r="E1660" s="383" t="s">
        <v>1272</v>
      </c>
    </row>
    <row r="1661" spans="1:5" customFormat="1" x14ac:dyDescent="0.2">
      <c r="A1661" s="372">
        <v>4</v>
      </c>
      <c r="B1661" s="524" t="s">
        <v>1001</v>
      </c>
      <c r="C1661" s="412">
        <v>27</v>
      </c>
      <c r="D1661" s="456" t="s">
        <v>227</v>
      </c>
      <c r="E1661" s="383" t="s">
        <v>1272</v>
      </c>
    </row>
    <row r="1662" spans="1:5" customFormat="1" x14ac:dyDescent="0.2">
      <c r="A1662" s="372">
        <v>4</v>
      </c>
      <c r="B1662" s="524" t="s">
        <v>1002</v>
      </c>
      <c r="C1662" s="412">
        <v>37.729999999999997</v>
      </c>
      <c r="D1662" s="456" t="s">
        <v>227</v>
      </c>
      <c r="E1662" s="383" t="s">
        <v>1272</v>
      </c>
    </row>
    <row r="1663" spans="1:5" customFormat="1" x14ac:dyDescent="0.2">
      <c r="A1663" s="372">
        <v>4</v>
      </c>
      <c r="B1663" s="524" t="s">
        <v>1000</v>
      </c>
      <c r="C1663" s="412">
        <v>100.13</v>
      </c>
      <c r="D1663" s="456" t="s">
        <v>227</v>
      </c>
      <c r="E1663" s="383" t="s">
        <v>1272</v>
      </c>
    </row>
    <row r="1664" spans="1:5" customFormat="1" x14ac:dyDescent="0.2">
      <c r="A1664" s="372">
        <v>4</v>
      </c>
      <c r="B1664" s="524" t="s">
        <v>1029</v>
      </c>
      <c r="C1664" s="412">
        <v>5.16</v>
      </c>
      <c r="D1664" s="456" t="s">
        <v>227</v>
      </c>
      <c r="E1664" s="383" t="s">
        <v>1272</v>
      </c>
    </row>
    <row r="1665" spans="1:5" customFormat="1" x14ac:dyDescent="0.2">
      <c r="A1665" s="372">
        <v>4</v>
      </c>
      <c r="B1665" s="524" t="s">
        <v>718</v>
      </c>
      <c r="C1665" s="412">
        <v>2054.2200000000003</v>
      </c>
      <c r="D1665" s="456" t="s">
        <v>227</v>
      </c>
      <c r="E1665" s="383" t="s">
        <v>1272</v>
      </c>
    </row>
    <row r="1666" spans="1:5" customFormat="1" x14ac:dyDescent="0.2">
      <c r="A1666" s="372">
        <v>4</v>
      </c>
      <c r="B1666" s="524" t="s">
        <v>1009</v>
      </c>
      <c r="C1666" s="412">
        <v>2806.7400000000002</v>
      </c>
      <c r="D1666" s="456" t="s">
        <v>227</v>
      </c>
      <c r="E1666" s="383" t="s">
        <v>1272</v>
      </c>
    </row>
    <row r="1667" spans="1:5" customFormat="1" x14ac:dyDescent="0.2">
      <c r="A1667" s="372">
        <v>4</v>
      </c>
      <c r="B1667" s="524" t="s">
        <v>1006</v>
      </c>
      <c r="C1667" s="412">
        <v>235.47</v>
      </c>
      <c r="D1667" s="456" t="s">
        <v>227</v>
      </c>
      <c r="E1667" s="383" t="s">
        <v>1272</v>
      </c>
    </row>
    <row r="1668" spans="1:5" customFormat="1" x14ac:dyDescent="0.2">
      <c r="A1668" s="372">
        <v>4</v>
      </c>
      <c r="B1668" s="524" t="s">
        <v>568</v>
      </c>
      <c r="C1668" s="412">
        <v>1671.27</v>
      </c>
      <c r="D1668" s="456" t="s">
        <v>227</v>
      </c>
      <c r="E1668" s="383" t="s">
        <v>1272</v>
      </c>
    </row>
    <row r="1669" spans="1:5" customFormat="1" x14ac:dyDescent="0.2">
      <c r="A1669" s="372">
        <v>4</v>
      </c>
      <c r="B1669" s="524" t="s">
        <v>1004</v>
      </c>
      <c r="C1669" s="412">
        <v>137.48000000000002</v>
      </c>
      <c r="D1669" s="456" t="s">
        <v>227</v>
      </c>
      <c r="E1669" s="383" t="s">
        <v>1272</v>
      </c>
    </row>
    <row r="1670" spans="1:5" customFormat="1" x14ac:dyDescent="0.2">
      <c r="A1670" s="372">
        <v>4</v>
      </c>
      <c r="B1670" s="524" t="s">
        <v>1305</v>
      </c>
      <c r="C1670" s="412">
        <v>4.78</v>
      </c>
      <c r="D1670" s="456" t="s">
        <v>227</v>
      </c>
      <c r="E1670" s="383" t="s">
        <v>1272</v>
      </c>
    </row>
    <row r="1671" spans="1:5" customFormat="1" x14ac:dyDescent="0.2">
      <c r="A1671" s="372">
        <v>4</v>
      </c>
      <c r="B1671" s="524" t="s">
        <v>719</v>
      </c>
      <c r="C1671" s="412">
        <v>558.1400000000001</v>
      </c>
      <c r="D1671" s="456" t="s">
        <v>227</v>
      </c>
      <c r="E1671" s="383" t="s">
        <v>1272</v>
      </c>
    </row>
    <row r="1672" spans="1:5" customFormat="1" x14ac:dyDescent="0.2">
      <c r="A1672" s="372">
        <v>4</v>
      </c>
      <c r="B1672" s="524" t="s">
        <v>1012</v>
      </c>
      <c r="C1672" s="412">
        <v>158.44</v>
      </c>
      <c r="D1672" s="456" t="s">
        <v>227</v>
      </c>
      <c r="E1672" s="383" t="s">
        <v>1272</v>
      </c>
    </row>
    <row r="1673" spans="1:5" customFormat="1" x14ac:dyDescent="0.2">
      <c r="A1673" s="372">
        <v>4</v>
      </c>
      <c r="B1673" s="524" t="s">
        <v>1015</v>
      </c>
      <c r="C1673" s="412">
        <v>13.830000000000002</v>
      </c>
      <c r="D1673" s="456" t="s">
        <v>227</v>
      </c>
      <c r="E1673" s="383" t="s">
        <v>1272</v>
      </c>
    </row>
    <row r="1674" spans="1:5" customFormat="1" x14ac:dyDescent="0.2">
      <c r="A1674" s="372">
        <v>4</v>
      </c>
      <c r="B1674" s="524" t="s">
        <v>1017</v>
      </c>
      <c r="C1674" s="412">
        <v>22.549999999999997</v>
      </c>
      <c r="D1674" s="456" t="s">
        <v>227</v>
      </c>
      <c r="E1674" s="383" t="s">
        <v>1272</v>
      </c>
    </row>
    <row r="1675" spans="1:5" customFormat="1" x14ac:dyDescent="0.2">
      <c r="A1675" s="372">
        <v>4</v>
      </c>
      <c r="B1675" s="524" t="s">
        <v>1018</v>
      </c>
      <c r="C1675" s="412">
        <v>221.5</v>
      </c>
      <c r="D1675" s="456" t="s">
        <v>227</v>
      </c>
      <c r="E1675" s="383" t="s">
        <v>1272</v>
      </c>
    </row>
    <row r="1676" spans="1:5" customFormat="1" x14ac:dyDescent="0.2">
      <c r="A1676" s="372">
        <v>4</v>
      </c>
      <c r="B1676" s="524" t="s">
        <v>1306</v>
      </c>
      <c r="C1676" s="412">
        <v>88.4</v>
      </c>
      <c r="D1676" s="456" t="s">
        <v>227</v>
      </c>
      <c r="E1676" s="383" t="s">
        <v>1272</v>
      </c>
    </row>
    <row r="1677" spans="1:5" customFormat="1" x14ac:dyDescent="0.2">
      <c r="A1677" s="372">
        <v>4</v>
      </c>
      <c r="B1677" s="524" t="s">
        <v>1021</v>
      </c>
      <c r="C1677" s="412">
        <v>26.52</v>
      </c>
      <c r="D1677" s="456" t="s">
        <v>227</v>
      </c>
      <c r="E1677" s="383" t="s">
        <v>1272</v>
      </c>
    </row>
    <row r="1678" spans="1:5" customFormat="1" x14ac:dyDescent="0.2">
      <c r="A1678" s="372">
        <v>4</v>
      </c>
      <c r="B1678" s="524" t="s">
        <v>1020</v>
      </c>
      <c r="C1678" s="412">
        <v>105.84</v>
      </c>
      <c r="D1678" s="456" t="s">
        <v>227</v>
      </c>
      <c r="E1678" s="383" t="s">
        <v>1272</v>
      </c>
    </row>
    <row r="1679" spans="1:5" customFormat="1" x14ac:dyDescent="0.2">
      <c r="A1679" s="372">
        <v>4</v>
      </c>
      <c r="B1679" s="524" t="s">
        <v>594</v>
      </c>
      <c r="C1679" s="412">
        <v>176</v>
      </c>
      <c r="D1679" s="456" t="s">
        <v>227</v>
      </c>
      <c r="E1679" s="383" t="s">
        <v>1272</v>
      </c>
    </row>
    <row r="1680" spans="1:5" customFormat="1" x14ac:dyDescent="0.2">
      <c r="A1680" s="372">
        <v>4</v>
      </c>
      <c r="B1680" s="524" t="s">
        <v>1010</v>
      </c>
      <c r="C1680" s="412">
        <v>25.92</v>
      </c>
      <c r="D1680" s="456" t="s">
        <v>227</v>
      </c>
      <c r="E1680" s="383" t="s">
        <v>1272</v>
      </c>
    </row>
    <row r="1681" spans="1:5" customFormat="1" x14ac:dyDescent="0.2">
      <c r="A1681" s="372">
        <v>4</v>
      </c>
      <c r="B1681" s="524" t="s">
        <v>1024</v>
      </c>
      <c r="C1681" s="412">
        <v>1337.74</v>
      </c>
      <c r="D1681" s="456" t="s">
        <v>227</v>
      </c>
      <c r="E1681" s="383" t="s">
        <v>1272</v>
      </c>
    </row>
    <row r="1682" spans="1:5" customFormat="1" x14ac:dyDescent="0.2">
      <c r="A1682" s="372">
        <v>4</v>
      </c>
      <c r="B1682" s="524" t="s">
        <v>1027</v>
      </c>
      <c r="C1682" s="412">
        <v>33.119999999999997</v>
      </c>
      <c r="D1682" s="456" t="s">
        <v>227</v>
      </c>
      <c r="E1682" s="383" t="s">
        <v>1272</v>
      </c>
    </row>
    <row r="1683" spans="1:5" customFormat="1" x14ac:dyDescent="0.2">
      <c r="A1683" s="372">
        <v>4</v>
      </c>
      <c r="B1683" s="524" t="s">
        <v>1028</v>
      </c>
      <c r="C1683" s="412">
        <v>251.71999999999997</v>
      </c>
      <c r="D1683" s="456" t="s">
        <v>227</v>
      </c>
      <c r="E1683" s="383" t="s">
        <v>1272</v>
      </c>
    </row>
    <row r="1684" spans="1:5" customFormat="1" x14ac:dyDescent="0.2">
      <c r="A1684" s="372">
        <v>4</v>
      </c>
      <c r="B1684" s="524" t="s">
        <v>1026</v>
      </c>
      <c r="C1684" s="412">
        <v>186.12</v>
      </c>
      <c r="D1684" s="456" t="s">
        <v>227</v>
      </c>
      <c r="E1684" s="383" t="s">
        <v>1272</v>
      </c>
    </row>
    <row r="1685" spans="1:5" customFormat="1" x14ac:dyDescent="0.2">
      <c r="A1685" s="372">
        <v>4</v>
      </c>
      <c r="B1685" s="524" t="s">
        <v>1043</v>
      </c>
      <c r="C1685" s="412">
        <v>38.6</v>
      </c>
      <c r="D1685" s="456" t="s">
        <v>227</v>
      </c>
      <c r="E1685" s="383" t="s">
        <v>1272</v>
      </c>
    </row>
    <row r="1686" spans="1:5" customFormat="1" x14ac:dyDescent="0.2">
      <c r="A1686" s="372">
        <v>4</v>
      </c>
      <c r="B1686" s="524" t="s">
        <v>1036</v>
      </c>
      <c r="C1686" s="412">
        <v>246.4</v>
      </c>
      <c r="D1686" s="456" t="s">
        <v>227</v>
      </c>
      <c r="E1686" s="383" t="s">
        <v>1272</v>
      </c>
    </row>
    <row r="1687" spans="1:5" customFormat="1" x14ac:dyDescent="0.2">
      <c r="A1687" s="372">
        <v>4</v>
      </c>
      <c r="B1687" s="524" t="s">
        <v>1307</v>
      </c>
      <c r="C1687" s="412">
        <v>18.799999999999997</v>
      </c>
      <c r="D1687" s="456" t="s">
        <v>227</v>
      </c>
      <c r="E1687" s="383" t="s">
        <v>1272</v>
      </c>
    </row>
    <row r="1688" spans="1:5" customFormat="1" x14ac:dyDescent="0.2">
      <c r="A1688" s="372">
        <v>4</v>
      </c>
      <c r="B1688" s="524" t="s">
        <v>720</v>
      </c>
      <c r="C1688" s="412">
        <v>1183.49</v>
      </c>
      <c r="D1688" s="456" t="s">
        <v>227</v>
      </c>
      <c r="E1688" s="383" t="s">
        <v>1272</v>
      </c>
    </row>
    <row r="1689" spans="1:5" customFormat="1" x14ac:dyDescent="0.2">
      <c r="A1689" s="372">
        <v>4</v>
      </c>
      <c r="B1689" s="524" t="s">
        <v>1034</v>
      </c>
      <c r="C1689" s="412">
        <v>436.8</v>
      </c>
      <c r="D1689" s="456" t="s">
        <v>227</v>
      </c>
      <c r="E1689" s="383" t="s">
        <v>1272</v>
      </c>
    </row>
    <row r="1690" spans="1:5" customFormat="1" x14ac:dyDescent="0.2">
      <c r="A1690" s="372">
        <v>4</v>
      </c>
      <c r="B1690" s="524" t="s">
        <v>721</v>
      </c>
      <c r="C1690" s="412">
        <v>11119.140000000001</v>
      </c>
      <c r="D1690" s="456" t="s">
        <v>227</v>
      </c>
      <c r="E1690" s="383" t="s">
        <v>1272</v>
      </c>
    </row>
    <row r="1691" spans="1:5" customFormat="1" x14ac:dyDescent="0.2">
      <c r="A1691" s="372">
        <v>4</v>
      </c>
      <c r="B1691" s="524" t="s">
        <v>1032</v>
      </c>
      <c r="C1691" s="412">
        <v>100.34</v>
      </c>
      <c r="D1691" s="456" t="s">
        <v>227</v>
      </c>
      <c r="E1691" s="383" t="s">
        <v>1272</v>
      </c>
    </row>
    <row r="1692" spans="1:5" customFormat="1" x14ac:dyDescent="0.2">
      <c r="A1692" s="372">
        <v>4</v>
      </c>
      <c r="B1692" s="524" t="s">
        <v>1039</v>
      </c>
      <c r="C1692" s="412">
        <v>163.19999999999999</v>
      </c>
      <c r="D1692" s="456" t="s">
        <v>227</v>
      </c>
      <c r="E1692" s="383" t="s">
        <v>1272</v>
      </c>
    </row>
    <row r="1693" spans="1:5" customFormat="1" x14ac:dyDescent="0.2">
      <c r="A1693" s="372">
        <v>4</v>
      </c>
      <c r="B1693" s="524" t="s">
        <v>1308</v>
      </c>
      <c r="C1693" s="412">
        <v>1203.0900000000001</v>
      </c>
      <c r="D1693" s="456" t="s">
        <v>227</v>
      </c>
      <c r="E1693" s="383" t="s">
        <v>1272</v>
      </c>
    </row>
    <row r="1694" spans="1:5" customFormat="1" x14ac:dyDescent="0.2">
      <c r="A1694" s="372">
        <v>4</v>
      </c>
      <c r="B1694" s="524" t="s">
        <v>1041</v>
      </c>
      <c r="C1694" s="412">
        <v>286.45</v>
      </c>
      <c r="D1694" s="456" t="s">
        <v>227</v>
      </c>
      <c r="E1694" s="383" t="s">
        <v>1272</v>
      </c>
    </row>
    <row r="1695" spans="1:5" customFormat="1" x14ac:dyDescent="0.2">
      <c r="A1695" s="372">
        <v>4</v>
      </c>
      <c r="B1695" s="524" t="s">
        <v>1046</v>
      </c>
      <c r="C1695" s="412">
        <v>227.7</v>
      </c>
      <c r="D1695" s="456" t="s">
        <v>227</v>
      </c>
      <c r="E1695" s="383" t="s">
        <v>1272</v>
      </c>
    </row>
    <row r="1696" spans="1:5" customFormat="1" x14ac:dyDescent="0.2">
      <c r="A1696" s="372">
        <v>4</v>
      </c>
      <c r="B1696" s="524" t="s">
        <v>1047</v>
      </c>
      <c r="C1696" s="412">
        <v>337.84</v>
      </c>
      <c r="D1696" s="456" t="s">
        <v>227</v>
      </c>
      <c r="E1696" s="383" t="s">
        <v>1272</v>
      </c>
    </row>
    <row r="1697" spans="1:5" customFormat="1" x14ac:dyDescent="0.2">
      <c r="A1697" s="372">
        <v>4</v>
      </c>
      <c r="B1697" s="524" t="s">
        <v>1048</v>
      </c>
      <c r="C1697" s="412">
        <v>389.62</v>
      </c>
      <c r="D1697" s="456" t="s">
        <v>227</v>
      </c>
      <c r="E1697" s="383" t="s">
        <v>1272</v>
      </c>
    </row>
    <row r="1698" spans="1:5" customFormat="1" x14ac:dyDescent="0.2">
      <c r="A1698" s="372">
        <v>4</v>
      </c>
      <c r="B1698" s="524" t="s">
        <v>1044</v>
      </c>
      <c r="C1698" s="412">
        <v>359.34000000000003</v>
      </c>
      <c r="D1698" s="456" t="s">
        <v>227</v>
      </c>
      <c r="E1698" s="383" t="s">
        <v>1272</v>
      </c>
    </row>
    <row r="1699" spans="1:5" customFormat="1" x14ac:dyDescent="0.2">
      <c r="A1699" s="372">
        <v>4</v>
      </c>
      <c r="B1699" s="524" t="s">
        <v>1309</v>
      </c>
      <c r="C1699" s="412">
        <v>4758.17</v>
      </c>
      <c r="D1699" s="456" t="s">
        <v>227</v>
      </c>
      <c r="E1699" s="383" t="s">
        <v>1272</v>
      </c>
    </row>
    <row r="1700" spans="1:5" customFormat="1" x14ac:dyDescent="0.2">
      <c r="A1700" s="372">
        <v>4</v>
      </c>
      <c r="B1700" s="524" t="s">
        <v>1045</v>
      </c>
      <c r="C1700" s="412">
        <v>542.06999999999994</v>
      </c>
      <c r="D1700" s="456" t="s">
        <v>227</v>
      </c>
      <c r="E1700" s="383" t="s">
        <v>1272</v>
      </c>
    </row>
    <row r="1701" spans="1:5" customFormat="1" x14ac:dyDescent="0.2">
      <c r="A1701" s="372">
        <v>4</v>
      </c>
      <c r="B1701" s="524" t="s">
        <v>722</v>
      </c>
      <c r="C1701" s="412">
        <v>3516.2400000000002</v>
      </c>
      <c r="D1701" s="456" t="s">
        <v>227</v>
      </c>
      <c r="E1701" s="383" t="s">
        <v>1272</v>
      </c>
    </row>
    <row r="1702" spans="1:5" customFormat="1" x14ac:dyDescent="0.2">
      <c r="A1702" s="372">
        <v>4</v>
      </c>
      <c r="B1702" s="524" t="s">
        <v>1055</v>
      </c>
      <c r="C1702" s="412">
        <v>73.199999999999989</v>
      </c>
      <c r="D1702" s="456" t="s">
        <v>227</v>
      </c>
      <c r="E1702" s="383" t="s">
        <v>1272</v>
      </c>
    </row>
    <row r="1703" spans="1:5" customFormat="1" x14ac:dyDescent="0.2">
      <c r="A1703" s="372">
        <v>4</v>
      </c>
      <c r="B1703" s="524" t="s">
        <v>723</v>
      </c>
      <c r="C1703" s="412">
        <v>1328.8</v>
      </c>
      <c r="D1703" s="456" t="s">
        <v>227</v>
      </c>
      <c r="E1703" s="383" t="s">
        <v>1272</v>
      </c>
    </row>
    <row r="1704" spans="1:5" customFormat="1" x14ac:dyDescent="0.2">
      <c r="A1704" s="372">
        <v>4</v>
      </c>
      <c r="B1704" s="524" t="s">
        <v>726</v>
      </c>
      <c r="C1704" s="412">
        <v>389.40000000000003</v>
      </c>
      <c r="D1704" s="456" t="s">
        <v>227</v>
      </c>
      <c r="E1704" s="383" t="s">
        <v>1272</v>
      </c>
    </row>
    <row r="1705" spans="1:5" customFormat="1" x14ac:dyDescent="0.2">
      <c r="A1705" s="372">
        <v>4</v>
      </c>
      <c r="B1705" s="524" t="s">
        <v>1057</v>
      </c>
      <c r="C1705" s="412">
        <v>70.320000000000007</v>
      </c>
      <c r="D1705" s="456" t="s">
        <v>227</v>
      </c>
      <c r="E1705" s="383" t="s">
        <v>1272</v>
      </c>
    </row>
    <row r="1706" spans="1:5" customFormat="1" x14ac:dyDescent="0.2">
      <c r="A1706" s="372">
        <v>4</v>
      </c>
      <c r="B1706" s="524" t="s">
        <v>1065</v>
      </c>
      <c r="C1706" s="412">
        <v>29.2</v>
      </c>
      <c r="D1706" s="456" t="s">
        <v>227</v>
      </c>
      <c r="E1706" s="383" t="s">
        <v>1272</v>
      </c>
    </row>
    <row r="1707" spans="1:5" customFormat="1" x14ac:dyDescent="0.2">
      <c r="A1707" s="372">
        <v>4</v>
      </c>
      <c r="B1707" s="524" t="s">
        <v>604</v>
      </c>
      <c r="C1707" s="412">
        <v>29</v>
      </c>
      <c r="D1707" s="456" t="s">
        <v>227</v>
      </c>
      <c r="E1707" s="383" t="s">
        <v>1272</v>
      </c>
    </row>
    <row r="1708" spans="1:5" customFormat="1" x14ac:dyDescent="0.2">
      <c r="A1708" s="372">
        <v>4</v>
      </c>
      <c r="B1708" s="524" t="s">
        <v>1058</v>
      </c>
      <c r="C1708" s="412">
        <v>29</v>
      </c>
      <c r="D1708" s="456" t="s">
        <v>227</v>
      </c>
      <c r="E1708" s="383" t="s">
        <v>1272</v>
      </c>
    </row>
    <row r="1709" spans="1:5" customFormat="1" x14ac:dyDescent="0.2">
      <c r="A1709" s="372">
        <v>4</v>
      </c>
      <c r="B1709" s="524" t="s">
        <v>724</v>
      </c>
      <c r="C1709" s="412">
        <v>630.02</v>
      </c>
      <c r="D1709" s="456" t="s">
        <v>227</v>
      </c>
      <c r="E1709" s="383" t="s">
        <v>1272</v>
      </c>
    </row>
    <row r="1710" spans="1:5" customFormat="1" x14ac:dyDescent="0.2">
      <c r="A1710" s="372">
        <v>4</v>
      </c>
      <c r="B1710" s="524" t="s">
        <v>1052</v>
      </c>
      <c r="C1710" s="412">
        <v>351.78</v>
      </c>
      <c r="D1710" s="456" t="s">
        <v>227</v>
      </c>
      <c r="E1710" s="383" t="s">
        <v>1272</v>
      </c>
    </row>
    <row r="1711" spans="1:5" customFormat="1" x14ac:dyDescent="0.2">
      <c r="A1711" s="372">
        <v>4</v>
      </c>
      <c r="B1711" s="524" t="s">
        <v>1062</v>
      </c>
      <c r="C1711" s="412">
        <v>31.35</v>
      </c>
      <c r="D1711" s="456" t="s">
        <v>227</v>
      </c>
      <c r="E1711" s="383" t="s">
        <v>1272</v>
      </c>
    </row>
    <row r="1712" spans="1:5" customFormat="1" x14ac:dyDescent="0.2">
      <c r="A1712" s="372">
        <v>4</v>
      </c>
      <c r="B1712" s="524" t="s">
        <v>1066</v>
      </c>
      <c r="C1712" s="412">
        <v>28.2</v>
      </c>
      <c r="D1712" s="456" t="s">
        <v>227</v>
      </c>
      <c r="E1712" s="383" t="s">
        <v>1272</v>
      </c>
    </row>
    <row r="1713" spans="1:5" customFormat="1" x14ac:dyDescent="0.2">
      <c r="A1713" s="372">
        <v>4</v>
      </c>
      <c r="B1713" s="524" t="s">
        <v>1063</v>
      </c>
      <c r="C1713" s="412">
        <v>30.91</v>
      </c>
      <c r="D1713" s="456" t="s">
        <v>227</v>
      </c>
      <c r="E1713" s="383" t="s">
        <v>1272</v>
      </c>
    </row>
    <row r="1714" spans="1:5" customFormat="1" x14ac:dyDescent="0.2">
      <c r="A1714" s="372">
        <v>4</v>
      </c>
      <c r="B1714" s="524" t="s">
        <v>1068</v>
      </c>
      <c r="C1714" s="412">
        <v>178.56</v>
      </c>
      <c r="D1714" s="456" t="s">
        <v>227</v>
      </c>
      <c r="E1714" s="383" t="s">
        <v>1272</v>
      </c>
    </row>
    <row r="1715" spans="1:5" customFormat="1" x14ac:dyDescent="0.2">
      <c r="A1715" s="372">
        <v>4</v>
      </c>
      <c r="B1715" s="524" t="s">
        <v>605</v>
      </c>
      <c r="C1715" s="412">
        <v>27.7</v>
      </c>
      <c r="D1715" s="456" t="s">
        <v>227</v>
      </c>
      <c r="E1715" s="383" t="s">
        <v>1272</v>
      </c>
    </row>
    <row r="1716" spans="1:5" customFormat="1" x14ac:dyDescent="0.2">
      <c r="A1716" s="372">
        <v>4</v>
      </c>
      <c r="B1716" s="524" t="s">
        <v>725</v>
      </c>
      <c r="C1716" s="412">
        <v>10612.02</v>
      </c>
      <c r="D1716" s="456" t="s">
        <v>227</v>
      </c>
      <c r="E1716" s="383" t="s">
        <v>1272</v>
      </c>
    </row>
    <row r="1717" spans="1:5" customFormat="1" x14ac:dyDescent="0.2">
      <c r="A1717" s="372">
        <v>4</v>
      </c>
      <c r="B1717" s="524" t="s">
        <v>848</v>
      </c>
      <c r="C1717" s="412">
        <v>18.900000000000002</v>
      </c>
      <c r="D1717" s="456" t="s">
        <v>227</v>
      </c>
      <c r="E1717" s="383" t="s">
        <v>1272</v>
      </c>
    </row>
    <row r="1718" spans="1:5" customFormat="1" x14ac:dyDescent="0.2">
      <c r="A1718" s="372">
        <v>4</v>
      </c>
      <c r="B1718" s="524" t="s">
        <v>619</v>
      </c>
      <c r="C1718" s="412">
        <v>80589.709999999992</v>
      </c>
      <c r="D1718" s="456" t="s">
        <v>227</v>
      </c>
      <c r="E1718" s="383" t="s">
        <v>1272</v>
      </c>
    </row>
    <row r="1719" spans="1:5" customFormat="1" x14ac:dyDescent="0.2">
      <c r="A1719" s="372">
        <v>4</v>
      </c>
      <c r="B1719" s="524" t="s">
        <v>1070</v>
      </c>
      <c r="C1719" s="412">
        <v>45.56</v>
      </c>
      <c r="D1719" s="456" t="s">
        <v>227</v>
      </c>
      <c r="E1719" s="383" t="s">
        <v>1272</v>
      </c>
    </row>
    <row r="1720" spans="1:5" customFormat="1" x14ac:dyDescent="0.2">
      <c r="A1720" s="372">
        <v>4</v>
      </c>
      <c r="B1720" s="524" t="s">
        <v>1071</v>
      </c>
      <c r="C1720" s="412">
        <v>138.32</v>
      </c>
      <c r="D1720" s="456" t="s">
        <v>227</v>
      </c>
      <c r="E1720" s="383" t="s">
        <v>1272</v>
      </c>
    </row>
    <row r="1721" spans="1:5" customFormat="1" x14ac:dyDescent="0.2">
      <c r="A1721" s="372">
        <v>4</v>
      </c>
      <c r="B1721" s="524" t="s">
        <v>1059</v>
      </c>
      <c r="C1721" s="412">
        <v>26.5</v>
      </c>
      <c r="D1721" s="456" t="s">
        <v>227</v>
      </c>
      <c r="E1721" s="383" t="s">
        <v>1272</v>
      </c>
    </row>
    <row r="1722" spans="1:5" customFormat="1" x14ac:dyDescent="0.2">
      <c r="A1722" s="372">
        <v>4</v>
      </c>
      <c r="B1722" s="524" t="s">
        <v>1072</v>
      </c>
      <c r="C1722" s="412">
        <v>13.049999999999999</v>
      </c>
      <c r="D1722" s="456" t="s">
        <v>227</v>
      </c>
      <c r="E1722" s="383" t="s">
        <v>1272</v>
      </c>
    </row>
    <row r="1723" spans="1:5" customFormat="1" x14ac:dyDescent="0.2">
      <c r="A1723" s="372">
        <v>4</v>
      </c>
      <c r="B1723" s="524" t="s">
        <v>1086</v>
      </c>
      <c r="C1723" s="412">
        <v>91</v>
      </c>
      <c r="D1723" s="456" t="s">
        <v>227</v>
      </c>
      <c r="E1723" s="383" t="s">
        <v>1272</v>
      </c>
    </row>
    <row r="1724" spans="1:5" customFormat="1" x14ac:dyDescent="0.2">
      <c r="A1724" s="372">
        <v>4</v>
      </c>
      <c r="B1724" s="524" t="s">
        <v>1076</v>
      </c>
      <c r="C1724" s="412">
        <v>72.52</v>
      </c>
      <c r="D1724" s="456" t="s">
        <v>227</v>
      </c>
      <c r="E1724" s="383" t="s">
        <v>1272</v>
      </c>
    </row>
    <row r="1725" spans="1:5" customFormat="1" x14ac:dyDescent="0.2">
      <c r="A1725" s="372">
        <v>4</v>
      </c>
      <c r="B1725" s="524" t="s">
        <v>1310</v>
      </c>
      <c r="C1725" s="412">
        <v>7594.3499999999995</v>
      </c>
      <c r="D1725" s="456" t="s">
        <v>227</v>
      </c>
      <c r="E1725" s="383" t="s">
        <v>1272</v>
      </c>
    </row>
    <row r="1726" spans="1:5" customFormat="1" x14ac:dyDescent="0.2">
      <c r="A1726" s="372">
        <v>4</v>
      </c>
      <c r="B1726" s="524" t="s">
        <v>727</v>
      </c>
      <c r="C1726" s="412">
        <v>6538.2</v>
      </c>
      <c r="D1726" s="456" t="s">
        <v>227</v>
      </c>
      <c r="E1726" s="383" t="s">
        <v>1272</v>
      </c>
    </row>
    <row r="1727" spans="1:5" customFormat="1" x14ac:dyDescent="0.2">
      <c r="A1727" s="372">
        <v>4</v>
      </c>
      <c r="B1727" s="524" t="s">
        <v>1079</v>
      </c>
      <c r="C1727" s="412">
        <v>1201.42</v>
      </c>
      <c r="D1727" s="456" t="s">
        <v>227</v>
      </c>
      <c r="E1727" s="383" t="s">
        <v>1272</v>
      </c>
    </row>
    <row r="1728" spans="1:5" customFormat="1" x14ac:dyDescent="0.2">
      <c r="A1728" s="372">
        <v>4</v>
      </c>
      <c r="B1728" s="524" t="s">
        <v>1092</v>
      </c>
      <c r="C1728" s="412">
        <v>116.09</v>
      </c>
      <c r="D1728" s="456" t="s">
        <v>227</v>
      </c>
      <c r="E1728" s="383" t="s">
        <v>1272</v>
      </c>
    </row>
    <row r="1729" spans="1:5" customFormat="1" x14ac:dyDescent="0.2">
      <c r="A1729" s="372">
        <v>4</v>
      </c>
      <c r="B1729" s="524" t="s">
        <v>1083</v>
      </c>
      <c r="C1729" s="412">
        <v>207.4</v>
      </c>
      <c r="D1729" s="456" t="s">
        <v>227</v>
      </c>
      <c r="E1729" s="383" t="s">
        <v>1272</v>
      </c>
    </row>
    <row r="1730" spans="1:5" customFormat="1" x14ac:dyDescent="0.2">
      <c r="A1730" s="372">
        <v>4</v>
      </c>
      <c r="B1730" s="524" t="s">
        <v>1080</v>
      </c>
      <c r="C1730" s="412">
        <v>331.53999999999996</v>
      </c>
      <c r="D1730" s="456" t="s">
        <v>227</v>
      </c>
      <c r="E1730" s="383" t="s">
        <v>1272</v>
      </c>
    </row>
    <row r="1731" spans="1:5" customFormat="1" x14ac:dyDescent="0.2">
      <c r="A1731" s="372">
        <v>4</v>
      </c>
      <c r="B1731" s="524" t="s">
        <v>1081</v>
      </c>
      <c r="C1731" s="412">
        <v>111.86</v>
      </c>
      <c r="D1731" s="456" t="s">
        <v>227</v>
      </c>
      <c r="E1731" s="383" t="s">
        <v>1272</v>
      </c>
    </row>
    <row r="1732" spans="1:5" customFormat="1" x14ac:dyDescent="0.2">
      <c r="A1732" s="372">
        <v>4</v>
      </c>
      <c r="B1732" s="524" t="s">
        <v>1089</v>
      </c>
      <c r="C1732" s="412">
        <v>94.800000000000011</v>
      </c>
      <c r="D1732" s="456" t="s">
        <v>227</v>
      </c>
      <c r="E1732" s="383" t="s">
        <v>1272</v>
      </c>
    </row>
    <row r="1733" spans="1:5" customFormat="1" x14ac:dyDescent="0.2">
      <c r="A1733" s="372">
        <v>4</v>
      </c>
      <c r="B1733" s="524" t="s">
        <v>1073</v>
      </c>
      <c r="C1733" s="412">
        <v>224.64</v>
      </c>
      <c r="D1733" s="456" t="s">
        <v>227</v>
      </c>
      <c r="E1733" s="383" t="s">
        <v>1272</v>
      </c>
    </row>
    <row r="1734" spans="1:5" customFormat="1" x14ac:dyDescent="0.2">
      <c r="A1734" s="372">
        <v>4</v>
      </c>
      <c r="B1734" s="524" t="s">
        <v>1087</v>
      </c>
      <c r="C1734" s="412">
        <v>140.91</v>
      </c>
      <c r="D1734" s="456" t="s">
        <v>227</v>
      </c>
      <c r="E1734" s="383" t="s">
        <v>1272</v>
      </c>
    </row>
    <row r="1735" spans="1:5" customFormat="1" x14ac:dyDescent="0.2">
      <c r="A1735" s="372">
        <v>4</v>
      </c>
      <c r="B1735" s="524" t="s">
        <v>1085</v>
      </c>
      <c r="C1735" s="412">
        <v>107.16</v>
      </c>
      <c r="D1735" s="456" t="s">
        <v>227</v>
      </c>
      <c r="E1735" s="383" t="s">
        <v>1272</v>
      </c>
    </row>
    <row r="1736" spans="1:5" customFormat="1" x14ac:dyDescent="0.2">
      <c r="A1736" s="372">
        <v>4</v>
      </c>
      <c r="B1736" s="524" t="s">
        <v>728</v>
      </c>
      <c r="C1736" s="412">
        <v>8224.24</v>
      </c>
      <c r="D1736" s="456" t="s">
        <v>227</v>
      </c>
      <c r="E1736" s="383" t="s">
        <v>1272</v>
      </c>
    </row>
    <row r="1737" spans="1:5" customFormat="1" x14ac:dyDescent="0.2">
      <c r="A1737" s="372">
        <v>4</v>
      </c>
      <c r="B1737" s="524" t="s">
        <v>1090</v>
      </c>
      <c r="C1737" s="412">
        <v>1971.32</v>
      </c>
      <c r="D1737" s="456" t="s">
        <v>227</v>
      </c>
      <c r="E1737" s="383" t="s">
        <v>1272</v>
      </c>
    </row>
    <row r="1738" spans="1:5" customFormat="1" x14ac:dyDescent="0.2">
      <c r="A1738" s="372">
        <v>4</v>
      </c>
      <c r="B1738" s="524" t="s">
        <v>1093</v>
      </c>
      <c r="C1738" s="412">
        <v>17.12</v>
      </c>
      <c r="D1738" s="456" t="s">
        <v>227</v>
      </c>
      <c r="E1738" s="383" t="s">
        <v>1272</v>
      </c>
    </row>
    <row r="1739" spans="1:5" customFormat="1" x14ac:dyDescent="0.2">
      <c r="A1739" s="372">
        <v>4</v>
      </c>
      <c r="B1739" s="524" t="s">
        <v>1033</v>
      </c>
      <c r="C1739" s="412">
        <v>46.2</v>
      </c>
      <c r="D1739" s="456" t="s">
        <v>227</v>
      </c>
      <c r="E1739" s="383" t="s">
        <v>1272</v>
      </c>
    </row>
    <row r="1740" spans="1:5" customFormat="1" x14ac:dyDescent="0.2">
      <c r="A1740" s="372">
        <v>4</v>
      </c>
      <c r="B1740" s="524" t="s">
        <v>1095</v>
      </c>
      <c r="C1740" s="412">
        <v>168.48000000000002</v>
      </c>
      <c r="D1740" s="456" t="s">
        <v>227</v>
      </c>
      <c r="E1740" s="383" t="s">
        <v>1272</v>
      </c>
    </row>
    <row r="1741" spans="1:5" customFormat="1" x14ac:dyDescent="0.2">
      <c r="A1741" s="372">
        <v>4</v>
      </c>
      <c r="B1741" s="524" t="s">
        <v>729</v>
      </c>
      <c r="C1741" s="412">
        <v>1138.5</v>
      </c>
      <c r="D1741" s="456" t="s">
        <v>227</v>
      </c>
      <c r="E1741" s="383" t="s">
        <v>1272</v>
      </c>
    </row>
    <row r="1742" spans="1:5" customFormat="1" x14ac:dyDescent="0.2">
      <c r="A1742" s="372">
        <v>4</v>
      </c>
      <c r="B1742" s="524" t="s">
        <v>1311</v>
      </c>
      <c r="C1742" s="412">
        <v>37.24</v>
      </c>
      <c r="D1742" s="456" t="s">
        <v>227</v>
      </c>
      <c r="E1742" s="383" t="s">
        <v>1272</v>
      </c>
    </row>
    <row r="1743" spans="1:5" customFormat="1" x14ac:dyDescent="0.2">
      <c r="A1743" s="372">
        <v>4</v>
      </c>
      <c r="B1743" s="524" t="s">
        <v>624</v>
      </c>
      <c r="C1743" s="412">
        <v>7793.34</v>
      </c>
      <c r="D1743" s="456" t="s">
        <v>227</v>
      </c>
      <c r="E1743" s="383" t="s">
        <v>1272</v>
      </c>
    </row>
    <row r="1744" spans="1:5" customFormat="1" x14ac:dyDescent="0.2">
      <c r="A1744" s="372">
        <v>4</v>
      </c>
      <c r="B1744" s="524" t="s">
        <v>1098</v>
      </c>
      <c r="C1744" s="412">
        <v>210.18</v>
      </c>
      <c r="D1744" s="456" t="s">
        <v>227</v>
      </c>
      <c r="E1744" s="383" t="s">
        <v>1272</v>
      </c>
    </row>
    <row r="1745" spans="1:5" customFormat="1" x14ac:dyDescent="0.2">
      <c r="A1745" s="372">
        <v>4</v>
      </c>
      <c r="B1745" s="524" t="s">
        <v>1097</v>
      </c>
      <c r="C1745" s="412">
        <v>33.300000000000004</v>
      </c>
      <c r="D1745" s="456" t="s">
        <v>227</v>
      </c>
      <c r="E1745" s="383" t="s">
        <v>1272</v>
      </c>
    </row>
    <row r="1746" spans="1:5" customFormat="1" x14ac:dyDescent="0.2">
      <c r="A1746" s="372">
        <v>4</v>
      </c>
      <c r="B1746" s="524" t="s">
        <v>1096</v>
      </c>
      <c r="C1746" s="412">
        <v>201.14000000000001</v>
      </c>
      <c r="D1746" s="456" t="s">
        <v>227</v>
      </c>
      <c r="E1746" s="383" t="s">
        <v>1272</v>
      </c>
    </row>
    <row r="1747" spans="1:5" customFormat="1" x14ac:dyDescent="0.2">
      <c r="A1747" s="372">
        <v>4</v>
      </c>
      <c r="B1747" s="524" t="s">
        <v>1312</v>
      </c>
      <c r="C1747" s="412">
        <v>1657.25</v>
      </c>
      <c r="D1747" s="456" t="s">
        <v>227</v>
      </c>
      <c r="E1747" s="383" t="s">
        <v>1272</v>
      </c>
    </row>
    <row r="1748" spans="1:5" customFormat="1" x14ac:dyDescent="0.2">
      <c r="A1748" s="372">
        <v>4</v>
      </c>
      <c r="B1748" s="524" t="s">
        <v>731</v>
      </c>
      <c r="C1748" s="412">
        <v>23979.449999999997</v>
      </c>
      <c r="D1748" s="456" t="s">
        <v>227</v>
      </c>
      <c r="E1748" s="383" t="s">
        <v>1272</v>
      </c>
    </row>
    <row r="1749" spans="1:5" customFormat="1" x14ac:dyDescent="0.2">
      <c r="A1749" s="372">
        <v>4</v>
      </c>
      <c r="B1749" s="524" t="s">
        <v>1102</v>
      </c>
      <c r="C1749" s="412">
        <v>300.3</v>
      </c>
      <c r="D1749" s="456" t="s">
        <v>227</v>
      </c>
      <c r="E1749" s="383" t="s">
        <v>1272</v>
      </c>
    </row>
    <row r="1750" spans="1:5" customFormat="1" x14ac:dyDescent="0.2">
      <c r="A1750" s="372">
        <v>4</v>
      </c>
      <c r="B1750" s="524" t="s">
        <v>1101</v>
      </c>
      <c r="C1750" s="412">
        <v>845.30000000000007</v>
      </c>
      <c r="D1750" s="456" t="s">
        <v>227</v>
      </c>
      <c r="E1750" s="383" t="s">
        <v>1272</v>
      </c>
    </row>
    <row r="1751" spans="1:5" customFormat="1" x14ac:dyDescent="0.2">
      <c r="A1751" s="372">
        <v>4</v>
      </c>
      <c r="B1751" s="524" t="s">
        <v>1104</v>
      </c>
      <c r="C1751" s="412">
        <v>171.13</v>
      </c>
      <c r="D1751" s="456" t="s">
        <v>227</v>
      </c>
      <c r="E1751" s="383" t="s">
        <v>1272</v>
      </c>
    </row>
    <row r="1752" spans="1:5" customFormat="1" x14ac:dyDescent="0.2">
      <c r="A1752" s="372">
        <v>4</v>
      </c>
      <c r="B1752" s="524" t="s">
        <v>1118</v>
      </c>
      <c r="C1752" s="412">
        <v>169.83</v>
      </c>
      <c r="D1752" s="456" t="s">
        <v>227</v>
      </c>
      <c r="E1752" s="383" t="s">
        <v>1272</v>
      </c>
    </row>
    <row r="1753" spans="1:5" customFormat="1" x14ac:dyDescent="0.2">
      <c r="A1753" s="372">
        <v>4</v>
      </c>
      <c r="B1753" s="524" t="s">
        <v>1105</v>
      </c>
      <c r="C1753" s="412">
        <v>82.62</v>
      </c>
      <c r="D1753" s="456" t="s">
        <v>227</v>
      </c>
      <c r="E1753" s="383" t="s">
        <v>1272</v>
      </c>
    </row>
    <row r="1754" spans="1:5" customFormat="1" x14ac:dyDescent="0.2">
      <c r="A1754" s="372">
        <v>4</v>
      </c>
      <c r="B1754" s="524" t="s">
        <v>1106</v>
      </c>
      <c r="C1754" s="412">
        <v>75.989999999999995</v>
      </c>
      <c r="D1754" s="456" t="s">
        <v>227</v>
      </c>
      <c r="E1754" s="383" t="s">
        <v>1272</v>
      </c>
    </row>
    <row r="1755" spans="1:5" customFormat="1" x14ac:dyDescent="0.2">
      <c r="A1755" s="372">
        <v>4</v>
      </c>
      <c r="B1755" s="524" t="s">
        <v>732</v>
      </c>
      <c r="C1755" s="412">
        <v>1418.58</v>
      </c>
      <c r="D1755" s="456" t="s">
        <v>227</v>
      </c>
      <c r="E1755" s="383" t="s">
        <v>1272</v>
      </c>
    </row>
    <row r="1756" spans="1:5" customFormat="1" x14ac:dyDescent="0.2">
      <c r="A1756" s="372">
        <v>4</v>
      </c>
      <c r="B1756" s="524" t="s">
        <v>1109</v>
      </c>
      <c r="C1756" s="412">
        <v>259.35000000000002</v>
      </c>
      <c r="D1756" s="456" t="s">
        <v>227</v>
      </c>
      <c r="E1756" s="383" t="s">
        <v>1272</v>
      </c>
    </row>
    <row r="1757" spans="1:5" customFormat="1" x14ac:dyDescent="0.2">
      <c r="A1757" s="372">
        <v>4</v>
      </c>
      <c r="B1757" s="524" t="s">
        <v>1313</v>
      </c>
      <c r="C1757" s="412">
        <v>31.92</v>
      </c>
      <c r="D1757" s="456" t="s">
        <v>227</v>
      </c>
      <c r="E1757" s="383" t="s">
        <v>1272</v>
      </c>
    </row>
    <row r="1758" spans="1:5" customFormat="1" x14ac:dyDescent="0.2">
      <c r="A1758" s="372">
        <v>4</v>
      </c>
      <c r="B1758" s="524" t="s">
        <v>1110</v>
      </c>
      <c r="C1758" s="412">
        <v>59.22</v>
      </c>
      <c r="D1758" s="456" t="s">
        <v>227</v>
      </c>
      <c r="E1758" s="383" t="s">
        <v>1272</v>
      </c>
    </row>
    <row r="1759" spans="1:5" customFormat="1" x14ac:dyDescent="0.2">
      <c r="A1759" s="372">
        <v>4</v>
      </c>
      <c r="B1759" s="524" t="s">
        <v>1111</v>
      </c>
      <c r="C1759" s="412">
        <v>19.52</v>
      </c>
      <c r="D1759" s="456" t="s">
        <v>227</v>
      </c>
      <c r="E1759" s="383" t="s">
        <v>1272</v>
      </c>
    </row>
    <row r="1760" spans="1:5" customFormat="1" x14ac:dyDescent="0.2">
      <c r="A1760" s="372">
        <v>4</v>
      </c>
      <c r="B1760" s="524" t="s">
        <v>1314</v>
      </c>
      <c r="C1760" s="412">
        <v>16.52</v>
      </c>
      <c r="D1760" s="456" t="s">
        <v>227</v>
      </c>
      <c r="E1760" s="383" t="s">
        <v>1272</v>
      </c>
    </row>
    <row r="1761" spans="1:5" customFormat="1" x14ac:dyDescent="0.2">
      <c r="A1761" s="372">
        <v>4</v>
      </c>
      <c r="B1761" s="524" t="s">
        <v>733</v>
      </c>
      <c r="C1761" s="412">
        <v>864.44999999999993</v>
      </c>
      <c r="D1761" s="456" t="s">
        <v>227</v>
      </c>
      <c r="E1761" s="383" t="s">
        <v>1272</v>
      </c>
    </row>
    <row r="1762" spans="1:5" customFormat="1" x14ac:dyDescent="0.2">
      <c r="A1762" s="372">
        <v>4</v>
      </c>
      <c r="B1762" s="524" t="s">
        <v>1114</v>
      </c>
      <c r="C1762" s="412">
        <v>49.35</v>
      </c>
      <c r="D1762" s="456" t="s">
        <v>227</v>
      </c>
      <c r="E1762" s="383" t="s">
        <v>1272</v>
      </c>
    </row>
    <row r="1763" spans="1:5" customFormat="1" x14ac:dyDescent="0.2">
      <c r="A1763" s="372">
        <v>4</v>
      </c>
      <c r="B1763" s="524" t="s">
        <v>734</v>
      </c>
      <c r="C1763" s="412">
        <v>7454.81</v>
      </c>
      <c r="D1763" s="456" t="s">
        <v>227</v>
      </c>
      <c r="E1763" s="383" t="s">
        <v>1272</v>
      </c>
    </row>
    <row r="1764" spans="1:5" customFormat="1" x14ac:dyDescent="0.2">
      <c r="A1764" s="372">
        <v>4</v>
      </c>
      <c r="B1764" s="524" t="s">
        <v>735</v>
      </c>
      <c r="C1764" s="412">
        <v>1335.74</v>
      </c>
      <c r="D1764" s="456" t="s">
        <v>227</v>
      </c>
      <c r="E1764" s="383" t="s">
        <v>1272</v>
      </c>
    </row>
    <row r="1765" spans="1:5" customFormat="1" x14ac:dyDescent="0.2">
      <c r="A1765" s="372">
        <v>4</v>
      </c>
      <c r="B1765" s="524" t="s">
        <v>736</v>
      </c>
      <c r="C1765" s="412">
        <v>12250.13</v>
      </c>
      <c r="D1765" s="456" t="s">
        <v>227</v>
      </c>
      <c r="E1765" s="383" t="s">
        <v>1272</v>
      </c>
    </row>
    <row r="1766" spans="1:5" customFormat="1" x14ac:dyDescent="0.2">
      <c r="A1766" s="372">
        <v>4</v>
      </c>
      <c r="B1766" s="524" t="s">
        <v>1115</v>
      </c>
      <c r="C1766" s="412">
        <v>27.16</v>
      </c>
      <c r="D1766" s="456" t="s">
        <v>227</v>
      </c>
      <c r="E1766" s="383" t="s">
        <v>1272</v>
      </c>
    </row>
    <row r="1767" spans="1:5" customFormat="1" x14ac:dyDescent="0.2">
      <c r="A1767" s="372">
        <v>4</v>
      </c>
      <c r="B1767" s="524" t="s">
        <v>1117</v>
      </c>
      <c r="C1767" s="412">
        <v>85.5</v>
      </c>
      <c r="D1767" s="456" t="s">
        <v>227</v>
      </c>
      <c r="E1767" s="383" t="s">
        <v>1272</v>
      </c>
    </row>
    <row r="1768" spans="1:5" customFormat="1" x14ac:dyDescent="0.2">
      <c r="A1768" s="372">
        <v>4</v>
      </c>
      <c r="B1768" s="524" t="s">
        <v>1120</v>
      </c>
      <c r="C1768" s="412">
        <v>79.56</v>
      </c>
      <c r="D1768" s="456" t="s">
        <v>227</v>
      </c>
      <c r="E1768" s="383" t="s">
        <v>1272</v>
      </c>
    </row>
    <row r="1769" spans="1:5" customFormat="1" x14ac:dyDescent="0.2">
      <c r="A1769" s="372">
        <v>4</v>
      </c>
      <c r="B1769" s="524" t="s">
        <v>1119</v>
      </c>
      <c r="C1769" s="412">
        <v>76.44</v>
      </c>
      <c r="D1769" s="456" t="s">
        <v>227</v>
      </c>
      <c r="E1769" s="383" t="s">
        <v>1272</v>
      </c>
    </row>
    <row r="1770" spans="1:5" customFormat="1" x14ac:dyDescent="0.2">
      <c r="A1770" s="372">
        <v>4</v>
      </c>
      <c r="B1770" s="524" t="s">
        <v>1315</v>
      </c>
      <c r="C1770" s="412">
        <v>48.51</v>
      </c>
      <c r="D1770" s="456" t="s">
        <v>227</v>
      </c>
      <c r="E1770" s="383" t="s">
        <v>1272</v>
      </c>
    </row>
    <row r="1771" spans="1:5" customFormat="1" x14ac:dyDescent="0.2">
      <c r="A1771" s="372">
        <v>4</v>
      </c>
      <c r="B1771" s="524" t="s">
        <v>1121</v>
      </c>
      <c r="C1771" s="412">
        <v>25.41</v>
      </c>
      <c r="D1771" s="456" t="s">
        <v>227</v>
      </c>
      <c r="E1771" s="383" t="s">
        <v>1272</v>
      </c>
    </row>
    <row r="1772" spans="1:5" customFormat="1" x14ac:dyDescent="0.2">
      <c r="A1772" s="372">
        <v>4</v>
      </c>
      <c r="B1772" s="524" t="s">
        <v>1125</v>
      </c>
      <c r="C1772" s="412">
        <v>85.88</v>
      </c>
      <c r="D1772" s="456" t="s">
        <v>227</v>
      </c>
      <c r="E1772" s="383" t="s">
        <v>1272</v>
      </c>
    </row>
    <row r="1773" spans="1:5" customFormat="1" x14ac:dyDescent="0.2">
      <c r="A1773" s="372">
        <v>4</v>
      </c>
      <c r="B1773" s="524" t="s">
        <v>1130</v>
      </c>
      <c r="C1773" s="412">
        <v>72.960000000000008</v>
      </c>
      <c r="D1773" s="456" t="s">
        <v>227</v>
      </c>
      <c r="E1773" s="383" t="s">
        <v>1272</v>
      </c>
    </row>
    <row r="1774" spans="1:5" customFormat="1" x14ac:dyDescent="0.2">
      <c r="A1774" s="372">
        <v>4</v>
      </c>
      <c r="B1774" s="524" t="s">
        <v>1123</v>
      </c>
      <c r="C1774" s="412">
        <v>76.5</v>
      </c>
      <c r="D1774" s="456" t="s">
        <v>227</v>
      </c>
      <c r="E1774" s="383" t="s">
        <v>1272</v>
      </c>
    </row>
    <row r="1775" spans="1:5" customFormat="1" x14ac:dyDescent="0.2">
      <c r="A1775" s="372">
        <v>4</v>
      </c>
      <c r="B1775" s="524" t="s">
        <v>1122</v>
      </c>
      <c r="C1775" s="412">
        <v>72</v>
      </c>
      <c r="D1775" s="456" t="s">
        <v>227</v>
      </c>
      <c r="E1775" s="383" t="s">
        <v>1272</v>
      </c>
    </row>
    <row r="1776" spans="1:5" customFormat="1" x14ac:dyDescent="0.2">
      <c r="A1776" s="372">
        <v>4</v>
      </c>
      <c r="B1776" s="524" t="s">
        <v>1124</v>
      </c>
      <c r="C1776" s="412">
        <v>63</v>
      </c>
      <c r="D1776" s="456" t="s">
        <v>227</v>
      </c>
      <c r="E1776" s="383" t="s">
        <v>1272</v>
      </c>
    </row>
    <row r="1777" spans="1:5" customFormat="1" x14ac:dyDescent="0.2">
      <c r="A1777" s="372">
        <v>4</v>
      </c>
      <c r="B1777" s="524" t="s">
        <v>1129</v>
      </c>
      <c r="C1777" s="412">
        <v>71.039999999999992</v>
      </c>
      <c r="D1777" s="456" t="s">
        <v>227</v>
      </c>
      <c r="E1777" s="383" t="s">
        <v>1272</v>
      </c>
    </row>
    <row r="1778" spans="1:5" customFormat="1" x14ac:dyDescent="0.2">
      <c r="A1778" s="372">
        <v>4</v>
      </c>
      <c r="B1778" s="524" t="s">
        <v>1126</v>
      </c>
      <c r="C1778" s="412">
        <v>62.9</v>
      </c>
      <c r="D1778" s="456" t="s">
        <v>227</v>
      </c>
      <c r="E1778" s="383" t="s">
        <v>1272</v>
      </c>
    </row>
    <row r="1779" spans="1:5" customFormat="1" x14ac:dyDescent="0.2">
      <c r="A1779" s="372">
        <v>4</v>
      </c>
      <c r="B1779" s="524" t="s">
        <v>1132</v>
      </c>
      <c r="C1779" s="412">
        <v>16.32</v>
      </c>
      <c r="D1779" s="456" t="s">
        <v>227</v>
      </c>
      <c r="E1779" s="383" t="s">
        <v>1272</v>
      </c>
    </row>
    <row r="1780" spans="1:5" customFormat="1" x14ac:dyDescent="0.2">
      <c r="A1780" s="372">
        <v>4</v>
      </c>
      <c r="B1780" s="524" t="s">
        <v>1113</v>
      </c>
      <c r="C1780" s="412">
        <v>50.160000000000004</v>
      </c>
      <c r="D1780" s="456" t="s">
        <v>227</v>
      </c>
      <c r="E1780" s="383" t="s">
        <v>1272</v>
      </c>
    </row>
    <row r="1781" spans="1:5" customFormat="1" x14ac:dyDescent="0.2">
      <c r="A1781" s="372">
        <v>4</v>
      </c>
      <c r="B1781" s="524" t="s">
        <v>737</v>
      </c>
      <c r="C1781" s="412">
        <v>934.05000000000007</v>
      </c>
      <c r="D1781" s="456" t="s">
        <v>227</v>
      </c>
      <c r="E1781" s="383" t="s">
        <v>1272</v>
      </c>
    </row>
    <row r="1782" spans="1:5" customFormat="1" x14ac:dyDescent="0.2">
      <c r="A1782" s="372">
        <v>4</v>
      </c>
      <c r="B1782" s="524" t="s">
        <v>1316</v>
      </c>
      <c r="C1782" s="412">
        <v>1262.72</v>
      </c>
      <c r="D1782" s="456" t="s">
        <v>227</v>
      </c>
      <c r="E1782" s="383" t="s">
        <v>1272</v>
      </c>
    </row>
    <row r="1783" spans="1:5" customFormat="1" x14ac:dyDescent="0.2">
      <c r="A1783" s="372">
        <v>4</v>
      </c>
      <c r="B1783" s="524" t="s">
        <v>1133</v>
      </c>
      <c r="C1783" s="412">
        <v>621.17999999999995</v>
      </c>
      <c r="D1783" s="456" t="s">
        <v>227</v>
      </c>
      <c r="E1783" s="383" t="s">
        <v>1272</v>
      </c>
    </row>
    <row r="1784" spans="1:5" customFormat="1" x14ac:dyDescent="0.2">
      <c r="A1784" s="372">
        <v>4</v>
      </c>
      <c r="B1784" s="524" t="s">
        <v>1134</v>
      </c>
      <c r="C1784" s="412">
        <v>59.85</v>
      </c>
      <c r="D1784" s="456" t="s">
        <v>227</v>
      </c>
      <c r="E1784" s="383" t="s">
        <v>1272</v>
      </c>
    </row>
    <row r="1785" spans="1:5" customFormat="1" x14ac:dyDescent="0.2">
      <c r="A1785" s="372">
        <v>4</v>
      </c>
      <c r="B1785" s="524" t="s">
        <v>1137</v>
      </c>
      <c r="C1785" s="412">
        <v>29.14</v>
      </c>
      <c r="D1785" s="456" t="s">
        <v>227</v>
      </c>
      <c r="E1785" s="383" t="s">
        <v>1272</v>
      </c>
    </row>
    <row r="1786" spans="1:5" customFormat="1" x14ac:dyDescent="0.2">
      <c r="A1786" s="372">
        <v>4</v>
      </c>
      <c r="B1786" s="524" t="s">
        <v>1138</v>
      </c>
      <c r="C1786" s="412">
        <v>213.5</v>
      </c>
      <c r="D1786" s="456" t="s">
        <v>227</v>
      </c>
      <c r="E1786" s="383" t="s">
        <v>1272</v>
      </c>
    </row>
    <row r="1787" spans="1:5" customFormat="1" x14ac:dyDescent="0.2">
      <c r="A1787" s="372">
        <v>4</v>
      </c>
      <c r="B1787" s="524" t="s">
        <v>1157</v>
      </c>
      <c r="C1787" s="412">
        <v>118.19999999999999</v>
      </c>
      <c r="D1787" s="456" t="s">
        <v>227</v>
      </c>
      <c r="E1787" s="383" t="s">
        <v>1272</v>
      </c>
    </row>
    <row r="1788" spans="1:5" customFormat="1" x14ac:dyDescent="0.2">
      <c r="A1788" s="372">
        <v>4</v>
      </c>
      <c r="B1788" s="524" t="s">
        <v>1136</v>
      </c>
      <c r="C1788" s="412">
        <v>29.58</v>
      </c>
      <c r="D1788" s="456" t="s">
        <v>227</v>
      </c>
      <c r="E1788" s="383" t="s">
        <v>1272</v>
      </c>
    </row>
    <row r="1789" spans="1:5" customFormat="1" x14ac:dyDescent="0.2">
      <c r="A1789" s="372">
        <v>4</v>
      </c>
      <c r="B1789" s="524" t="s">
        <v>1140</v>
      </c>
      <c r="C1789" s="412">
        <v>42.56</v>
      </c>
      <c r="D1789" s="456" t="s">
        <v>227</v>
      </c>
      <c r="E1789" s="383" t="s">
        <v>1272</v>
      </c>
    </row>
    <row r="1790" spans="1:5" customFormat="1" x14ac:dyDescent="0.2">
      <c r="A1790" s="372">
        <v>4</v>
      </c>
      <c r="B1790" s="524" t="s">
        <v>1146</v>
      </c>
      <c r="C1790" s="412">
        <v>93.960000000000008</v>
      </c>
      <c r="D1790" s="456" t="s">
        <v>227</v>
      </c>
      <c r="E1790" s="383" t="s">
        <v>1272</v>
      </c>
    </row>
    <row r="1791" spans="1:5" customFormat="1" x14ac:dyDescent="0.2">
      <c r="A1791" s="372">
        <v>4</v>
      </c>
      <c r="B1791" s="524" t="s">
        <v>1141</v>
      </c>
      <c r="C1791" s="412">
        <v>58.760000000000005</v>
      </c>
      <c r="D1791" s="456" t="s">
        <v>227</v>
      </c>
      <c r="E1791" s="383" t="s">
        <v>1272</v>
      </c>
    </row>
    <row r="1792" spans="1:5" customFormat="1" x14ac:dyDescent="0.2">
      <c r="A1792" s="372">
        <v>4</v>
      </c>
      <c r="B1792" s="524" t="s">
        <v>1142</v>
      </c>
      <c r="C1792" s="412">
        <v>26.52</v>
      </c>
      <c r="D1792" s="456" t="s">
        <v>227</v>
      </c>
      <c r="E1792" s="383" t="s">
        <v>1272</v>
      </c>
    </row>
    <row r="1793" spans="1:5" customFormat="1" x14ac:dyDescent="0.2">
      <c r="A1793" s="372">
        <v>4</v>
      </c>
      <c r="B1793" s="524" t="s">
        <v>1143</v>
      </c>
      <c r="C1793" s="412">
        <v>46.55</v>
      </c>
      <c r="D1793" s="456" t="s">
        <v>227</v>
      </c>
      <c r="E1793" s="383" t="s">
        <v>1272</v>
      </c>
    </row>
    <row r="1794" spans="1:5" customFormat="1" x14ac:dyDescent="0.2">
      <c r="A1794" s="372">
        <v>4</v>
      </c>
      <c r="B1794" s="524" t="s">
        <v>739</v>
      </c>
      <c r="C1794" s="412">
        <v>80.16</v>
      </c>
      <c r="D1794" s="456" t="s">
        <v>227</v>
      </c>
      <c r="E1794" s="383" t="s">
        <v>1272</v>
      </c>
    </row>
    <row r="1795" spans="1:5" customFormat="1" x14ac:dyDescent="0.2">
      <c r="A1795" s="372">
        <v>4</v>
      </c>
      <c r="B1795" s="524" t="s">
        <v>1145</v>
      </c>
      <c r="C1795" s="412">
        <v>48.48</v>
      </c>
      <c r="D1795" s="456" t="s">
        <v>227</v>
      </c>
      <c r="E1795" s="383" t="s">
        <v>1272</v>
      </c>
    </row>
    <row r="1796" spans="1:5" customFormat="1" x14ac:dyDescent="0.2">
      <c r="A1796" s="372">
        <v>4</v>
      </c>
      <c r="B1796" s="524" t="s">
        <v>1144</v>
      </c>
      <c r="C1796" s="412">
        <v>45.6</v>
      </c>
      <c r="D1796" s="456" t="s">
        <v>227</v>
      </c>
      <c r="E1796" s="383" t="s">
        <v>1272</v>
      </c>
    </row>
    <row r="1797" spans="1:5" customFormat="1" x14ac:dyDescent="0.2">
      <c r="A1797" s="372">
        <v>4</v>
      </c>
      <c r="B1797" s="524" t="s">
        <v>740</v>
      </c>
      <c r="C1797" s="412">
        <v>185.64999999999998</v>
      </c>
      <c r="D1797" s="456" t="s">
        <v>227</v>
      </c>
      <c r="E1797" s="383" t="s">
        <v>1272</v>
      </c>
    </row>
    <row r="1798" spans="1:5" customFormat="1" x14ac:dyDescent="0.2">
      <c r="A1798" s="372">
        <v>4</v>
      </c>
      <c r="B1798" s="524" t="s">
        <v>1317</v>
      </c>
      <c r="C1798" s="412">
        <v>40.419999999999995</v>
      </c>
      <c r="D1798" s="456" t="s">
        <v>227</v>
      </c>
      <c r="E1798" s="383" t="s">
        <v>1272</v>
      </c>
    </row>
    <row r="1799" spans="1:5" customFormat="1" x14ac:dyDescent="0.2">
      <c r="A1799" s="372">
        <v>4</v>
      </c>
      <c r="B1799" s="524" t="s">
        <v>738</v>
      </c>
      <c r="C1799" s="412">
        <v>438.38</v>
      </c>
      <c r="D1799" s="456" t="s">
        <v>227</v>
      </c>
      <c r="E1799" s="383" t="s">
        <v>1272</v>
      </c>
    </row>
    <row r="1800" spans="1:5" customFormat="1" x14ac:dyDescent="0.2">
      <c r="A1800" s="372">
        <v>4</v>
      </c>
      <c r="B1800" s="524" t="s">
        <v>1269</v>
      </c>
      <c r="C1800" s="412">
        <v>15.180000000000001</v>
      </c>
      <c r="D1800" s="456" t="s">
        <v>227</v>
      </c>
      <c r="E1800" s="383" t="s">
        <v>1272</v>
      </c>
    </row>
    <row r="1801" spans="1:5" customFormat="1" x14ac:dyDescent="0.2">
      <c r="A1801" s="372">
        <v>4</v>
      </c>
      <c r="B1801" s="524" t="s">
        <v>1147</v>
      </c>
      <c r="C1801" s="412">
        <v>135.52000000000001</v>
      </c>
      <c r="D1801" s="456" t="s">
        <v>227</v>
      </c>
      <c r="E1801" s="383" t="s">
        <v>1272</v>
      </c>
    </row>
    <row r="1802" spans="1:5" customFormat="1" x14ac:dyDescent="0.2">
      <c r="A1802" s="372">
        <v>4</v>
      </c>
      <c r="B1802" s="524" t="s">
        <v>741</v>
      </c>
      <c r="C1802" s="412">
        <v>82.74</v>
      </c>
      <c r="D1802" s="456" t="s">
        <v>227</v>
      </c>
      <c r="E1802" s="383" t="s">
        <v>1272</v>
      </c>
    </row>
    <row r="1803" spans="1:5" customFormat="1" x14ac:dyDescent="0.2">
      <c r="A1803" s="372">
        <v>4</v>
      </c>
      <c r="B1803" s="524" t="s">
        <v>742</v>
      </c>
      <c r="C1803" s="412">
        <v>415.6</v>
      </c>
      <c r="D1803" s="456" t="s">
        <v>227</v>
      </c>
      <c r="E1803" s="383" t="s">
        <v>1272</v>
      </c>
    </row>
    <row r="1804" spans="1:5" customFormat="1" x14ac:dyDescent="0.2">
      <c r="A1804" s="372">
        <v>4</v>
      </c>
      <c r="B1804" s="524" t="s">
        <v>743</v>
      </c>
      <c r="C1804" s="412">
        <v>101.60000000000001</v>
      </c>
      <c r="D1804" s="456" t="s">
        <v>227</v>
      </c>
      <c r="E1804" s="383" t="s">
        <v>1272</v>
      </c>
    </row>
    <row r="1805" spans="1:5" customFormat="1" x14ac:dyDescent="0.2">
      <c r="A1805" s="372">
        <v>4</v>
      </c>
      <c r="B1805" s="524" t="s">
        <v>744</v>
      </c>
      <c r="C1805" s="412">
        <v>75.66</v>
      </c>
      <c r="D1805" s="456" t="s">
        <v>227</v>
      </c>
      <c r="E1805" s="383" t="s">
        <v>1272</v>
      </c>
    </row>
    <row r="1806" spans="1:5" customFormat="1" x14ac:dyDescent="0.2">
      <c r="A1806" s="372">
        <v>4</v>
      </c>
      <c r="B1806" s="524" t="s">
        <v>745</v>
      </c>
      <c r="C1806" s="412">
        <v>88.92</v>
      </c>
      <c r="D1806" s="456" t="s">
        <v>227</v>
      </c>
      <c r="E1806" s="383" t="s">
        <v>1272</v>
      </c>
    </row>
    <row r="1807" spans="1:5" customFormat="1" x14ac:dyDescent="0.2">
      <c r="A1807" s="372">
        <v>4</v>
      </c>
      <c r="B1807" s="524" t="s">
        <v>746</v>
      </c>
      <c r="C1807" s="412">
        <v>48.26</v>
      </c>
      <c r="D1807" s="456" t="s">
        <v>227</v>
      </c>
      <c r="E1807" s="383" t="s">
        <v>1272</v>
      </c>
    </row>
    <row r="1808" spans="1:5" customFormat="1" x14ac:dyDescent="0.2">
      <c r="A1808" s="372">
        <v>4</v>
      </c>
      <c r="B1808" s="524" t="s">
        <v>1153</v>
      </c>
      <c r="C1808" s="412">
        <v>345.09999999999997</v>
      </c>
      <c r="D1808" s="456" t="s">
        <v>227</v>
      </c>
      <c r="E1808" s="383" t="s">
        <v>1272</v>
      </c>
    </row>
    <row r="1809" spans="1:5" customFormat="1" x14ac:dyDescent="0.2">
      <c r="A1809" s="372">
        <v>4</v>
      </c>
      <c r="B1809" s="524" t="s">
        <v>747</v>
      </c>
      <c r="C1809" s="412">
        <v>73.849999999999994</v>
      </c>
      <c r="D1809" s="456" t="s">
        <v>227</v>
      </c>
      <c r="E1809" s="383" t="s">
        <v>1272</v>
      </c>
    </row>
    <row r="1810" spans="1:5" customFormat="1" x14ac:dyDescent="0.2">
      <c r="A1810" s="372">
        <v>4</v>
      </c>
      <c r="B1810" s="524" t="s">
        <v>1151</v>
      </c>
      <c r="C1810" s="412">
        <v>54.400000000000006</v>
      </c>
      <c r="D1810" s="456" t="s">
        <v>227</v>
      </c>
      <c r="E1810" s="383" t="s">
        <v>1272</v>
      </c>
    </row>
    <row r="1811" spans="1:5" customFormat="1" x14ac:dyDescent="0.2">
      <c r="A1811" s="372">
        <v>4</v>
      </c>
      <c r="B1811" s="524" t="s">
        <v>748</v>
      </c>
      <c r="C1811" s="412">
        <v>347.51</v>
      </c>
      <c r="D1811" s="456" t="s">
        <v>227</v>
      </c>
      <c r="E1811" s="383" t="s">
        <v>1272</v>
      </c>
    </row>
    <row r="1812" spans="1:5" customFormat="1" x14ac:dyDescent="0.2">
      <c r="A1812" s="372">
        <v>4</v>
      </c>
      <c r="B1812" s="524" t="s">
        <v>749</v>
      </c>
      <c r="C1812" s="412">
        <v>60.45</v>
      </c>
      <c r="D1812" s="456" t="s">
        <v>227</v>
      </c>
      <c r="E1812" s="383" t="s">
        <v>1272</v>
      </c>
    </row>
    <row r="1813" spans="1:5" customFormat="1" x14ac:dyDescent="0.2">
      <c r="A1813" s="372">
        <v>4</v>
      </c>
      <c r="B1813" s="524" t="s">
        <v>1318</v>
      </c>
      <c r="C1813" s="412">
        <v>15.34</v>
      </c>
      <c r="D1813" s="456" t="s">
        <v>227</v>
      </c>
      <c r="E1813" s="383" t="s">
        <v>1272</v>
      </c>
    </row>
    <row r="1814" spans="1:5" customFormat="1" x14ac:dyDescent="0.2">
      <c r="A1814" s="372">
        <v>4</v>
      </c>
      <c r="B1814" s="524" t="s">
        <v>1166</v>
      </c>
      <c r="C1814" s="412">
        <v>17.099999999999998</v>
      </c>
      <c r="D1814" s="456" t="s">
        <v>227</v>
      </c>
      <c r="E1814" s="383" t="s">
        <v>1272</v>
      </c>
    </row>
    <row r="1815" spans="1:5" customFormat="1" x14ac:dyDescent="0.2">
      <c r="A1815" s="372">
        <v>4</v>
      </c>
      <c r="B1815" s="524" t="s">
        <v>750</v>
      </c>
      <c r="C1815" s="412">
        <v>30.6</v>
      </c>
      <c r="D1815" s="456" t="s">
        <v>227</v>
      </c>
      <c r="E1815" s="383" t="s">
        <v>1272</v>
      </c>
    </row>
    <row r="1816" spans="1:5" customFormat="1" x14ac:dyDescent="0.2">
      <c r="A1816" s="372">
        <v>4</v>
      </c>
      <c r="B1816" s="524" t="s">
        <v>1167</v>
      </c>
      <c r="C1816" s="412">
        <v>25.28</v>
      </c>
      <c r="D1816" s="456" t="s">
        <v>227</v>
      </c>
      <c r="E1816" s="383" t="s">
        <v>1272</v>
      </c>
    </row>
    <row r="1817" spans="1:5" customFormat="1" x14ac:dyDescent="0.2">
      <c r="A1817" s="372">
        <v>4</v>
      </c>
      <c r="B1817" s="524" t="s">
        <v>1168</v>
      </c>
      <c r="C1817" s="412">
        <v>14.25</v>
      </c>
      <c r="D1817" s="456" t="s">
        <v>227</v>
      </c>
      <c r="E1817" s="383" t="s">
        <v>1272</v>
      </c>
    </row>
    <row r="1818" spans="1:5" customFormat="1" x14ac:dyDescent="0.2">
      <c r="A1818" s="372">
        <v>4</v>
      </c>
      <c r="B1818" s="524" t="s">
        <v>1319</v>
      </c>
      <c r="C1818" s="412">
        <v>29.12</v>
      </c>
      <c r="D1818" s="456" t="s">
        <v>227</v>
      </c>
      <c r="E1818" s="383" t="s">
        <v>1272</v>
      </c>
    </row>
    <row r="1819" spans="1:5" customFormat="1" x14ac:dyDescent="0.2">
      <c r="A1819" s="372">
        <v>4</v>
      </c>
      <c r="B1819" s="524" t="s">
        <v>1320</v>
      </c>
      <c r="C1819" s="412">
        <v>66037.97</v>
      </c>
      <c r="D1819" s="456" t="s">
        <v>227</v>
      </c>
      <c r="E1819" s="383" t="s">
        <v>1321</v>
      </c>
    </row>
    <row r="1820" spans="1:5" customFormat="1" x14ac:dyDescent="0.2">
      <c r="A1820" s="372">
        <v>4</v>
      </c>
      <c r="B1820" s="524" t="s">
        <v>1322</v>
      </c>
      <c r="C1820" s="412">
        <v>10727.1</v>
      </c>
      <c r="D1820" s="456" t="s">
        <v>227</v>
      </c>
      <c r="E1820" s="383" t="s">
        <v>1321</v>
      </c>
    </row>
    <row r="1821" spans="1:5" customFormat="1" x14ac:dyDescent="0.2">
      <c r="A1821" s="372">
        <v>4</v>
      </c>
      <c r="B1821" s="524" t="s">
        <v>1323</v>
      </c>
      <c r="C1821" s="412">
        <v>9412.65</v>
      </c>
      <c r="D1821" s="456" t="s">
        <v>227</v>
      </c>
      <c r="E1821" s="383" t="s">
        <v>1321</v>
      </c>
    </row>
    <row r="1822" spans="1:5" customFormat="1" x14ac:dyDescent="0.2">
      <c r="A1822" s="372">
        <v>4</v>
      </c>
      <c r="B1822" s="524" t="s">
        <v>1324</v>
      </c>
      <c r="C1822" s="412">
        <v>17833.02</v>
      </c>
      <c r="D1822" s="456" t="s">
        <v>227</v>
      </c>
      <c r="E1822" s="383" t="s">
        <v>1321</v>
      </c>
    </row>
    <row r="1823" spans="1:5" customFormat="1" x14ac:dyDescent="0.2">
      <c r="A1823" s="372">
        <v>4</v>
      </c>
      <c r="B1823" s="524" t="s">
        <v>1244</v>
      </c>
      <c r="C1823" s="412">
        <v>12296.419999999998</v>
      </c>
      <c r="D1823" s="456" t="s">
        <v>227</v>
      </c>
      <c r="E1823" s="383" t="s">
        <v>1321</v>
      </c>
    </row>
    <row r="1824" spans="1:5" customFormat="1" x14ac:dyDescent="0.2">
      <c r="A1824" s="372">
        <v>4</v>
      </c>
      <c r="B1824" s="524" t="s">
        <v>695</v>
      </c>
      <c r="C1824" s="412">
        <v>1918.89</v>
      </c>
      <c r="D1824" s="456" t="s">
        <v>227</v>
      </c>
      <c r="E1824" s="383" t="s">
        <v>1321</v>
      </c>
    </row>
    <row r="1825" spans="1:5" customFormat="1" x14ac:dyDescent="0.2">
      <c r="A1825" s="372">
        <v>4</v>
      </c>
      <c r="B1825" s="524" t="s">
        <v>808</v>
      </c>
      <c r="C1825" s="412">
        <v>1065.96</v>
      </c>
      <c r="D1825" s="456" t="s">
        <v>227</v>
      </c>
      <c r="E1825" s="383" t="s">
        <v>1321</v>
      </c>
    </row>
    <row r="1826" spans="1:5" customFormat="1" x14ac:dyDescent="0.2">
      <c r="A1826" s="372">
        <v>4</v>
      </c>
      <c r="B1826" s="524" t="s">
        <v>416</v>
      </c>
      <c r="C1826" s="412">
        <v>178.8</v>
      </c>
      <c r="D1826" s="456" t="s">
        <v>227</v>
      </c>
      <c r="E1826" s="383" t="s">
        <v>1321</v>
      </c>
    </row>
    <row r="1827" spans="1:5" customFormat="1" x14ac:dyDescent="0.2">
      <c r="A1827" s="372">
        <v>4</v>
      </c>
      <c r="B1827" s="524" t="s">
        <v>1254</v>
      </c>
      <c r="C1827" s="412">
        <v>2576.9100000000003</v>
      </c>
      <c r="D1827" s="456" t="s">
        <v>227</v>
      </c>
      <c r="E1827" s="383" t="s">
        <v>1321</v>
      </c>
    </row>
    <row r="1828" spans="1:5" customFormat="1" x14ac:dyDescent="0.2">
      <c r="A1828" s="372">
        <v>4</v>
      </c>
      <c r="B1828" s="524" t="s">
        <v>872</v>
      </c>
      <c r="C1828" s="412">
        <v>4364.1399999999994</v>
      </c>
      <c r="D1828" s="456" t="s">
        <v>227</v>
      </c>
      <c r="E1828" s="383" t="s">
        <v>1321</v>
      </c>
    </row>
    <row r="1829" spans="1:5" customFormat="1" x14ac:dyDescent="0.2">
      <c r="A1829" s="372">
        <v>4</v>
      </c>
      <c r="B1829" s="524" t="s">
        <v>1257</v>
      </c>
      <c r="C1829" s="412">
        <v>772.4</v>
      </c>
      <c r="D1829" s="456" t="s">
        <v>227</v>
      </c>
      <c r="E1829" s="383" t="s">
        <v>1321</v>
      </c>
    </row>
    <row r="1830" spans="1:5" customFormat="1" x14ac:dyDescent="0.2">
      <c r="A1830" s="372">
        <v>4</v>
      </c>
      <c r="B1830" s="524" t="s">
        <v>494</v>
      </c>
      <c r="C1830" s="412">
        <v>3087.5200000000004</v>
      </c>
      <c r="D1830" s="456" t="s">
        <v>227</v>
      </c>
      <c r="E1830" s="383" t="s">
        <v>1321</v>
      </c>
    </row>
    <row r="1831" spans="1:5" customFormat="1" x14ac:dyDescent="0.2">
      <c r="A1831" s="372">
        <v>4</v>
      </c>
      <c r="B1831" s="524" t="s">
        <v>915</v>
      </c>
      <c r="C1831" s="412">
        <v>656.32</v>
      </c>
      <c r="D1831" s="456" t="s">
        <v>227</v>
      </c>
      <c r="E1831" s="383" t="s">
        <v>1321</v>
      </c>
    </row>
    <row r="1832" spans="1:5" customFormat="1" x14ac:dyDescent="0.2">
      <c r="A1832" s="372">
        <v>4</v>
      </c>
      <c r="B1832" s="524" t="s">
        <v>952</v>
      </c>
      <c r="C1832" s="412">
        <v>470.40000000000003</v>
      </c>
      <c r="D1832" s="456" t="s">
        <v>227</v>
      </c>
      <c r="E1832" s="383" t="s">
        <v>1321</v>
      </c>
    </row>
    <row r="1833" spans="1:5" customFormat="1" x14ac:dyDescent="0.2">
      <c r="A1833" s="372">
        <v>4</v>
      </c>
      <c r="B1833" s="524" t="s">
        <v>945</v>
      </c>
      <c r="C1833" s="412">
        <v>74.97</v>
      </c>
      <c r="D1833" s="456" t="s">
        <v>227</v>
      </c>
      <c r="E1833" s="383" t="s">
        <v>1321</v>
      </c>
    </row>
    <row r="1834" spans="1:5" customFormat="1" x14ac:dyDescent="0.2">
      <c r="A1834" s="372">
        <v>4</v>
      </c>
      <c r="B1834" s="524" t="s">
        <v>539</v>
      </c>
      <c r="C1834" s="412">
        <v>2347.02</v>
      </c>
      <c r="D1834" s="456" t="s">
        <v>227</v>
      </c>
      <c r="E1834" s="383" t="s">
        <v>1321</v>
      </c>
    </row>
    <row r="1835" spans="1:5" customFormat="1" x14ac:dyDescent="0.2">
      <c r="A1835" s="372">
        <v>4</v>
      </c>
      <c r="B1835" s="524" t="s">
        <v>717</v>
      </c>
      <c r="C1835" s="412">
        <v>1149.1199999999999</v>
      </c>
      <c r="D1835" s="456" t="s">
        <v>227</v>
      </c>
      <c r="E1835" s="383" t="s">
        <v>1321</v>
      </c>
    </row>
    <row r="1836" spans="1:5" customFormat="1" x14ac:dyDescent="0.2">
      <c r="A1836" s="372">
        <v>4</v>
      </c>
      <c r="B1836" s="524" t="s">
        <v>563</v>
      </c>
      <c r="C1836" s="412">
        <v>813</v>
      </c>
      <c r="D1836" s="456" t="s">
        <v>227</v>
      </c>
      <c r="E1836" s="383" t="s">
        <v>1321</v>
      </c>
    </row>
    <row r="1837" spans="1:5" customFormat="1" x14ac:dyDescent="0.2">
      <c r="A1837" s="372">
        <v>4</v>
      </c>
      <c r="B1837" s="524" t="s">
        <v>1009</v>
      </c>
      <c r="C1837" s="412">
        <v>1523.88</v>
      </c>
      <c r="D1837" s="456" t="s">
        <v>227</v>
      </c>
      <c r="E1837" s="383" t="s">
        <v>1321</v>
      </c>
    </row>
    <row r="1838" spans="1:5" customFormat="1" x14ac:dyDescent="0.2">
      <c r="A1838" s="372">
        <v>4</v>
      </c>
      <c r="B1838" s="524" t="s">
        <v>722</v>
      </c>
      <c r="C1838" s="412">
        <v>1967.73</v>
      </c>
      <c r="D1838" s="456" t="s">
        <v>227</v>
      </c>
      <c r="E1838" s="383" t="s">
        <v>1321</v>
      </c>
    </row>
    <row r="1839" spans="1:5" customFormat="1" x14ac:dyDescent="0.2">
      <c r="A1839" s="372">
        <v>4</v>
      </c>
      <c r="B1839" s="524" t="s">
        <v>723</v>
      </c>
      <c r="C1839" s="412">
        <v>216.07999999999998</v>
      </c>
      <c r="D1839" s="456" t="s">
        <v>227</v>
      </c>
      <c r="E1839" s="383" t="s">
        <v>1321</v>
      </c>
    </row>
    <row r="1840" spans="1:5" customFormat="1" x14ac:dyDescent="0.2">
      <c r="A1840" s="372">
        <v>4</v>
      </c>
      <c r="B1840" s="524" t="s">
        <v>1076</v>
      </c>
      <c r="C1840" s="412">
        <v>500.18</v>
      </c>
      <c r="D1840" s="456" t="s">
        <v>227</v>
      </c>
      <c r="E1840" s="383" t="s">
        <v>1321</v>
      </c>
    </row>
    <row r="1841" spans="1:5" customFormat="1" x14ac:dyDescent="0.2">
      <c r="A1841" s="372">
        <v>4</v>
      </c>
      <c r="B1841" s="524" t="s">
        <v>1325</v>
      </c>
      <c r="C1841" s="412">
        <v>470.75</v>
      </c>
      <c r="D1841" s="456" t="s">
        <v>227</v>
      </c>
      <c r="E1841" s="383" t="s">
        <v>1321</v>
      </c>
    </row>
    <row r="1842" spans="1:5" customFormat="1" x14ac:dyDescent="0.2">
      <c r="A1842" s="372">
        <v>4</v>
      </c>
      <c r="B1842" s="524" t="s">
        <v>1096</v>
      </c>
      <c r="C1842" s="412">
        <v>349.8</v>
      </c>
      <c r="D1842" s="456" t="s">
        <v>227</v>
      </c>
      <c r="E1842" s="383" t="s">
        <v>1321</v>
      </c>
    </row>
    <row r="1843" spans="1:5" customFormat="1" x14ac:dyDescent="0.2">
      <c r="A1843" s="372">
        <v>4</v>
      </c>
      <c r="B1843" s="524" t="s">
        <v>624</v>
      </c>
      <c r="C1843" s="412">
        <v>3138.12</v>
      </c>
      <c r="D1843" s="456" t="s">
        <v>227</v>
      </c>
      <c r="E1843" s="383" t="s">
        <v>1321</v>
      </c>
    </row>
    <row r="1844" spans="1:5" customFormat="1" x14ac:dyDescent="0.2">
      <c r="A1844" s="372">
        <v>4</v>
      </c>
      <c r="B1844" s="524" t="s">
        <v>1106</v>
      </c>
      <c r="C1844" s="412">
        <v>788.90000000000009</v>
      </c>
      <c r="D1844" s="456" t="s">
        <v>227</v>
      </c>
      <c r="E1844" s="383" t="s">
        <v>1321</v>
      </c>
    </row>
    <row r="1845" spans="1:5" customFormat="1" x14ac:dyDescent="0.2">
      <c r="A1845" s="372">
        <v>4</v>
      </c>
      <c r="B1845" s="524" t="s">
        <v>734</v>
      </c>
      <c r="C1845" s="412">
        <v>1264.2</v>
      </c>
      <c r="D1845" s="456" t="s">
        <v>227</v>
      </c>
      <c r="E1845" s="383" t="s">
        <v>1321</v>
      </c>
    </row>
    <row r="1846" spans="1:5" customFormat="1" x14ac:dyDescent="0.2">
      <c r="A1846" s="372">
        <v>4</v>
      </c>
      <c r="B1846" s="524" t="s">
        <v>1110</v>
      </c>
      <c r="C1846" s="412">
        <v>46.25</v>
      </c>
      <c r="D1846" s="456" t="s">
        <v>227</v>
      </c>
      <c r="E1846" s="383" t="s">
        <v>1321</v>
      </c>
    </row>
    <row r="1847" spans="1:5" customFormat="1" x14ac:dyDescent="0.2">
      <c r="A1847" s="372">
        <v>4</v>
      </c>
      <c r="B1847" s="524" t="s">
        <v>1326</v>
      </c>
      <c r="C1847" s="412">
        <v>77.7</v>
      </c>
      <c r="D1847" s="456" t="s">
        <v>227</v>
      </c>
      <c r="E1847" s="383" t="s">
        <v>1321</v>
      </c>
    </row>
    <row r="1848" spans="1:5" customFormat="1" x14ac:dyDescent="0.2">
      <c r="A1848" s="372">
        <v>4</v>
      </c>
      <c r="B1848" s="524" t="s">
        <v>1114</v>
      </c>
      <c r="C1848" s="412">
        <v>42</v>
      </c>
      <c r="D1848" s="456" t="s">
        <v>227</v>
      </c>
      <c r="E1848" s="383" t="s">
        <v>1321</v>
      </c>
    </row>
    <row r="1849" spans="1:5" customFormat="1" x14ac:dyDescent="0.2">
      <c r="A1849" s="372">
        <v>4</v>
      </c>
      <c r="B1849" s="524" t="s">
        <v>736</v>
      </c>
      <c r="C1849" s="412">
        <v>74.69</v>
      </c>
      <c r="D1849" s="456" t="s">
        <v>227</v>
      </c>
      <c r="E1849" s="383" t="s">
        <v>1321</v>
      </c>
    </row>
    <row r="1850" spans="1:5" customFormat="1" x14ac:dyDescent="0.2">
      <c r="A1850" s="372">
        <v>4</v>
      </c>
      <c r="B1850" s="524" t="s">
        <v>1130</v>
      </c>
      <c r="C1850" s="412">
        <v>170.17000000000002</v>
      </c>
      <c r="D1850" s="456" t="s">
        <v>227</v>
      </c>
      <c r="E1850" s="383" t="s">
        <v>1321</v>
      </c>
    </row>
    <row r="1851" spans="1:5" customFormat="1" x14ac:dyDescent="0.2">
      <c r="A1851" s="372">
        <v>4</v>
      </c>
      <c r="B1851" s="524" t="s">
        <v>1132</v>
      </c>
      <c r="C1851" s="412">
        <v>362.81</v>
      </c>
      <c r="D1851" s="456" t="s">
        <v>227</v>
      </c>
      <c r="E1851" s="383" t="s">
        <v>1321</v>
      </c>
    </row>
    <row r="1852" spans="1:5" customFormat="1" x14ac:dyDescent="0.2">
      <c r="A1852" s="372">
        <v>4</v>
      </c>
      <c r="B1852" s="524" t="s">
        <v>1327</v>
      </c>
      <c r="C1852" s="412">
        <v>79.38000000000001</v>
      </c>
      <c r="D1852" s="456" t="s">
        <v>227</v>
      </c>
      <c r="E1852" s="383" t="s">
        <v>1321</v>
      </c>
    </row>
    <row r="1853" spans="1:5" customFormat="1" x14ac:dyDescent="0.2">
      <c r="A1853" s="372">
        <v>4</v>
      </c>
      <c r="B1853" s="524" t="s">
        <v>738</v>
      </c>
      <c r="C1853" s="412">
        <v>507.35999999999996</v>
      </c>
      <c r="D1853" s="456" t="s">
        <v>227</v>
      </c>
      <c r="E1853" s="383" t="s">
        <v>1321</v>
      </c>
    </row>
    <row r="1854" spans="1:5" customFormat="1" x14ac:dyDescent="0.2">
      <c r="A1854" s="372">
        <v>4</v>
      </c>
      <c r="B1854" s="524" t="s">
        <v>1328</v>
      </c>
      <c r="C1854" s="412">
        <v>69.089999999999989</v>
      </c>
      <c r="D1854" s="456" t="s">
        <v>227</v>
      </c>
      <c r="E1854" s="383" t="s">
        <v>1321</v>
      </c>
    </row>
    <row r="1855" spans="1:5" customFormat="1" x14ac:dyDescent="0.2">
      <c r="A1855" s="372">
        <v>4</v>
      </c>
      <c r="B1855" s="524" t="s">
        <v>1329</v>
      </c>
      <c r="C1855" s="412">
        <v>28.12</v>
      </c>
      <c r="D1855" s="456" t="s">
        <v>227</v>
      </c>
      <c r="E1855" s="383" t="s">
        <v>1321</v>
      </c>
    </row>
    <row r="1856" spans="1:5" customFormat="1" x14ac:dyDescent="0.2">
      <c r="A1856" s="372">
        <v>4</v>
      </c>
      <c r="B1856" s="524" t="s">
        <v>751</v>
      </c>
      <c r="C1856" s="412">
        <v>9076</v>
      </c>
      <c r="D1856" s="456" t="s">
        <v>227</v>
      </c>
      <c r="E1856" s="383" t="s">
        <v>752</v>
      </c>
    </row>
    <row r="1857" spans="1:5" customFormat="1" x14ac:dyDescent="0.2">
      <c r="A1857" s="372">
        <v>4</v>
      </c>
      <c r="B1857" s="524" t="s">
        <v>753</v>
      </c>
      <c r="C1857" s="412">
        <v>4223.7700000000004</v>
      </c>
      <c r="D1857" s="456" t="s">
        <v>227</v>
      </c>
      <c r="E1857" s="383" t="s">
        <v>752</v>
      </c>
    </row>
    <row r="1858" spans="1:5" customFormat="1" x14ac:dyDescent="0.2">
      <c r="A1858" s="372">
        <v>4</v>
      </c>
      <c r="B1858" s="524" t="s">
        <v>754</v>
      </c>
      <c r="C1858" s="412">
        <v>569520</v>
      </c>
      <c r="D1858" s="456" t="s">
        <v>227</v>
      </c>
      <c r="E1858" s="383" t="s">
        <v>752</v>
      </c>
    </row>
    <row r="1859" spans="1:5" customFormat="1" x14ac:dyDescent="0.2">
      <c r="A1859" s="372">
        <v>4</v>
      </c>
      <c r="B1859" s="524" t="s">
        <v>755</v>
      </c>
      <c r="C1859" s="412">
        <v>126912</v>
      </c>
      <c r="D1859" s="456" t="s">
        <v>227</v>
      </c>
      <c r="E1859" s="383" t="s">
        <v>752</v>
      </c>
    </row>
    <row r="1860" spans="1:5" customFormat="1" x14ac:dyDescent="0.2">
      <c r="A1860" s="372">
        <v>4</v>
      </c>
      <c r="B1860" s="524" t="s">
        <v>756</v>
      </c>
      <c r="C1860" s="412">
        <v>6852</v>
      </c>
      <c r="D1860" s="456" t="s">
        <v>227</v>
      </c>
      <c r="E1860" s="383" t="s">
        <v>752</v>
      </c>
    </row>
    <row r="1861" spans="1:5" customFormat="1" x14ac:dyDescent="0.2">
      <c r="A1861" s="372">
        <v>4</v>
      </c>
      <c r="B1861" s="524" t="s">
        <v>757</v>
      </c>
      <c r="C1861" s="412">
        <v>5856356</v>
      </c>
      <c r="D1861" s="456" t="s">
        <v>227</v>
      </c>
      <c r="E1861" s="383" t="s">
        <v>752</v>
      </c>
    </row>
    <row r="1862" spans="1:5" customFormat="1" x14ac:dyDescent="0.2">
      <c r="A1862" s="372">
        <v>4</v>
      </c>
      <c r="B1862" s="524" t="s">
        <v>758</v>
      </c>
      <c r="C1862" s="412">
        <v>25086.799999999999</v>
      </c>
      <c r="D1862" s="456" t="s">
        <v>227</v>
      </c>
      <c r="E1862" s="383" t="s">
        <v>752</v>
      </c>
    </row>
    <row r="1863" spans="1:5" customFormat="1" x14ac:dyDescent="0.2">
      <c r="A1863" s="372">
        <v>4</v>
      </c>
      <c r="B1863" s="524" t="s">
        <v>759</v>
      </c>
      <c r="C1863" s="412">
        <v>55072.200000000004</v>
      </c>
      <c r="D1863" s="456" t="s">
        <v>227</v>
      </c>
      <c r="E1863" s="383" t="s">
        <v>752</v>
      </c>
    </row>
    <row r="1864" spans="1:5" customFormat="1" x14ac:dyDescent="0.2">
      <c r="A1864" s="372">
        <v>4</v>
      </c>
      <c r="B1864" s="524" t="s">
        <v>760</v>
      </c>
      <c r="C1864" s="412">
        <v>5154.66</v>
      </c>
      <c r="D1864" s="456" t="s">
        <v>227</v>
      </c>
      <c r="E1864" s="383" t="s">
        <v>752</v>
      </c>
    </row>
    <row r="1865" spans="1:5" customFormat="1" x14ac:dyDescent="0.2">
      <c r="A1865" s="372">
        <v>4</v>
      </c>
      <c r="B1865" s="524" t="s">
        <v>761</v>
      </c>
      <c r="C1865" s="412">
        <v>3655.26</v>
      </c>
      <c r="D1865" s="456" t="s">
        <v>227</v>
      </c>
      <c r="E1865" s="383" t="s">
        <v>752</v>
      </c>
    </row>
    <row r="1866" spans="1:5" customFormat="1" x14ac:dyDescent="0.2">
      <c r="A1866" s="372">
        <v>4</v>
      </c>
      <c r="B1866" s="524" t="s">
        <v>762</v>
      </c>
      <c r="C1866" s="412">
        <v>28944.5</v>
      </c>
      <c r="D1866" s="456" t="s">
        <v>227</v>
      </c>
      <c r="E1866" s="383" t="s">
        <v>752</v>
      </c>
    </row>
    <row r="1867" spans="1:5" customFormat="1" x14ac:dyDescent="0.2">
      <c r="A1867" s="372">
        <v>4</v>
      </c>
      <c r="B1867" s="524" t="s">
        <v>763</v>
      </c>
      <c r="C1867" s="412">
        <v>3163.26</v>
      </c>
      <c r="D1867" s="456" t="s">
        <v>227</v>
      </c>
      <c r="E1867" s="383" t="s">
        <v>752</v>
      </c>
    </row>
    <row r="1868" spans="1:5" customFormat="1" x14ac:dyDescent="0.2">
      <c r="A1868" s="372">
        <v>4</v>
      </c>
      <c r="B1868" s="524" t="s">
        <v>764</v>
      </c>
      <c r="C1868" s="412">
        <v>19383.8</v>
      </c>
      <c r="D1868" s="456" t="s">
        <v>227</v>
      </c>
      <c r="E1868" s="383" t="s">
        <v>752</v>
      </c>
    </row>
    <row r="1869" spans="1:5" customFormat="1" x14ac:dyDescent="0.2">
      <c r="A1869" s="372">
        <v>4</v>
      </c>
      <c r="B1869" s="524" t="s">
        <v>765</v>
      </c>
      <c r="C1869" s="412">
        <v>72429.23</v>
      </c>
      <c r="D1869" s="456" t="s">
        <v>227</v>
      </c>
      <c r="E1869" s="383" t="s">
        <v>752</v>
      </c>
    </row>
    <row r="1870" spans="1:5" customFormat="1" x14ac:dyDescent="0.2">
      <c r="A1870" s="372">
        <v>4</v>
      </c>
      <c r="B1870" s="524" t="s">
        <v>766</v>
      </c>
      <c r="C1870" s="412">
        <v>3642.2</v>
      </c>
      <c r="D1870" s="456" t="s">
        <v>227</v>
      </c>
      <c r="E1870" s="383" t="s">
        <v>752</v>
      </c>
    </row>
    <row r="1871" spans="1:5" customFormat="1" x14ac:dyDescent="0.2">
      <c r="A1871" s="372">
        <v>4</v>
      </c>
      <c r="B1871" s="524" t="s">
        <v>1274</v>
      </c>
      <c r="C1871" s="412">
        <v>838.3</v>
      </c>
      <c r="D1871" s="456" t="s">
        <v>227</v>
      </c>
      <c r="E1871" s="383" t="s">
        <v>752</v>
      </c>
    </row>
    <row r="1872" spans="1:5" customFormat="1" x14ac:dyDescent="0.2">
      <c r="A1872" s="372">
        <v>4</v>
      </c>
      <c r="B1872" s="524" t="s">
        <v>767</v>
      </c>
      <c r="C1872" s="412">
        <v>764.73</v>
      </c>
      <c r="D1872" s="456" t="s">
        <v>227</v>
      </c>
      <c r="E1872" s="383" t="s">
        <v>752</v>
      </c>
    </row>
    <row r="1873" spans="1:5" customFormat="1" x14ac:dyDescent="0.2">
      <c r="A1873" s="372">
        <v>4</v>
      </c>
      <c r="B1873" s="524" t="s">
        <v>768</v>
      </c>
      <c r="C1873" s="412">
        <v>11071.050000000001</v>
      </c>
      <c r="D1873" s="456" t="s">
        <v>227</v>
      </c>
      <c r="E1873" s="383" t="s">
        <v>752</v>
      </c>
    </row>
    <row r="1874" spans="1:5" customFormat="1" x14ac:dyDescent="0.2">
      <c r="A1874" s="372">
        <v>4</v>
      </c>
      <c r="B1874" s="524" t="s">
        <v>769</v>
      </c>
      <c r="C1874" s="412">
        <v>2114.8200000000002</v>
      </c>
      <c r="D1874" s="456" t="s">
        <v>227</v>
      </c>
      <c r="E1874" s="383" t="s">
        <v>752</v>
      </c>
    </row>
    <row r="1875" spans="1:5" customFormat="1" x14ac:dyDescent="0.2">
      <c r="A1875" s="372">
        <v>4</v>
      </c>
      <c r="B1875" s="524" t="s">
        <v>1275</v>
      </c>
      <c r="C1875" s="412">
        <v>671.83</v>
      </c>
      <c r="D1875" s="456" t="s">
        <v>227</v>
      </c>
      <c r="E1875" s="383" t="s">
        <v>752</v>
      </c>
    </row>
    <row r="1876" spans="1:5" customFormat="1" x14ac:dyDescent="0.2">
      <c r="A1876" s="372">
        <v>4</v>
      </c>
      <c r="B1876" s="524" t="s">
        <v>692</v>
      </c>
      <c r="C1876" s="412">
        <v>71788.84</v>
      </c>
      <c r="D1876" s="456" t="s">
        <v>227</v>
      </c>
      <c r="E1876" s="383" t="s">
        <v>752</v>
      </c>
    </row>
    <row r="1877" spans="1:5" customFormat="1" x14ac:dyDescent="0.2">
      <c r="A1877" s="372">
        <v>4</v>
      </c>
      <c r="B1877" s="524" t="s">
        <v>1330</v>
      </c>
      <c r="C1877" s="412">
        <v>587.55999999999995</v>
      </c>
      <c r="D1877" s="456" t="s">
        <v>227</v>
      </c>
      <c r="E1877" s="383" t="s">
        <v>752</v>
      </c>
    </row>
    <row r="1878" spans="1:5" customFormat="1" x14ac:dyDescent="0.2">
      <c r="A1878" s="372">
        <v>4</v>
      </c>
      <c r="B1878" s="524" t="s">
        <v>770</v>
      </c>
      <c r="C1878" s="412">
        <v>999.66</v>
      </c>
      <c r="D1878" s="456" t="s">
        <v>227</v>
      </c>
      <c r="E1878" s="383" t="s">
        <v>752</v>
      </c>
    </row>
    <row r="1879" spans="1:5" customFormat="1" x14ac:dyDescent="0.2">
      <c r="A1879" s="372">
        <v>4</v>
      </c>
      <c r="B1879" s="524" t="s">
        <v>771</v>
      </c>
      <c r="C1879" s="412">
        <v>3857.6</v>
      </c>
      <c r="D1879" s="456" t="s">
        <v>227</v>
      </c>
      <c r="E1879" s="383" t="s">
        <v>752</v>
      </c>
    </row>
    <row r="1880" spans="1:5" customFormat="1" x14ac:dyDescent="0.2">
      <c r="A1880" s="372">
        <v>4</v>
      </c>
      <c r="B1880" s="524" t="s">
        <v>772</v>
      </c>
      <c r="C1880" s="412">
        <v>1658.2</v>
      </c>
      <c r="D1880" s="456" t="s">
        <v>227</v>
      </c>
      <c r="E1880" s="383" t="s">
        <v>752</v>
      </c>
    </row>
    <row r="1881" spans="1:5" customFormat="1" x14ac:dyDescent="0.2">
      <c r="A1881" s="372">
        <v>4</v>
      </c>
      <c r="B1881" s="524" t="s">
        <v>773</v>
      </c>
      <c r="C1881" s="412">
        <v>1599.28</v>
      </c>
      <c r="D1881" s="456" t="s">
        <v>227</v>
      </c>
      <c r="E1881" s="383" t="s">
        <v>752</v>
      </c>
    </row>
    <row r="1882" spans="1:5" customFormat="1" x14ac:dyDescent="0.2">
      <c r="A1882" s="372">
        <v>4</v>
      </c>
      <c r="B1882" s="524" t="s">
        <v>774</v>
      </c>
      <c r="C1882" s="412">
        <v>6658.0199999999995</v>
      </c>
      <c r="D1882" s="456" t="s">
        <v>227</v>
      </c>
      <c r="E1882" s="383" t="s">
        <v>752</v>
      </c>
    </row>
    <row r="1883" spans="1:5" customFormat="1" x14ac:dyDescent="0.2">
      <c r="A1883" s="372">
        <v>4</v>
      </c>
      <c r="B1883" s="524" t="s">
        <v>775</v>
      </c>
      <c r="C1883" s="412">
        <v>90489.090000000011</v>
      </c>
      <c r="D1883" s="456" t="s">
        <v>227</v>
      </c>
      <c r="E1883" s="383" t="s">
        <v>752</v>
      </c>
    </row>
    <row r="1884" spans="1:5" customFormat="1" x14ac:dyDescent="0.2">
      <c r="A1884" s="372">
        <v>4</v>
      </c>
      <c r="B1884" s="524" t="s">
        <v>776</v>
      </c>
      <c r="C1884" s="412">
        <v>358.18</v>
      </c>
      <c r="D1884" s="456" t="s">
        <v>227</v>
      </c>
      <c r="E1884" s="383" t="s">
        <v>752</v>
      </c>
    </row>
    <row r="1885" spans="1:5" customFormat="1" x14ac:dyDescent="0.2">
      <c r="A1885" s="372">
        <v>4</v>
      </c>
      <c r="B1885" s="524" t="s">
        <v>694</v>
      </c>
      <c r="C1885" s="412">
        <v>1023</v>
      </c>
      <c r="D1885" s="456" t="s">
        <v>227</v>
      </c>
      <c r="E1885" s="383" t="s">
        <v>752</v>
      </c>
    </row>
    <row r="1886" spans="1:5" customFormat="1" x14ac:dyDescent="0.2">
      <c r="A1886" s="372">
        <v>4</v>
      </c>
      <c r="B1886" s="524" t="s">
        <v>777</v>
      </c>
      <c r="C1886" s="412">
        <v>591.96</v>
      </c>
      <c r="D1886" s="456" t="s">
        <v>227</v>
      </c>
      <c r="E1886" s="383" t="s">
        <v>752</v>
      </c>
    </row>
    <row r="1887" spans="1:5" customFormat="1" x14ac:dyDescent="0.2">
      <c r="A1887" s="372">
        <v>4</v>
      </c>
      <c r="B1887" s="524" t="s">
        <v>778</v>
      </c>
      <c r="C1887" s="412">
        <v>16036.95</v>
      </c>
      <c r="D1887" s="456" t="s">
        <v>227</v>
      </c>
      <c r="E1887" s="383" t="s">
        <v>752</v>
      </c>
    </row>
    <row r="1888" spans="1:5" customFormat="1" x14ac:dyDescent="0.2">
      <c r="A1888" s="372">
        <v>4</v>
      </c>
      <c r="B1888" s="524" t="s">
        <v>1331</v>
      </c>
      <c r="C1888" s="412">
        <v>278.93</v>
      </c>
      <c r="D1888" s="456" t="s">
        <v>227</v>
      </c>
      <c r="E1888" s="383" t="s">
        <v>752</v>
      </c>
    </row>
    <row r="1889" spans="1:5" customFormat="1" x14ac:dyDescent="0.2">
      <c r="A1889" s="372">
        <v>4</v>
      </c>
      <c r="B1889" s="524" t="s">
        <v>779</v>
      </c>
      <c r="C1889" s="412">
        <v>800.52</v>
      </c>
      <c r="D1889" s="456" t="s">
        <v>227</v>
      </c>
      <c r="E1889" s="383" t="s">
        <v>752</v>
      </c>
    </row>
    <row r="1890" spans="1:5" customFormat="1" x14ac:dyDescent="0.2">
      <c r="A1890" s="372">
        <v>4</v>
      </c>
      <c r="B1890" s="524" t="s">
        <v>780</v>
      </c>
      <c r="C1890" s="412">
        <v>262.39999999999998</v>
      </c>
      <c r="D1890" s="456" t="s">
        <v>227</v>
      </c>
      <c r="E1890" s="383" t="s">
        <v>752</v>
      </c>
    </row>
    <row r="1891" spans="1:5" customFormat="1" x14ac:dyDescent="0.2">
      <c r="A1891" s="372">
        <v>4</v>
      </c>
      <c r="B1891" s="524" t="s">
        <v>781</v>
      </c>
      <c r="C1891" s="412">
        <v>2549.4</v>
      </c>
      <c r="D1891" s="456" t="s">
        <v>227</v>
      </c>
      <c r="E1891" s="383" t="s">
        <v>752</v>
      </c>
    </row>
    <row r="1892" spans="1:5" customFormat="1" x14ac:dyDescent="0.2">
      <c r="A1892" s="372">
        <v>4</v>
      </c>
      <c r="B1892" s="524" t="s">
        <v>782</v>
      </c>
      <c r="C1892" s="412">
        <v>749.52</v>
      </c>
      <c r="D1892" s="456" t="s">
        <v>227</v>
      </c>
      <c r="E1892" s="383" t="s">
        <v>752</v>
      </c>
    </row>
    <row r="1893" spans="1:5" customFormat="1" x14ac:dyDescent="0.2">
      <c r="A1893" s="372">
        <v>4</v>
      </c>
      <c r="B1893" s="524" t="s">
        <v>783</v>
      </c>
      <c r="C1893" s="412">
        <v>479.62</v>
      </c>
      <c r="D1893" s="456" t="s">
        <v>227</v>
      </c>
      <c r="E1893" s="383" t="s">
        <v>752</v>
      </c>
    </row>
    <row r="1894" spans="1:5" customFormat="1" x14ac:dyDescent="0.2">
      <c r="A1894" s="372">
        <v>4</v>
      </c>
      <c r="B1894" s="524" t="s">
        <v>784</v>
      </c>
      <c r="C1894" s="412">
        <v>440.84</v>
      </c>
      <c r="D1894" s="456" t="s">
        <v>227</v>
      </c>
      <c r="E1894" s="383" t="s">
        <v>752</v>
      </c>
    </row>
    <row r="1895" spans="1:5" customFormat="1" x14ac:dyDescent="0.2">
      <c r="A1895" s="372">
        <v>4</v>
      </c>
      <c r="B1895" s="524" t="s">
        <v>785</v>
      </c>
      <c r="C1895" s="412">
        <v>3949.56</v>
      </c>
      <c r="D1895" s="456" t="s">
        <v>227</v>
      </c>
      <c r="E1895" s="383" t="s">
        <v>752</v>
      </c>
    </row>
    <row r="1896" spans="1:5" customFormat="1" x14ac:dyDescent="0.2">
      <c r="A1896" s="372">
        <v>4</v>
      </c>
      <c r="B1896" s="524" t="s">
        <v>786</v>
      </c>
      <c r="C1896" s="412">
        <v>862.8</v>
      </c>
      <c r="D1896" s="456" t="s">
        <v>227</v>
      </c>
      <c r="E1896" s="383" t="s">
        <v>752</v>
      </c>
    </row>
    <row r="1897" spans="1:5" customFormat="1" x14ac:dyDescent="0.2">
      <c r="A1897" s="372">
        <v>4</v>
      </c>
      <c r="B1897" s="524" t="s">
        <v>695</v>
      </c>
      <c r="C1897" s="412">
        <v>113891.84000000001</v>
      </c>
      <c r="D1897" s="456" t="s">
        <v>227</v>
      </c>
      <c r="E1897" s="383" t="s">
        <v>752</v>
      </c>
    </row>
    <row r="1898" spans="1:5" customFormat="1" x14ac:dyDescent="0.2">
      <c r="A1898" s="372">
        <v>4</v>
      </c>
      <c r="B1898" s="524" t="s">
        <v>787</v>
      </c>
      <c r="C1898" s="412">
        <v>415.84</v>
      </c>
      <c r="D1898" s="456" t="s">
        <v>227</v>
      </c>
      <c r="E1898" s="383" t="s">
        <v>752</v>
      </c>
    </row>
    <row r="1899" spans="1:5" customFormat="1" x14ac:dyDescent="0.2">
      <c r="A1899" s="372">
        <v>4</v>
      </c>
      <c r="B1899" s="524" t="s">
        <v>788</v>
      </c>
      <c r="C1899" s="412">
        <v>1216.08</v>
      </c>
      <c r="D1899" s="456" t="s">
        <v>227</v>
      </c>
      <c r="E1899" s="383" t="s">
        <v>752</v>
      </c>
    </row>
    <row r="1900" spans="1:5" customFormat="1" x14ac:dyDescent="0.2">
      <c r="A1900" s="372">
        <v>4</v>
      </c>
      <c r="B1900" s="524" t="s">
        <v>1332</v>
      </c>
      <c r="C1900" s="412">
        <v>198.1</v>
      </c>
      <c r="D1900" s="456" t="s">
        <v>227</v>
      </c>
      <c r="E1900" s="383" t="s">
        <v>752</v>
      </c>
    </row>
    <row r="1901" spans="1:5" customFormat="1" x14ac:dyDescent="0.2">
      <c r="A1901" s="372">
        <v>4</v>
      </c>
      <c r="B1901" s="524" t="s">
        <v>789</v>
      </c>
      <c r="C1901" s="412">
        <v>392.18</v>
      </c>
      <c r="D1901" s="456" t="s">
        <v>227</v>
      </c>
      <c r="E1901" s="383" t="s">
        <v>752</v>
      </c>
    </row>
    <row r="1902" spans="1:5" customFormat="1" x14ac:dyDescent="0.2">
      <c r="A1902" s="372">
        <v>4</v>
      </c>
      <c r="B1902" s="524" t="s">
        <v>790</v>
      </c>
      <c r="C1902" s="412">
        <v>5231.5200000000004</v>
      </c>
      <c r="D1902" s="456" t="s">
        <v>227</v>
      </c>
      <c r="E1902" s="383" t="s">
        <v>752</v>
      </c>
    </row>
    <row r="1903" spans="1:5" customFormat="1" x14ac:dyDescent="0.2">
      <c r="A1903" s="372">
        <v>4</v>
      </c>
      <c r="B1903" s="524" t="s">
        <v>791</v>
      </c>
      <c r="C1903" s="412">
        <v>744.2</v>
      </c>
      <c r="D1903" s="456" t="s">
        <v>227</v>
      </c>
      <c r="E1903" s="383" t="s">
        <v>752</v>
      </c>
    </row>
    <row r="1904" spans="1:5" customFormat="1" x14ac:dyDescent="0.2">
      <c r="A1904" s="372">
        <v>4</v>
      </c>
      <c r="B1904" s="524" t="s">
        <v>792</v>
      </c>
      <c r="C1904" s="412">
        <v>16903.25</v>
      </c>
      <c r="D1904" s="456" t="s">
        <v>227</v>
      </c>
      <c r="E1904" s="383" t="s">
        <v>752</v>
      </c>
    </row>
    <row r="1905" spans="1:5" customFormat="1" x14ac:dyDescent="0.2">
      <c r="A1905" s="372">
        <v>4</v>
      </c>
      <c r="B1905" s="524" t="s">
        <v>793</v>
      </c>
      <c r="C1905" s="412">
        <v>367.28</v>
      </c>
      <c r="D1905" s="456" t="s">
        <v>227</v>
      </c>
      <c r="E1905" s="383" t="s">
        <v>752</v>
      </c>
    </row>
    <row r="1906" spans="1:5" customFormat="1" x14ac:dyDescent="0.2">
      <c r="A1906" s="372">
        <v>4</v>
      </c>
      <c r="B1906" s="524" t="s">
        <v>794</v>
      </c>
      <c r="C1906" s="412">
        <v>3106.58</v>
      </c>
      <c r="D1906" s="456" t="s">
        <v>227</v>
      </c>
      <c r="E1906" s="383" t="s">
        <v>752</v>
      </c>
    </row>
    <row r="1907" spans="1:5" customFormat="1" x14ac:dyDescent="0.2">
      <c r="A1907" s="372">
        <v>4</v>
      </c>
      <c r="B1907" s="524" t="s">
        <v>795</v>
      </c>
      <c r="C1907" s="412">
        <v>355.12</v>
      </c>
      <c r="D1907" s="456" t="s">
        <v>227</v>
      </c>
      <c r="E1907" s="383" t="s">
        <v>752</v>
      </c>
    </row>
    <row r="1908" spans="1:5" customFormat="1" x14ac:dyDescent="0.2">
      <c r="A1908" s="372">
        <v>4</v>
      </c>
      <c r="B1908" s="524" t="s">
        <v>796</v>
      </c>
      <c r="C1908" s="412">
        <v>98325</v>
      </c>
      <c r="D1908" s="456" t="s">
        <v>227</v>
      </c>
      <c r="E1908" s="383" t="s">
        <v>752</v>
      </c>
    </row>
    <row r="1909" spans="1:5" customFormat="1" x14ac:dyDescent="0.2">
      <c r="A1909" s="372">
        <v>4</v>
      </c>
      <c r="B1909" s="524" t="s">
        <v>696</v>
      </c>
      <c r="C1909" s="412">
        <v>61084.810000000005</v>
      </c>
      <c r="D1909" s="456" t="s">
        <v>227</v>
      </c>
      <c r="E1909" s="383" t="s">
        <v>752</v>
      </c>
    </row>
    <row r="1910" spans="1:5" customFormat="1" x14ac:dyDescent="0.2">
      <c r="A1910" s="372">
        <v>4</v>
      </c>
      <c r="B1910" s="524" t="s">
        <v>797</v>
      </c>
      <c r="C1910" s="412">
        <v>841.85</v>
      </c>
      <c r="D1910" s="456" t="s">
        <v>227</v>
      </c>
      <c r="E1910" s="383" t="s">
        <v>752</v>
      </c>
    </row>
    <row r="1911" spans="1:5" customFormat="1" x14ac:dyDescent="0.2">
      <c r="A1911" s="372">
        <v>4</v>
      </c>
      <c r="B1911" s="524" t="s">
        <v>798</v>
      </c>
      <c r="C1911" s="412">
        <v>5375.04</v>
      </c>
      <c r="D1911" s="456" t="s">
        <v>227</v>
      </c>
      <c r="E1911" s="383" t="s">
        <v>752</v>
      </c>
    </row>
    <row r="1912" spans="1:5" customFormat="1" x14ac:dyDescent="0.2">
      <c r="A1912" s="372">
        <v>4</v>
      </c>
      <c r="B1912" s="524" t="s">
        <v>799</v>
      </c>
      <c r="C1912" s="412">
        <v>482.49</v>
      </c>
      <c r="D1912" s="456" t="s">
        <v>227</v>
      </c>
      <c r="E1912" s="383" t="s">
        <v>752</v>
      </c>
    </row>
    <row r="1913" spans="1:5" customFormat="1" x14ac:dyDescent="0.2">
      <c r="A1913" s="372">
        <v>4</v>
      </c>
      <c r="B1913" s="524" t="s">
        <v>800</v>
      </c>
      <c r="C1913" s="412">
        <v>2717.28</v>
      </c>
      <c r="D1913" s="456" t="s">
        <v>227</v>
      </c>
      <c r="E1913" s="383" t="s">
        <v>752</v>
      </c>
    </row>
    <row r="1914" spans="1:5" customFormat="1" x14ac:dyDescent="0.2">
      <c r="A1914" s="372">
        <v>4</v>
      </c>
      <c r="B1914" s="524" t="s">
        <v>697</v>
      </c>
      <c r="C1914" s="412">
        <v>48378.6</v>
      </c>
      <c r="D1914" s="456" t="s">
        <v>227</v>
      </c>
      <c r="E1914" s="383" t="s">
        <v>752</v>
      </c>
    </row>
    <row r="1915" spans="1:5" customFormat="1" x14ac:dyDescent="0.2">
      <c r="A1915" s="372">
        <v>4</v>
      </c>
      <c r="B1915" s="524" t="s">
        <v>801</v>
      </c>
      <c r="C1915" s="412">
        <v>1063.93</v>
      </c>
      <c r="D1915" s="456" t="s">
        <v>227</v>
      </c>
      <c r="E1915" s="383" t="s">
        <v>752</v>
      </c>
    </row>
    <row r="1916" spans="1:5" customFormat="1" x14ac:dyDescent="0.2">
      <c r="A1916" s="372">
        <v>4</v>
      </c>
      <c r="B1916" s="524" t="s">
        <v>802</v>
      </c>
      <c r="C1916" s="412">
        <v>594.64</v>
      </c>
      <c r="D1916" s="456" t="s">
        <v>227</v>
      </c>
      <c r="E1916" s="383" t="s">
        <v>752</v>
      </c>
    </row>
    <row r="1917" spans="1:5" customFormat="1" x14ac:dyDescent="0.2">
      <c r="A1917" s="372">
        <v>4</v>
      </c>
      <c r="B1917" s="524" t="s">
        <v>803</v>
      </c>
      <c r="C1917" s="412">
        <v>420.36</v>
      </c>
      <c r="D1917" s="456" t="s">
        <v>227</v>
      </c>
      <c r="E1917" s="383" t="s">
        <v>752</v>
      </c>
    </row>
    <row r="1918" spans="1:5" customFormat="1" x14ac:dyDescent="0.2">
      <c r="A1918" s="372">
        <v>4</v>
      </c>
      <c r="B1918" s="524" t="s">
        <v>804</v>
      </c>
      <c r="C1918" s="412">
        <v>5313.92</v>
      </c>
      <c r="D1918" s="456" t="s">
        <v>227</v>
      </c>
      <c r="E1918" s="383" t="s">
        <v>752</v>
      </c>
    </row>
    <row r="1919" spans="1:5" customFormat="1" x14ac:dyDescent="0.2">
      <c r="A1919" s="372">
        <v>4</v>
      </c>
      <c r="B1919" s="524" t="s">
        <v>805</v>
      </c>
      <c r="C1919" s="412">
        <v>548.16</v>
      </c>
      <c r="D1919" s="456" t="s">
        <v>227</v>
      </c>
      <c r="E1919" s="383" t="s">
        <v>752</v>
      </c>
    </row>
    <row r="1920" spans="1:5" customFormat="1" x14ac:dyDescent="0.2">
      <c r="A1920" s="372">
        <v>4</v>
      </c>
      <c r="B1920" s="524" t="s">
        <v>806</v>
      </c>
      <c r="C1920" s="412">
        <v>522.48</v>
      </c>
      <c r="D1920" s="456" t="s">
        <v>227</v>
      </c>
      <c r="E1920" s="383" t="s">
        <v>752</v>
      </c>
    </row>
    <row r="1921" spans="1:5" customFormat="1" x14ac:dyDescent="0.2">
      <c r="A1921" s="372">
        <v>4</v>
      </c>
      <c r="B1921" s="524" t="s">
        <v>807</v>
      </c>
      <c r="C1921" s="412">
        <v>10431.300000000001</v>
      </c>
      <c r="D1921" s="456" t="s">
        <v>227</v>
      </c>
      <c r="E1921" s="383" t="s">
        <v>752</v>
      </c>
    </row>
    <row r="1922" spans="1:5" customFormat="1" x14ac:dyDescent="0.2">
      <c r="A1922" s="372">
        <v>4</v>
      </c>
      <c r="B1922" s="524" t="s">
        <v>808</v>
      </c>
      <c r="C1922" s="412">
        <v>5526.72</v>
      </c>
      <c r="D1922" s="456" t="s">
        <v>227</v>
      </c>
      <c r="E1922" s="383" t="s">
        <v>752</v>
      </c>
    </row>
    <row r="1923" spans="1:5" customFormat="1" x14ac:dyDescent="0.2">
      <c r="A1923" s="372">
        <v>4</v>
      </c>
      <c r="B1923" s="524" t="s">
        <v>809</v>
      </c>
      <c r="C1923" s="412">
        <v>3101.56</v>
      </c>
      <c r="D1923" s="456" t="s">
        <v>227</v>
      </c>
      <c r="E1923" s="383" t="s">
        <v>752</v>
      </c>
    </row>
    <row r="1924" spans="1:5" customFormat="1" x14ac:dyDescent="0.2">
      <c r="A1924" s="372">
        <v>4</v>
      </c>
      <c r="B1924" s="524" t="s">
        <v>698</v>
      </c>
      <c r="C1924" s="412">
        <v>4689.58</v>
      </c>
      <c r="D1924" s="456" t="s">
        <v>227</v>
      </c>
      <c r="E1924" s="383" t="s">
        <v>752</v>
      </c>
    </row>
    <row r="1925" spans="1:5" customFormat="1" x14ac:dyDescent="0.2">
      <c r="A1925" s="372">
        <v>4</v>
      </c>
      <c r="B1925" s="524" t="s">
        <v>699</v>
      </c>
      <c r="C1925" s="412">
        <v>35523.17</v>
      </c>
      <c r="D1925" s="456" t="s">
        <v>227</v>
      </c>
      <c r="E1925" s="383" t="s">
        <v>752</v>
      </c>
    </row>
    <row r="1926" spans="1:5" customFormat="1" x14ac:dyDescent="0.2">
      <c r="A1926" s="372">
        <v>4</v>
      </c>
      <c r="B1926" s="524" t="s">
        <v>1333</v>
      </c>
      <c r="C1926" s="412">
        <v>103.45</v>
      </c>
      <c r="D1926" s="456" t="s">
        <v>227</v>
      </c>
      <c r="E1926" s="383" t="s">
        <v>752</v>
      </c>
    </row>
    <row r="1927" spans="1:5" customFormat="1" x14ac:dyDescent="0.2">
      <c r="A1927" s="372">
        <v>4</v>
      </c>
      <c r="B1927" s="524" t="s">
        <v>810</v>
      </c>
      <c r="C1927" s="412">
        <v>1295.32</v>
      </c>
      <c r="D1927" s="456" t="s">
        <v>227</v>
      </c>
      <c r="E1927" s="383" t="s">
        <v>752</v>
      </c>
    </row>
    <row r="1928" spans="1:5" customFormat="1" x14ac:dyDescent="0.2">
      <c r="A1928" s="372">
        <v>4</v>
      </c>
      <c r="B1928" s="524" t="s">
        <v>1334</v>
      </c>
      <c r="C1928" s="412">
        <v>93.36</v>
      </c>
      <c r="D1928" s="456" t="s">
        <v>227</v>
      </c>
      <c r="E1928" s="383" t="s">
        <v>752</v>
      </c>
    </row>
    <row r="1929" spans="1:5" customFormat="1" x14ac:dyDescent="0.2">
      <c r="A1929" s="372">
        <v>4</v>
      </c>
      <c r="B1929" s="524" t="s">
        <v>1335</v>
      </c>
      <c r="C1929" s="412">
        <v>91.54</v>
      </c>
      <c r="D1929" s="456" t="s">
        <v>227</v>
      </c>
      <c r="E1929" s="383" t="s">
        <v>752</v>
      </c>
    </row>
    <row r="1930" spans="1:5" customFormat="1" x14ac:dyDescent="0.2">
      <c r="A1930" s="372">
        <v>4</v>
      </c>
      <c r="B1930" s="524" t="s">
        <v>811</v>
      </c>
      <c r="C1930" s="412">
        <v>527.28</v>
      </c>
      <c r="D1930" s="456" t="s">
        <v>227</v>
      </c>
      <c r="E1930" s="383" t="s">
        <v>752</v>
      </c>
    </row>
    <row r="1931" spans="1:5" customFormat="1" x14ac:dyDescent="0.2">
      <c r="A1931" s="372">
        <v>4</v>
      </c>
      <c r="B1931" s="524" t="s">
        <v>812</v>
      </c>
      <c r="C1931" s="412">
        <v>5519.46</v>
      </c>
      <c r="D1931" s="456" t="s">
        <v>227</v>
      </c>
      <c r="E1931" s="383" t="s">
        <v>752</v>
      </c>
    </row>
    <row r="1932" spans="1:5" customFormat="1" x14ac:dyDescent="0.2">
      <c r="A1932" s="372">
        <v>4</v>
      </c>
      <c r="B1932" s="524" t="s">
        <v>813</v>
      </c>
      <c r="C1932" s="412">
        <v>78.540000000000006</v>
      </c>
      <c r="D1932" s="456" t="s">
        <v>227</v>
      </c>
      <c r="E1932" s="383" t="s">
        <v>752</v>
      </c>
    </row>
    <row r="1933" spans="1:5" customFormat="1" x14ac:dyDescent="0.2">
      <c r="A1933" s="372">
        <v>4</v>
      </c>
      <c r="B1933" s="524" t="s">
        <v>701</v>
      </c>
      <c r="C1933" s="412">
        <v>461.58000000000004</v>
      </c>
      <c r="D1933" s="456" t="s">
        <v>227</v>
      </c>
      <c r="E1933" s="383" t="s">
        <v>752</v>
      </c>
    </row>
    <row r="1934" spans="1:5" customFormat="1" x14ac:dyDescent="0.2">
      <c r="A1934" s="372">
        <v>4</v>
      </c>
      <c r="B1934" s="524" t="s">
        <v>814</v>
      </c>
      <c r="C1934" s="412">
        <v>227.19</v>
      </c>
      <c r="D1934" s="456" t="s">
        <v>227</v>
      </c>
      <c r="E1934" s="383" t="s">
        <v>752</v>
      </c>
    </row>
    <row r="1935" spans="1:5" customFormat="1" x14ac:dyDescent="0.2">
      <c r="A1935" s="372">
        <v>4</v>
      </c>
      <c r="B1935" s="524" t="s">
        <v>815</v>
      </c>
      <c r="C1935" s="412">
        <v>293.52</v>
      </c>
      <c r="D1935" s="456" t="s">
        <v>227</v>
      </c>
      <c r="E1935" s="383" t="s">
        <v>752</v>
      </c>
    </row>
    <row r="1936" spans="1:5" customFormat="1" x14ac:dyDescent="0.2">
      <c r="A1936" s="372">
        <v>4</v>
      </c>
      <c r="B1936" s="524" t="s">
        <v>816</v>
      </c>
      <c r="C1936" s="412">
        <v>2091.77</v>
      </c>
      <c r="D1936" s="456" t="s">
        <v>227</v>
      </c>
      <c r="E1936" s="383" t="s">
        <v>752</v>
      </c>
    </row>
    <row r="1937" spans="1:5" customFormat="1" x14ac:dyDescent="0.2">
      <c r="A1937" s="372">
        <v>4</v>
      </c>
      <c r="B1937" s="524" t="s">
        <v>817</v>
      </c>
      <c r="C1937" s="412">
        <v>9015.6</v>
      </c>
      <c r="D1937" s="456" t="s">
        <v>227</v>
      </c>
      <c r="E1937" s="383" t="s">
        <v>752</v>
      </c>
    </row>
    <row r="1938" spans="1:5" customFormat="1" x14ac:dyDescent="0.2">
      <c r="A1938" s="372">
        <v>4</v>
      </c>
      <c r="B1938" s="524" t="s">
        <v>818</v>
      </c>
      <c r="C1938" s="412">
        <v>193.07999999999998</v>
      </c>
      <c r="D1938" s="456" t="s">
        <v>227</v>
      </c>
      <c r="E1938" s="383" t="s">
        <v>752</v>
      </c>
    </row>
    <row r="1939" spans="1:5" customFormat="1" x14ac:dyDescent="0.2">
      <c r="A1939" s="372">
        <v>4</v>
      </c>
      <c r="B1939" s="524" t="s">
        <v>819</v>
      </c>
      <c r="C1939" s="412">
        <v>192.09</v>
      </c>
      <c r="D1939" s="456" t="s">
        <v>227</v>
      </c>
      <c r="E1939" s="383" t="s">
        <v>752</v>
      </c>
    </row>
    <row r="1940" spans="1:5" customFormat="1" x14ac:dyDescent="0.2">
      <c r="A1940" s="372">
        <v>4</v>
      </c>
      <c r="B1940" s="524" t="s">
        <v>1280</v>
      </c>
      <c r="C1940" s="412">
        <v>63.83</v>
      </c>
      <c r="D1940" s="456" t="s">
        <v>227</v>
      </c>
      <c r="E1940" s="383" t="s">
        <v>752</v>
      </c>
    </row>
    <row r="1941" spans="1:5" customFormat="1" x14ac:dyDescent="0.2">
      <c r="A1941" s="372">
        <v>4</v>
      </c>
      <c r="B1941" s="524" t="s">
        <v>820</v>
      </c>
      <c r="C1941" s="412">
        <v>247.36</v>
      </c>
      <c r="D1941" s="456" t="s">
        <v>227</v>
      </c>
      <c r="E1941" s="383" t="s">
        <v>752</v>
      </c>
    </row>
    <row r="1942" spans="1:5" customFormat="1" x14ac:dyDescent="0.2">
      <c r="A1942" s="372">
        <v>4</v>
      </c>
      <c r="B1942" s="524" t="s">
        <v>821</v>
      </c>
      <c r="C1942" s="412">
        <v>240.88</v>
      </c>
      <c r="D1942" s="456" t="s">
        <v>227</v>
      </c>
      <c r="E1942" s="383" t="s">
        <v>752</v>
      </c>
    </row>
    <row r="1943" spans="1:5" customFormat="1" x14ac:dyDescent="0.2">
      <c r="A1943" s="372">
        <v>4</v>
      </c>
      <c r="B1943" s="524" t="s">
        <v>822</v>
      </c>
      <c r="C1943" s="412">
        <v>236.64</v>
      </c>
      <c r="D1943" s="456" t="s">
        <v>227</v>
      </c>
      <c r="E1943" s="383" t="s">
        <v>752</v>
      </c>
    </row>
    <row r="1944" spans="1:5" customFormat="1" x14ac:dyDescent="0.2">
      <c r="A1944" s="372">
        <v>4</v>
      </c>
      <c r="B1944" s="524" t="s">
        <v>823</v>
      </c>
      <c r="C1944" s="412">
        <v>57.6</v>
      </c>
      <c r="D1944" s="456" t="s">
        <v>227</v>
      </c>
      <c r="E1944" s="383" t="s">
        <v>752</v>
      </c>
    </row>
    <row r="1945" spans="1:5" customFormat="1" x14ac:dyDescent="0.2">
      <c r="A1945" s="372">
        <v>4</v>
      </c>
      <c r="B1945" s="524" t="s">
        <v>824</v>
      </c>
      <c r="C1945" s="412">
        <v>1197.6300000000001</v>
      </c>
      <c r="D1945" s="456" t="s">
        <v>227</v>
      </c>
      <c r="E1945" s="383" t="s">
        <v>752</v>
      </c>
    </row>
    <row r="1946" spans="1:5" customFormat="1" x14ac:dyDescent="0.2">
      <c r="A1946" s="372">
        <v>4</v>
      </c>
      <c r="B1946" s="524" t="s">
        <v>703</v>
      </c>
      <c r="C1946" s="412">
        <v>8191.05</v>
      </c>
      <c r="D1946" s="456" t="s">
        <v>227</v>
      </c>
      <c r="E1946" s="383" t="s">
        <v>752</v>
      </c>
    </row>
    <row r="1947" spans="1:5" customFormat="1" x14ac:dyDescent="0.2">
      <c r="A1947" s="372">
        <v>4</v>
      </c>
      <c r="B1947" s="524" t="s">
        <v>825</v>
      </c>
      <c r="C1947" s="412">
        <v>225.16</v>
      </c>
      <c r="D1947" s="456" t="s">
        <v>227</v>
      </c>
      <c r="E1947" s="383" t="s">
        <v>752</v>
      </c>
    </row>
    <row r="1948" spans="1:5" customFormat="1" x14ac:dyDescent="0.2">
      <c r="A1948" s="372">
        <v>4</v>
      </c>
      <c r="B1948" s="524" t="s">
        <v>826</v>
      </c>
      <c r="C1948" s="412">
        <v>526.79999999999995</v>
      </c>
      <c r="D1948" s="456" t="s">
        <v>227</v>
      </c>
      <c r="E1948" s="383" t="s">
        <v>752</v>
      </c>
    </row>
    <row r="1949" spans="1:5" customFormat="1" x14ac:dyDescent="0.2">
      <c r="A1949" s="372">
        <v>4</v>
      </c>
      <c r="B1949" s="524" t="s">
        <v>827</v>
      </c>
      <c r="C1949" s="412">
        <v>263.39999999999998</v>
      </c>
      <c r="D1949" s="456" t="s">
        <v>227</v>
      </c>
      <c r="E1949" s="383" t="s">
        <v>752</v>
      </c>
    </row>
    <row r="1950" spans="1:5" customFormat="1" x14ac:dyDescent="0.2">
      <c r="A1950" s="372">
        <v>4</v>
      </c>
      <c r="B1950" s="524" t="s">
        <v>416</v>
      </c>
      <c r="C1950" s="412">
        <v>3659.6</v>
      </c>
      <c r="D1950" s="456" t="s">
        <v>227</v>
      </c>
      <c r="E1950" s="383" t="s">
        <v>752</v>
      </c>
    </row>
    <row r="1951" spans="1:5" customFormat="1" x14ac:dyDescent="0.2">
      <c r="A1951" s="372">
        <v>4</v>
      </c>
      <c r="B1951" s="524" t="s">
        <v>828</v>
      </c>
      <c r="C1951" s="412">
        <v>3551.1</v>
      </c>
      <c r="D1951" s="456" t="s">
        <v>227</v>
      </c>
      <c r="E1951" s="383" t="s">
        <v>752</v>
      </c>
    </row>
    <row r="1952" spans="1:5" customFormat="1" x14ac:dyDescent="0.2">
      <c r="A1952" s="372">
        <v>4</v>
      </c>
      <c r="B1952" s="524" t="s">
        <v>829</v>
      </c>
      <c r="C1952" s="412">
        <v>1241</v>
      </c>
      <c r="D1952" s="456" t="s">
        <v>227</v>
      </c>
      <c r="E1952" s="383" t="s">
        <v>752</v>
      </c>
    </row>
    <row r="1953" spans="1:5" customFormat="1" x14ac:dyDescent="0.2">
      <c r="A1953" s="372">
        <v>4</v>
      </c>
      <c r="B1953" s="524" t="s">
        <v>830</v>
      </c>
      <c r="C1953" s="412">
        <v>196.64</v>
      </c>
      <c r="D1953" s="456" t="s">
        <v>227</v>
      </c>
      <c r="E1953" s="383" t="s">
        <v>752</v>
      </c>
    </row>
    <row r="1954" spans="1:5" customFormat="1" x14ac:dyDescent="0.2">
      <c r="A1954" s="372">
        <v>4</v>
      </c>
      <c r="B1954" s="524" t="s">
        <v>1336</v>
      </c>
      <c r="C1954" s="412">
        <v>48.89</v>
      </c>
      <c r="D1954" s="456" t="s">
        <v>227</v>
      </c>
      <c r="E1954" s="383" t="s">
        <v>752</v>
      </c>
    </row>
    <row r="1955" spans="1:5" customFormat="1" x14ac:dyDescent="0.2">
      <c r="A1955" s="372">
        <v>4</v>
      </c>
      <c r="B1955" s="524" t="s">
        <v>831</v>
      </c>
      <c r="C1955" s="412">
        <v>145.29</v>
      </c>
      <c r="D1955" s="456" t="s">
        <v>227</v>
      </c>
      <c r="E1955" s="383" t="s">
        <v>752</v>
      </c>
    </row>
    <row r="1956" spans="1:5" customFormat="1" x14ac:dyDescent="0.2">
      <c r="A1956" s="372">
        <v>4</v>
      </c>
      <c r="B1956" s="524" t="s">
        <v>832</v>
      </c>
      <c r="C1956" s="412">
        <v>1953.6499999999999</v>
      </c>
      <c r="D1956" s="456" t="s">
        <v>227</v>
      </c>
      <c r="E1956" s="383" t="s">
        <v>752</v>
      </c>
    </row>
    <row r="1957" spans="1:5" customFormat="1" x14ac:dyDescent="0.2">
      <c r="A1957" s="372">
        <v>4</v>
      </c>
      <c r="B1957" s="524" t="s">
        <v>1337</v>
      </c>
      <c r="C1957" s="412">
        <v>47.52</v>
      </c>
      <c r="D1957" s="456" t="s">
        <v>227</v>
      </c>
      <c r="E1957" s="383" t="s">
        <v>752</v>
      </c>
    </row>
    <row r="1958" spans="1:5" customFormat="1" x14ac:dyDescent="0.2">
      <c r="A1958" s="372">
        <v>4</v>
      </c>
      <c r="B1958" s="524" t="s">
        <v>833</v>
      </c>
      <c r="C1958" s="412">
        <v>184.72</v>
      </c>
      <c r="D1958" s="456" t="s">
        <v>227</v>
      </c>
      <c r="E1958" s="383" t="s">
        <v>752</v>
      </c>
    </row>
    <row r="1959" spans="1:5" customFormat="1" x14ac:dyDescent="0.2">
      <c r="A1959" s="372">
        <v>4</v>
      </c>
      <c r="B1959" s="524" t="s">
        <v>834</v>
      </c>
      <c r="C1959" s="412">
        <v>2416.27</v>
      </c>
      <c r="D1959" s="456" t="s">
        <v>227</v>
      </c>
      <c r="E1959" s="383" t="s">
        <v>752</v>
      </c>
    </row>
    <row r="1960" spans="1:5" customFormat="1" x14ac:dyDescent="0.2">
      <c r="A1960" s="372">
        <v>4</v>
      </c>
      <c r="B1960" s="524" t="s">
        <v>835</v>
      </c>
      <c r="C1960" s="412">
        <v>5079.84</v>
      </c>
      <c r="D1960" s="456" t="s">
        <v>227</v>
      </c>
      <c r="E1960" s="383" t="s">
        <v>752</v>
      </c>
    </row>
    <row r="1961" spans="1:5" customFormat="1" x14ac:dyDescent="0.2">
      <c r="A1961" s="372">
        <v>4</v>
      </c>
      <c r="B1961" s="524" t="s">
        <v>836</v>
      </c>
      <c r="C1961" s="412">
        <v>3250.69</v>
      </c>
      <c r="D1961" s="456" t="s">
        <v>227</v>
      </c>
      <c r="E1961" s="383" t="s">
        <v>752</v>
      </c>
    </row>
    <row r="1962" spans="1:5" customFormat="1" x14ac:dyDescent="0.2">
      <c r="A1962" s="372">
        <v>4</v>
      </c>
      <c r="B1962" s="524" t="s">
        <v>837</v>
      </c>
      <c r="C1962" s="412">
        <v>392.67</v>
      </c>
      <c r="D1962" s="456" t="s">
        <v>227</v>
      </c>
      <c r="E1962" s="383" t="s">
        <v>752</v>
      </c>
    </row>
    <row r="1963" spans="1:5" customFormat="1" x14ac:dyDescent="0.2">
      <c r="A1963" s="372">
        <v>4</v>
      </c>
      <c r="B1963" s="524" t="s">
        <v>838</v>
      </c>
      <c r="C1963" s="412">
        <v>86.04</v>
      </c>
      <c r="D1963" s="456" t="s">
        <v>227</v>
      </c>
      <c r="E1963" s="383" t="s">
        <v>752</v>
      </c>
    </row>
    <row r="1964" spans="1:5" customFormat="1" x14ac:dyDescent="0.2">
      <c r="A1964" s="372">
        <v>4</v>
      </c>
      <c r="B1964" s="524" t="s">
        <v>839</v>
      </c>
      <c r="C1964" s="412">
        <v>9281.82</v>
      </c>
      <c r="D1964" s="456" t="s">
        <v>227</v>
      </c>
      <c r="E1964" s="383" t="s">
        <v>752</v>
      </c>
    </row>
    <row r="1965" spans="1:5" customFormat="1" x14ac:dyDescent="0.2">
      <c r="A1965" s="372">
        <v>4</v>
      </c>
      <c r="B1965" s="524" t="s">
        <v>840</v>
      </c>
      <c r="C1965" s="412">
        <v>2195.79</v>
      </c>
      <c r="D1965" s="456" t="s">
        <v>227</v>
      </c>
      <c r="E1965" s="383" t="s">
        <v>752</v>
      </c>
    </row>
    <row r="1966" spans="1:5" customFormat="1" x14ac:dyDescent="0.2">
      <c r="A1966" s="372">
        <v>4</v>
      </c>
      <c r="B1966" s="524" t="s">
        <v>841</v>
      </c>
      <c r="C1966" s="412">
        <v>859.95</v>
      </c>
      <c r="D1966" s="456" t="s">
        <v>227</v>
      </c>
      <c r="E1966" s="383" t="s">
        <v>752</v>
      </c>
    </row>
    <row r="1967" spans="1:5" customFormat="1" x14ac:dyDescent="0.2">
      <c r="A1967" s="372">
        <v>4</v>
      </c>
      <c r="B1967" s="524" t="s">
        <v>842</v>
      </c>
      <c r="C1967" s="412">
        <v>162.68</v>
      </c>
      <c r="D1967" s="456" t="s">
        <v>227</v>
      </c>
      <c r="E1967" s="383" t="s">
        <v>752</v>
      </c>
    </row>
    <row r="1968" spans="1:5" customFormat="1" x14ac:dyDescent="0.2">
      <c r="A1968" s="372">
        <v>4</v>
      </c>
      <c r="B1968" s="524" t="s">
        <v>843</v>
      </c>
      <c r="C1968" s="412">
        <v>2480</v>
      </c>
      <c r="D1968" s="456" t="s">
        <v>227</v>
      </c>
      <c r="E1968" s="383" t="s">
        <v>752</v>
      </c>
    </row>
    <row r="1969" spans="1:5" customFormat="1" x14ac:dyDescent="0.2">
      <c r="A1969" s="372">
        <v>4</v>
      </c>
      <c r="B1969" s="524" t="s">
        <v>844</v>
      </c>
      <c r="C1969" s="412">
        <v>594</v>
      </c>
      <c r="D1969" s="456" t="s">
        <v>227</v>
      </c>
      <c r="E1969" s="383" t="s">
        <v>752</v>
      </c>
    </row>
    <row r="1970" spans="1:5" customFormat="1" x14ac:dyDescent="0.2">
      <c r="A1970" s="372">
        <v>4</v>
      </c>
      <c r="B1970" s="524" t="s">
        <v>845</v>
      </c>
      <c r="C1970" s="412">
        <v>194.3</v>
      </c>
      <c r="D1970" s="456" t="s">
        <v>227</v>
      </c>
      <c r="E1970" s="383" t="s">
        <v>752</v>
      </c>
    </row>
    <row r="1971" spans="1:5" customFormat="1" x14ac:dyDescent="0.2">
      <c r="A1971" s="372">
        <v>4</v>
      </c>
      <c r="B1971" s="524" t="s">
        <v>1338</v>
      </c>
      <c r="C1971" s="412">
        <v>38.75</v>
      </c>
      <c r="D1971" s="456" t="s">
        <v>227</v>
      </c>
      <c r="E1971" s="383" t="s">
        <v>752</v>
      </c>
    </row>
    <row r="1972" spans="1:5" customFormat="1" x14ac:dyDescent="0.2">
      <c r="A1972" s="372">
        <v>4</v>
      </c>
      <c r="B1972" s="524" t="s">
        <v>846</v>
      </c>
      <c r="C1972" s="412">
        <v>460.43999999999994</v>
      </c>
      <c r="D1972" s="456" t="s">
        <v>227</v>
      </c>
      <c r="E1972" s="383" t="s">
        <v>752</v>
      </c>
    </row>
    <row r="1973" spans="1:5" customFormat="1" x14ac:dyDescent="0.2">
      <c r="A1973" s="372">
        <v>4</v>
      </c>
      <c r="B1973" s="524" t="s">
        <v>847</v>
      </c>
      <c r="C1973" s="412">
        <v>2512.62</v>
      </c>
      <c r="D1973" s="456" t="s">
        <v>227</v>
      </c>
      <c r="E1973" s="383" t="s">
        <v>752</v>
      </c>
    </row>
    <row r="1974" spans="1:5" customFormat="1" x14ac:dyDescent="0.2">
      <c r="A1974" s="372">
        <v>4</v>
      </c>
      <c r="B1974" s="524" t="s">
        <v>848</v>
      </c>
      <c r="C1974" s="412">
        <v>377.59999999999997</v>
      </c>
      <c r="D1974" s="456" t="s">
        <v>227</v>
      </c>
      <c r="E1974" s="383" t="s">
        <v>752</v>
      </c>
    </row>
    <row r="1975" spans="1:5" customFormat="1" x14ac:dyDescent="0.2">
      <c r="A1975" s="372">
        <v>4</v>
      </c>
      <c r="B1975" s="524" t="s">
        <v>849</v>
      </c>
      <c r="C1975" s="412">
        <v>74.7</v>
      </c>
      <c r="D1975" s="456" t="s">
        <v>227</v>
      </c>
      <c r="E1975" s="383" t="s">
        <v>752</v>
      </c>
    </row>
    <row r="1976" spans="1:5" customFormat="1" x14ac:dyDescent="0.2">
      <c r="A1976" s="372">
        <v>4</v>
      </c>
      <c r="B1976" s="524" t="s">
        <v>850</v>
      </c>
      <c r="C1976" s="412">
        <v>1715.04</v>
      </c>
      <c r="D1976" s="456" t="s">
        <v>227</v>
      </c>
      <c r="E1976" s="383" t="s">
        <v>752</v>
      </c>
    </row>
    <row r="1977" spans="1:5" customFormat="1" x14ac:dyDescent="0.2">
      <c r="A1977" s="372">
        <v>4</v>
      </c>
      <c r="B1977" s="524" t="s">
        <v>851</v>
      </c>
      <c r="C1977" s="412">
        <v>141.76</v>
      </c>
      <c r="D1977" s="456" t="s">
        <v>227</v>
      </c>
      <c r="E1977" s="383" t="s">
        <v>752</v>
      </c>
    </row>
    <row r="1978" spans="1:5" customFormat="1" x14ac:dyDescent="0.2">
      <c r="A1978" s="372">
        <v>4</v>
      </c>
      <c r="B1978" s="524" t="s">
        <v>852</v>
      </c>
      <c r="C1978" s="412">
        <v>105.06</v>
      </c>
      <c r="D1978" s="456" t="s">
        <v>227</v>
      </c>
      <c r="E1978" s="383" t="s">
        <v>752</v>
      </c>
    </row>
    <row r="1979" spans="1:5" customFormat="1" x14ac:dyDescent="0.2">
      <c r="A1979" s="372">
        <v>4</v>
      </c>
      <c r="B1979" s="524" t="s">
        <v>853</v>
      </c>
      <c r="C1979" s="412">
        <v>32.19</v>
      </c>
      <c r="D1979" s="456" t="s">
        <v>227</v>
      </c>
      <c r="E1979" s="383" t="s">
        <v>752</v>
      </c>
    </row>
    <row r="1980" spans="1:5" customFormat="1" x14ac:dyDescent="0.2">
      <c r="A1980" s="372">
        <v>4</v>
      </c>
      <c r="B1980" s="524" t="s">
        <v>854</v>
      </c>
      <c r="C1980" s="412">
        <v>221.9</v>
      </c>
      <c r="D1980" s="456" t="s">
        <v>227</v>
      </c>
      <c r="E1980" s="383" t="s">
        <v>752</v>
      </c>
    </row>
    <row r="1981" spans="1:5" customFormat="1" x14ac:dyDescent="0.2">
      <c r="A1981" s="372">
        <v>4</v>
      </c>
      <c r="B1981" s="524" t="s">
        <v>855</v>
      </c>
      <c r="C1981" s="412">
        <v>499.36</v>
      </c>
      <c r="D1981" s="456" t="s">
        <v>227</v>
      </c>
      <c r="E1981" s="383" t="s">
        <v>752</v>
      </c>
    </row>
    <row r="1982" spans="1:5" customFormat="1" x14ac:dyDescent="0.2">
      <c r="A1982" s="372">
        <v>4</v>
      </c>
      <c r="B1982" s="524" t="s">
        <v>856</v>
      </c>
      <c r="C1982" s="412">
        <v>154</v>
      </c>
      <c r="D1982" s="456" t="s">
        <v>227</v>
      </c>
      <c r="E1982" s="383" t="s">
        <v>752</v>
      </c>
    </row>
    <row r="1983" spans="1:5" customFormat="1" x14ac:dyDescent="0.2">
      <c r="A1983" s="372">
        <v>4</v>
      </c>
      <c r="B1983" s="524" t="s">
        <v>857</v>
      </c>
      <c r="C1983" s="412">
        <v>2391.33</v>
      </c>
      <c r="D1983" s="456" t="s">
        <v>227</v>
      </c>
      <c r="E1983" s="383" t="s">
        <v>752</v>
      </c>
    </row>
    <row r="1984" spans="1:5" customFormat="1" x14ac:dyDescent="0.2">
      <c r="A1984" s="372">
        <v>4</v>
      </c>
      <c r="B1984" s="524" t="s">
        <v>858</v>
      </c>
      <c r="C1984" s="412">
        <v>89.37</v>
      </c>
      <c r="D1984" s="456" t="s">
        <v>227</v>
      </c>
      <c r="E1984" s="383" t="s">
        <v>752</v>
      </c>
    </row>
    <row r="1985" spans="1:5" customFormat="1" x14ac:dyDescent="0.2">
      <c r="A1985" s="372">
        <v>4</v>
      </c>
      <c r="B1985" s="524" t="s">
        <v>859</v>
      </c>
      <c r="C1985" s="412">
        <v>29.79</v>
      </c>
      <c r="D1985" s="456" t="s">
        <v>227</v>
      </c>
      <c r="E1985" s="383" t="s">
        <v>752</v>
      </c>
    </row>
    <row r="1986" spans="1:5" customFormat="1" x14ac:dyDescent="0.2">
      <c r="A1986" s="372">
        <v>4</v>
      </c>
      <c r="B1986" s="524" t="s">
        <v>860</v>
      </c>
      <c r="C1986" s="412">
        <v>15353.52</v>
      </c>
      <c r="D1986" s="456" t="s">
        <v>227</v>
      </c>
      <c r="E1986" s="383" t="s">
        <v>752</v>
      </c>
    </row>
    <row r="1987" spans="1:5" customFormat="1" x14ac:dyDescent="0.2">
      <c r="A1987" s="372">
        <v>4</v>
      </c>
      <c r="B1987" s="524" t="s">
        <v>861</v>
      </c>
      <c r="C1987" s="412">
        <v>418.8</v>
      </c>
      <c r="D1987" s="456" t="s">
        <v>227</v>
      </c>
      <c r="E1987" s="383" t="s">
        <v>752</v>
      </c>
    </row>
    <row r="1988" spans="1:5" customFormat="1" x14ac:dyDescent="0.2">
      <c r="A1988" s="372">
        <v>4</v>
      </c>
      <c r="B1988" s="524" t="s">
        <v>862</v>
      </c>
      <c r="C1988" s="412">
        <v>5526.9</v>
      </c>
      <c r="D1988" s="456" t="s">
        <v>227</v>
      </c>
      <c r="E1988" s="383" t="s">
        <v>752</v>
      </c>
    </row>
    <row r="1989" spans="1:5" customFormat="1" x14ac:dyDescent="0.2">
      <c r="A1989" s="372">
        <v>4</v>
      </c>
      <c r="B1989" s="524" t="s">
        <v>863</v>
      </c>
      <c r="C1989" s="412">
        <v>79.949999999999989</v>
      </c>
      <c r="D1989" s="456" t="s">
        <v>227</v>
      </c>
      <c r="E1989" s="383" t="s">
        <v>752</v>
      </c>
    </row>
    <row r="1990" spans="1:5" customFormat="1" x14ac:dyDescent="0.2">
      <c r="A1990" s="372">
        <v>4</v>
      </c>
      <c r="B1990" s="524" t="s">
        <v>864</v>
      </c>
      <c r="C1990" s="412">
        <v>902.02</v>
      </c>
      <c r="D1990" s="456" t="s">
        <v>227</v>
      </c>
      <c r="E1990" s="383" t="s">
        <v>752</v>
      </c>
    </row>
    <row r="1991" spans="1:5" customFormat="1" x14ac:dyDescent="0.2">
      <c r="A1991" s="372">
        <v>4</v>
      </c>
      <c r="B1991" s="524" t="s">
        <v>865</v>
      </c>
      <c r="C1991" s="412">
        <v>1106.28</v>
      </c>
      <c r="D1991" s="456" t="s">
        <v>227</v>
      </c>
      <c r="E1991" s="383" t="s">
        <v>752</v>
      </c>
    </row>
    <row r="1992" spans="1:5" customFormat="1" x14ac:dyDescent="0.2">
      <c r="A1992" s="372">
        <v>4</v>
      </c>
      <c r="B1992" s="524" t="s">
        <v>866</v>
      </c>
      <c r="C1992" s="412">
        <v>26.09</v>
      </c>
      <c r="D1992" s="456" t="s">
        <v>227</v>
      </c>
      <c r="E1992" s="383" t="s">
        <v>752</v>
      </c>
    </row>
    <row r="1993" spans="1:5" customFormat="1" x14ac:dyDescent="0.2">
      <c r="A1993" s="372">
        <v>4</v>
      </c>
      <c r="B1993" s="524" t="s">
        <v>867</v>
      </c>
      <c r="C1993" s="412">
        <v>100.76</v>
      </c>
      <c r="D1993" s="456" t="s">
        <v>227</v>
      </c>
      <c r="E1993" s="383" t="s">
        <v>752</v>
      </c>
    </row>
    <row r="1994" spans="1:5" customFormat="1" x14ac:dyDescent="0.2">
      <c r="A1994" s="372">
        <v>4</v>
      </c>
      <c r="B1994" s="524" t="s">
        <v>868</v>
      </c>
      <c r="C1994" s="412">
        <v>1256</v>
      </c>
      <c r="D1994" s="456" t="s">
        <v>227</v>
      </c>
      <c r="E1994" s="383" t="s">
        <v>752</v>
      </c>
    </row>
    <row r="1995" spans="1:5" customFormat="1" x14ac:dyDescent="0.2">
      <c r="A1995" s="372">
        <v>4</v>
      </c>
      <c r="B1995" s="524" t="s">
        <v>869</v>
      </c>
      <c r="C1995" s="412">
        <v>1828.65</v>
      </c>
      <c r="D1995" s="456" t="s">
        <v>227</v>
      </c>
      <c r="E1995" s="383" t="s">
        <v>752</v>
      </c>
    </row>
    <row r="1996" spans="1:5" customFormat="1" x14ac:dyDescent="0.2">
      <c r="A1996" s="372">
        <v>4</v>
      </c>
      <c r="B1996" s="524" t="s">
        <v>870</v>
      </c>
      <c r="C1996" s="412">
        <v>72.989999999999995</v>
      </c>
      <c r="D1996" s="456" t="s">
        <v>227</v>
      </c>
      <c r="E1996" s="383" t="s">
        <v>752</v>
      </c>
    </row>
    <row r="1997" spans="1:5" customFormat="1" x14ac:dyDescent="0.2">
      <c r="A1997" s="372">
        <v>4</v>
      </c>
      <c r="B1997" s="524" t="s">
        <v>871</v>
      </c>
      <c r="C1997" s="412">
        <v>588</v>
      </c>
      <c r="D1997" s="456" t="s">
        <v>227</v>
      </c>
      <c r="E1997" s="383" t="s">
        <v>752</v>
      </c>
    </row>
    <row r="1998" spans="1:5" customFormat="1" x14ac:dyDescent="0.2">
      <c r="A1998" s="372">
        <v>4</v>
      </c>
      <c r="B1998" s="524" t="s">
        <v>872</v>
      </c>
      <c r="C1998" s="412">
        <v>390.49</v>
      </c>
      <c r="D1998" s="456" t="s">
        <v>227</v>
      </c>
      <c r="E1998" s="383" t="s">
        <v>752</v>
      </c>
    </row>
    <row r="1999" spans="1:5" customFormat="1" x14ac:dyDescent="0.2">
      <c r="A1999" s="372">
        <v>4</v>
      </c>
      <c r="B1999" s="524" t="s">
        <v>873</v>
      </c>
      <c r="C1999" s="412">
        <v>1438.92</v>
      </c>
      <c r="D1999" s="456" t="s">
        <v>227</v>
      </c>
      <c r="E1999" s="383" t="s">
        <v>752</v>
      </c>
    </row>
    <row r="2000" spans="1:5" customFormat="1" x14ac:dyDescent="0.2">
      <c r="A2000" s="372">
        <v>4</v>
      </c>
      <c r="B2000" s="524" t="s">
        <v>874</v>
      </c>
      <c r="C2000" s="412">
        <v>1247.4000000000001</v>
      </c>
      <c r="D2000" s="456" t="s">
        <v>227</v>
      </c>
      <c r="E2000" s="383" t="s">
        <v>752</v>
      </c>
    </row>
    <row r="2001" spans="1:5" customFormat="1" x14ac:dyDescent="0.2">
      <c r="A2001" s="372">
        <v>4</v>
      </c>
      <c r="B2001" s="524" t="s">
        <v>875</v>
      </c>
      <c r="C2001" s="412">
        <v>15189.72</v>
      </c>
      <c r="D2001" s="456" t="s">
        <v>227</v>
      </c>
      <c r="E2001" s="383" t="s">
        <v>752</v>
      </c>
    </row>
    <row r="2002" spans="1:5" customFormat="1" x14ac:dyDescent="0.2">
      <c r="A2002" s="372">
        <v>4</v>
      </c>
      <c r="B2002" s="524" t="s">
        <v>876</v>
      </c>
      <c r="C2002" s="412">
        <v>44.08</v>
      </c>
      <c r="D2002" s="456" t="s">
        <v>227</v>
      </c>
      <c r="E2002" s="383" t="s">
        <v>752</v>
      </c>
    </row>
    <row r="2003" spans="1:5" customFormat="1" x14ac:dyDescent="0.2">
      <c r="A2003" s="372">
        <v>4</v>
      </c>
      <c r="B2003" s="524" t="s">
        <v>708</v>
      </c>
      <c r="C2003" s="412">
        <v>10331.25</v>
      </c>
      <c r="D2003" s="456" t="s">
        <v>227</v>
      </c>
      <c r="E2003" s="383" t="s">
        <v>752</v>
      </c>
    </row>
    <row r="2004" spans="1:5" customFormat="1" x14ac:dyDescent="0.2">
      <c r="A2004" s="372">
        <v>4</v>
      </c>
      <c r="B2004" s="524" t="s">
        <v>877</v>
      </c>
      <c r="C2004" s="412">
        <v>276.90000000000003</v>
      </c>
      <c r="D2004" s="456" t="s">
        <v>227</v>
      </c>
      <c r="E2004" s="383" t="s">
        <v>752</v>
      </c>
    </row>
    <row r="2005" spans="1:5" customFormat="1" x14ac:dyDescent="0.2">
      <c r="A2005" s="372">
        <v>4</v>
      </c>
      <c r="B2005" s="524" t="s">
        <v>878</v>
      </c>
      <c r="C2005" s="412">
        <v>6744.7800000000007</v>
      </c>
      <c r="D2005" s="456" t="s">
        <v>227</v>
      </c>
      <c r="E2005" s="383" t="s">
        <v>752</v>
      </c>
    </row>
    <row r="2006" spans="1:5" customFormat="1" x14ac:dyDescent="0.2">
      <c r="A2006" s="372">
        <v>4</v>
      </c>
      <c r="B2006" s="524" t="s">
        <v>709</v>
      </c>
      <c r="C2006" s="412">
        <v>61.739999999999995</v>
      </c>
      <c r="D2006" s="456" t="s">
        <v>227</v>
      </c>
      <c r="E2006" s="383" t="s">
        <v>752</v>
      </c>
    </row>
    <row r="2007" spans="1:5" customFormat="1" x14ac:dyDescent="0.2">
      <c r="A2007" s="372">
        <v>4</v>
      </c>
      <c r="B2007" s="524" t="s">
        <v>879</v>
      </c>
      <c r="C2007" s="412">
        <v>367.2</v>
      </c>
      <c r="D2007" s="456" t="s">
        <v>227</v>
      </c>
      <c r="E2007" s="383" t="s">
        <v>752</v>
      </c>
    </row>
    <row r="2008" spans="1:5" customFormat="1" x14ac:dyDescent="0.2">
      <c r="A2008" s="372">
        <v>4</v>
      </c>
      <c r="B2008" s="524" t="s">
        <v>880</v>
      </c>
      <c r="C2008" s="412">
        <v>81.28</v>
      </c>
      <c r="D2008" s="456" t="s">
        <v>227</v>
      </c>
      <c r="E2008" s="383" t="s">
        <v>752</v>
      </c>
    </row>
    <row r="2009" spans="1:5" customFormat="1" x14ac:dyDescent="0.2">
      <c r="A2009" s="372">
        <v>4</v>
      </c>
      <c r="B2009" s="524" t="s">
        <v>1339</v>
      </c>
      <c r="C2009" s="412">
        <v>20.11</v>
      </c>
      <c r="D2009" s="456" t="s">
        <v>227</v>
      </c>
      <c r="E2009" s="383" t="s">
        <v>752</v>
      </c>
    </row>
    <row r="2010" spans="1:5" customFormat="1" x14ac:dyDescent="0.2">
      <c r="A2010" s="372">
        <v>4</v>
      </c>
      <c r="B2010" s="524" t="s">
        <v>881</v>
      </c>
      <c r="C2010" s="412">
        <v>200.39999999999998</v>
      </c>
      <c r="D2010" s="456" t="s">
        <v>227</v>
      </c>
      <c r="E2010" s="383" t="s">
        <v>752</v>
      </c>
    </row>
    <row r="2011" spans="1:5" customFormat="1" x14ac:dyDescent="0.2">
      <c r="A2011" s="372">
        <v>4</v>
      </c>
      <c r="B2011" s="524" t="s">
        <v>882</v>
      </c>
      <c r="C2011" s="412">
        <v>6133.6500000000005</v>
      </c>
      <c r="D2011" s="456" t="s">
        <v>227</v>
      </c>
      <c r="E2011" s="383" t="s">
        <v>752</v>
      </c>
    </row>
    <row r="2012" spans="1:5" customFormat="1" x14ac:dyDescent="0.2">
      <c r="A2012" s="372">
        <v>4</v>
      </c>
      <c r="B2012" s="524" t="s">
        <v>483</v>
      </c>
      <c r="C2012" s="412">
        <v>4327.4000000000005</v>
      </c>
      <c r="D2012" s="456" t="s">
        <v>227</v>
      </c>
      <c r="E2012" s="383" t="s">
        <v>752</v>
      </c>
    </row>
    <row r="2013" spans="1:5" customFormat="1" x14ac:dyDescent="0.2">
      <c r="A2013" s="372">
        <v>4</v>
      </c>
      <c r="B2013" s="524" t="s">
        <v>883</v>
      </c>
      <c r="C2013" s="412">
        <v>4167.92</v>
      </c>
      <c r="D2013" s="456" t="s">
        <v>227</v>
      </c>
      <c r="E2013" s="383" t="s">
        <v>752</v>
      </c>
    </row>
    <row r="2014" spans="1:5" customFormat="1" x14ac:dyDescent="0.2">
      <c r="A2014" s="372">
        <v>4</v>
      </c>
      <c r="B2014" s="524" t="s">
        <v>884</v>
      </c>
      <c r="C2014" s="412">
        <v>351.36</v>
      </c>
      <c r="D2014" s="456" t="s">
        <v>227</v>
      </c>
      <c r="E2014" s="383" t="s">
        <v>752</v>
      </c>
    </row>
    <row r="2015" spans="1:5" customFormat="1" x14ac:dyDescent="0.2">
      <c r="A2015" s="372">
        <v>4</v>
      </c>
      <c r="B2015" s="524" t="s">
        <v>1340</v>
      </c>
      <c r="C2015" s="412">
        <v>19.350000000000001</v>
      </c>
      <c r="D2015" s="456" t="s">
        <v>227</v>
      </c>
      <c r="E2015" s="383" t="s">
        <v>752</v>
      </c>
    </row>
    <row r="2016" spans="1:5" customFormat="1" x14ac:dyDescent="0.2">
      <c r="A2016" s="372">
        <v>4</v>
      </c>
      <c r="B2016" s="524" t="s">
        <v>843</v>
      </c>
      <c r="C2016" s="412">
        <v>74.319999999999993</v>
      </c>
      <c r="D2016" s="456" t="s">
        <v>227</v>
      </c>
      <c r="E2016" s="383" t="s">
        <v>752</v>
      </c>
    </row>
    <row r="2017" spans="1:5" customFormat="1" x14ac:dyDescent="0.2">
      <c r="A2017" s="372">
        <v>4</v>
      </c>
      <c r="B2017" s="524" t="s">
        <v>502</v>
      </c>
      <c r="C2017" s="412">
        <v>2550.65</v>
      </c>
      <c r="D2017" s="456" t="s">
        <v>227</v>
      </c>
      <c r="E2017" s="383" t="s">
        <v>752</v>
      </c>
    </row>
    <row r="2018" spans="1:5" customFormat="1" x14ac:dyDescent="0.2">
      <c r="A2018" s="372">
        <v>4</v>
      </c>
      <c r="B2018" s="524" t="s">
        <v>885</v>
      </c>
      <c r="C2018" s="412">
        <v>161.91</v>
      </c>
      <c r="D2018" s="456" t="s">
        <v>227</v>
      </c>
      <c r="E2018" s="383" t="s">
        <v>752</v>
      </c>
    </row>
    <row r="2019" spans="1:5" customFormat="1" x14ac:dyDescent="0.2">
      <c r="A2019" s="372">
        <v>4</v>
      </c>
      <c r="B2019" s="524" t="s">
        <v>492</v>
      </c>
      <c r="C2019" s="412">
        <v>2433.8900000000003</v>
      </c>
      <c r="D2019" s="456" t="s">
        <v>227</v>
      </c>
      <c r="E2019" s="383" t="s">
        <v>752</v>
      </c>
    </row>
    <row r="2020" spans="1:5" customFormat="1" x14ac:dyDescent="0.2">
      <c r="A2020" s="372">
        <v>4</v>
      </c>
      <c r="B2020" s="524" t="s">
        <v>886</v>
      </c>
      <c r="C2020" s="412">
        <v>328.13</v>
      </c>
      <c r="D2020" s="456" t="s">
        <v>227</v>
      </c>
      <c r="E2020" s="383" t="s">
        <v>752</v>
      </c>
    </row>
    <row r="2021" spans="1:5" customFormat="1" x14ac:dyDescent="0.2">
      <c r="A2021" s="372">
        <v>4</v>
      </c>
      <c r="B2021" s="524" t="s">
        <v>887</v>
      </c>
      <c r="C2021" s="412">
        <v>17.260000000000002</v>
      </c>
      <c r="D2021" s="456" t="s">
        <v>227</v>
      </c>
      <c r="E2021" s="383" t="s">
        <v>752</v>
      </c>
    </row>
    <row r="2022" spans="1:5" customFormat="1" x14ac:dyDescent="0.2">
      <c r="A2022" s="372">
        <v>4</v>
      </c>
      <c r="B2022" s="524" t="s">
        <v>888</v>
      </c>
      <c r="C2022" s="412">
        <v>214.36999999999998</v>
      </c>
      <c r="D2022" s="456" t="s">
        <v>227</v>
      </c>
      <c r="E2022" s="383" t="s">
        <v>752</v>
      </c>
    </row>
    <row r="2023" spans="1:5" customFormat="1" x14ac:dyDescent="0.2">
      <c r="A2023" s="372">
        <v>4</v>
      </c>
      <c r="B2023" s="524" t="s">
        <v>889</v>
      </c>
      <c r="C2023" s="412">
        <v>4624.22</v>
      </c>
      <c r="D2023" s="456" t="s">
        <v>227</v>
      </c>
      <c r="E2023" s="383" t="s">
        <v>752</v>
      </c>
    </row>
    <row r="2024" spans="1:5" customFormat="1" x14ac:dyDescent="0.2">
      <c r="A2024" s="372">
        <v>4</v>
      </c>
      <c r="B2024" s="524" t="s">
        <v>890</v>
      </c>
      <c r="C2024" s="412">
        <v>2477.0700000000002</v>
      </c>
      <c r="D2024" s="456" t="s">
        <v>227</v>
      </c>
      <c r="E2024" s="383" t="s">
        <v>752</v>
      </c>
    </row>
    <row r="2025" spans="1:5" customFormat="1" x14ac:dyDescent="0.2">
      <c r="A2025" s="372">
        <v>4</v>
      </c>
      <c r="B2025" s="524" t="s">
        <v>891</v>
      </c>
      <c r="C2025" s="412">
        <v>528.33000000000004</v>
      </c>
      <c r="D2025" s="456" t="s">
        <v>227</v>
      </c>
      <c r="E2025" s="383" t="s">
        <v>752</v>
      </c>
    </row>
    <row r="2026" spans="1:5" customFormat="1" x14ac:dyDescent="0.2">
      <c r="A2026" s="372">
        <v>4</v>
      </c>
      <c r="B2026" s="524" t="s">
        <v>892</v>
      </c>
      <c r="C2026" s="412">
        <v>15.67</v>
      </c>
      <c r="D2026" s="456" t="s">
        <v>227</v>
      </c>
      <c r="E2026" s="383" t="s">
        <v>752</v>
      </c>
    </row>
    <row r="2027" spans="1:5" customFormat="1" x14ac:dyDescent="0.2">
      <c r="A2027" s="372">
        <v>4</v>
      </c>
      <c r="B2027" s="524" t="s">
        <v>893</v>
      </c>
      <c r="C2027" s="412">
        <v>336.6</v>
      </c>
      <c r="D2027" s="456" t="s">
        <v>227</v>
      </c>
      <c r="E2027" s="383" t="s">
        <v>752</v>
      </c>
    </row>
    <row r="2028" spans="1:5" customFormat="1" x14ac:dyDescent="0.2">
      <c r="A2028" s="372">
        <v>4</v>
      </c>
      <c r="B2028" s="524" t="s">
        <v>894</v>
      </c>
      <c r="C2028" s="412">
        <v>6533.15</v>
      </c>
      <c r="D2028" s="456" t="s">
        <v>227</v>
      </c>
      <c r="E2028" s="383" t="s">
        <v>752</v>
      </c>
    </row>
    <row r="2029" spans="1:5" customFormat="1" x14ac:dyDescent="0.2">
      <c r="A2029" s="372">
        <v>4</v>
      </c>
      <c r="B2029" s="524" t="s">
        <v>895</v>
      </c>
      <c r="C2029" s="412">
        <v>59.68</v>
      </c>
      <c r="D2029" s="456" t="s">
        <v>227</v>
      </c>
      <c r="E2029" s="383" t="s">
        <v>752</v>
      </c>
    </row>
    <row r="2030" spans="1:5" customFormat="1" x14ac:dyDescent="0.2">
      <c r="A2030" s="372">
        <v>4</v>
      </c>
      <c r="B2030" s="524" t="s">
        <v>896</v>
      </c>
      <c r="C2030" s="412">
        <v>474.56</v>
      </c>
      <c r="D2030" s="456" t="s">
        <v>227</v>
      </c>
      <c r="E2030" s="383" t="s">
        <v>752</v>
      </c>
    </row>
    <row r="2031" spans="1:5" customFormat="1" x14ac:dyDescent="0.2">
      <c r="A2031" s="372">
        <v>4</v>
      </c>
      <c r="B2031" s="524" t="s">
        <v>1341</v>
      </c>
      <c r="C2031" s="412">
        <v>14.82</v>
      </c>
      <c r="D2031" s="456" t="s">
        <v>227</v>
      </c>
      <c r="E2031" s="383" t="s">
        <v>752</v>
      </c>
    </row>
    <row r="2032" spans="1:5" customFormat="1" x14ac:dyDescent="0.2">
      <c r="A2032" s="372">
        <v>4</v>
      </c>
      <c r="B2032" s="524" t="s">
        <v>897</v>
      </c>
      <c r="C2032" s="412">
        <v>189.93</v>
      </c>
      <c r="D2032" s="456" t="s">
        <v>227</v>
      </c>
      <c r="E2032" s="383" t="s">
        <v>752</v>
      </c>
    </row>
    <row r="2033" spans="1:5" customFormat="1" x14ac:dyDescent="0.2">
      <c r="A2033" s="372">
        <v>4</v>
      </c>
      <c r="B2033" s="524" t="s">
        <v>898</v>
      </c>
      <c r="C2033" s="412">
        <v>289.60000000000002</v>
      </c>
      <c r="D2033" s="456" t="s">
        <v>227</v>
      </c>
      <c r="E2033" s="383" t="s">
        <v>752</v>
      </c>
    </row>
    <row r="2034" spans="1:5" customFormat="1" x14ac:dyDescent="0.2">
      <c r="A2034" s="372">
        <v>4</v>
      </c>
      <c r="B2034" s="524" t="s">
        <v>899</v>
      </c>
      <c r="C2034" s="412">
        <v>9043.92</v>
      </c>
      <c r="D2034" s="456" t="s">
        <v>227</v>
      </c>
      <c r="E2034" s="383" t="s">
        <v>752</v>
      </c>
    </row>
    <row r="2035" spans="1:5" customFormat="1" x14ac:dyDescent="0.2">
      <c r="A2035" s="372">
        <v>4</v>
      </c>
      <c r="B2035" s="524" t="s">
        <v>900</v>
      </c>
      <c r="C2035" s="412">
        <v>1517.26</v>
      </c>
      <c r="D2035" s="456" t="s">
        <v>227</v>
      </c>
      <c r="E2035" s="383" t="s">
        <v>752</v>
      </c>
    </row>
    <row r="2036" spans="1:5" customFormat="1" x14ac:dyDescent="0.2">
      <c r="A2036" s="372">
        <v>4</v>
      </c>
      <c r="B2036" s="524" t="s">
        <v>901</v>
      </c>
      <c r="C2036" s="412">
        <v>14.06</v>
      </c>
      <c r="D2036" s="456" t="s">
        <v>227</v>
      </c>
      <c r="E2036" s="383" t="s">
        <v>752</v>
      </c>
    </row>
    <row r="2037" spans="1:5" customFormat="1" x14ac:dyDescent="0.2">
      <c r="A2037" s="372">
        <v>4</v>
      </c>
      <c r="B2037" s="524" t="s">
        <v>902</v>
      </c>
      <c r="C2037" s="412">
        <v>1385.01</v>
      </c>
      <c r="D2037" s="456" t="s">
        <v>227</v>
      </c>
      <c r="E2037" s="383" t="s">
        <v>752</v>
      </c>
    </row>
    <row r="2038" spans="1:5" customFormat="1" x14ac:dyDescent="0.2">
      <c r="A2038" s="372">
        <v>4</v>
      </c>
      <c r="B2038" s="524" t="s">
        <v>903</v>
      </c>
      <c r="C2038" s="412">
        <v>279.8</v>
      </c>
      <c r="D2038" s="456" t="s">
        <v>227</v>
      </c>
      <c r="E2038" s="383" t="s">
        <v>752</v>
      </c>
    </row>
    <row r="2039" spans="1:5" customFormat="1" x14ac:dyDescent="0.2">
      <c r="A2039" s="372">
        <v>4</v>
      </c>
      <c r="B2039" s="524" t="s">
        <v>1342</v>
      </c>
      <c r="C2039" s="412">
        <v>13.96</v>
      </c>
      <c r="D2039" s="456" t="s">
        <v>227</v>
      </c>
      <c r="E2039" s="383" t="s">
        <v>752</v>
      </c>
    </row>
    <row r="2040" spans="1:5" customFormat="1" x14ac:dyDescent="0.2">
      <c r="A2040" s="372">
        <v>4</v>
      </c>
      <c r="B2040" s="524" t="s">
        <v>904</v>
      </c>
      <c r="C2040" s="412">
        <v>13633.619999999999</v>
      </c>
      <c r="D2040" s="456" t="s">
        <v>227</v>
      </c>
      <c r="E2040" s="383" t="s">
        <v>752</v>
      </c>
    </row>
    <row r="2041" spans="1:5" customFormat="1" x14ac:dyDescent="0.2">
      <c r="A2041" s="372">
        <v>4</v>
      </c>
      <c r="B2041" s="524" t="s">
        <v>905</v>
      </c>
      <c r="C2041" s="412">
        <v>198.15</v>
      </c>
      <c r="D2041" s="456" t="s">
        <v>227</v>
      </c>
      <c r="E2041" s="383" t="s">
        <v>752</v>
      </c>
    </row>
    <row r="2042" spans="1:5" customFormat="1" x14ac:dyDescent="0.2">
      <c r="A2042" s="372">
        <v>4</v>
      </c>
      <c r="B2042" s="524" t="s">
        <v>906</v>
      </c>
      <c r="C2042" s="412">
        <v>830.08</v>
      </c>
      <c r="D2042" s="456" t="s">
        <v>227</v>
      </c>
      <c r="E2042" s="383" t="s">
        <v>752</v>
      </c>
    </row>
    <row r="2043" spans="1:5" customFormat="1" x14ac:dyDescent="0.2">
      <c r="A2043" s="372">
        <v>4</v>
      </c>
      <c r="B2043" s="524" t="s">
        <v>907</v>
      </c>
      <c r="C2043" s="412">
        <v>487.92</v>
      </c>
      <c r="D2043" s="456" t="s">
        <v>227</v>
      </c>
      <c r="E2043" s="383" t="s">
        <v>752</v>
      </c>
    </row>
    <row r="2044" spans="1:5" customFormat="1" x14ac:dyDescent="0.2">
      <c r="A2044" s="372">
        <v>4</v>
      </c>
      <c r="B2044" s="524" t="s">
        <v>908</v>
      </c>
      <c r="C2044" s="412">
        <v>1706.39</v>
      </c>
      <c r="D2044" s="456" t="s">
        <v>227</v>
      </c>
      <c r="E2044" s="383" t="s">
        <v>752</v>
      </c>
    </row>
    <row r="2045" spans="1:5" customFormat="1" x14ac:dyDescent="0.2">
      <c r="A2045" s="372">
        <v>4</v>
      </c>
      <c r="B2045" s="524" t="s">
        <v>909</v>
      </c>
      <c r="C2045" s="412">
        <v>75.66</v>
      </c>
      <c r="D2045" s="456" t="s">
        <v>227</v>
      </c>
      <c r="E2045" s="383" t="s">
        <v>752</v>
      </c>
    </row>
    <row r="2046" spans="1:5" customFormat="1" x14ac:dyDescent="0.2">
      <c r="A2046" s="372">
        <v>4</v>
      </c>
      <c r="B2046" s="524" t="s">
        <v>910</v>
      </c>
      <c r="C2046" s="412">
        <v>3650</v>
      </c>
      <c r="D2046" s="456" t="s">
        <v>227</v>
      </c>
      <c r="E2046" s="383" t="s">
        <v>752</v>
      </c>
    </row>
    <row r="2047" spans="1:5" customFormat="1" x14ac:dyDescent="0.2">
      <c r="A2047" s="372">
        <v>4</v>
      </c>
      <c r="B2047" s="524" t="s">
        <v>911</v>
      </c>
      <c r="C2047" s="412">
        <v>12029.400000000001</v>
      </c>
      <c r="D2047" s="456" t="s">
        <v>227</v>
      </c>
      <c r="E2047" s="383" t="s">
        <v>752</v>
      </c>
    </row>
    <row r="2048" spans="1:5" customFormat="1" x14ac:dyDescent="0.2">
      <c r="A2048" s="372">
        <v>4</v>
      </c>
      <c r="B2048" s="524" t="s">
        <v>912</v>
      </c>
      <c r="C2048" s="412">
        <v>1441.96</v>
      </c>
      <c r="D2048" s="456" t="s">
        <v>227</v>
      </c>
      <c r="E2048" s="383" t="s">
        <v>752</v>
      </c>
    </row>
    <row r="2049" spans="1:5" customFormat="1" x14ac:dyDescent="0.2">
      <c r="A2049" s="372">
        <v>4</v>
      </c>
      <c r="B2049" s="524" t="s">
        <v>913</v>
      </c>
      <c r="C2049" s="412">
        <v>36.630000000000003</v>
      </c>
      <c r="D2049" s="456" t="s">
        <v>227</v>
      </c>
      <c r="E2049" s="383" t="s">
        <v>752</v>
      </c>
    </row>
    <row r="2050" spans="1:5" customFormat="1" x14ac:dyDescent="0.2">
      <c r="A2050" s="372">
        <v>4</v>
      </c>
      <c r="B2050" s="524" t="s">
        <v>914</v>
      </c>
      <c r="C2050" s="412">
        <v>11.89</v>
      </c>
      <c r="D2050" s="456" t="s">
        <v>227</v>
      </c>
      <c r="E2050" s="383" t="s">
        <v>752</v>
      </c>
    </row>
    <row r="2051" spans="1:5" customFormat="1" x14ac:dyDescent="0.2">
      <c r="A2051" s="372">
        <v>4</v>
      </c>
      <c r="B2051" s="524" t="s">
        <v>915</v>
      </c>
      <c r="C2051" s="412">
        <v>455.52</v>
      </c>
      <c r="D2051" s="456" t="s">
        <v>227</v>
      </c>
      <c r="E2051" s="383" t="s">
        <v>752</v>
      </c>
    </row>
    <row r="2052" spans="1:5" customFormat="1" x14ac:dyDescent="0.2">
      <c r="A2052" s="372">
        <v>4</v>
      </c>
      <c r="B2052" s="524" t="s">
        <v>710</v>
      </c>
      <c r="C2052" s="412">
        <v>116.8</v>
      </c>
      <c r="D2052" s="456" t="s">
        <v>227</v>
      </c>
      <c r="E2052" s="383" t="s">
        <v>752</v>
      </c>
    </row>
    <row r="2053" spans="1:5" customFormat="1" x14ac:dyDescent="0.2">
      <c r="A2053" s="372">
        <v>4</v>
      </c>
      <c r="B2053" s="524" t="s">
        <v>512</v>
      </c>
      <c r="C2053" s="412">
        <v>34.769999999999996</v>
      </c>
      <c r="D2053" s="456" t="s">
        <v>227</v>
      </c>
      <c r="E2053" s="383" t="s">
        <v>752</v>
      </c>
    </row>
    <row r="2054" spans="1:5" customFormat="1" x14ac:dyDescent="0.2">
      <c r="A2054" s="372">
        <v>4</v>
      </c>
      <c r="B2054" s="524" t="s">
        <v>916</v>
      </c>
      <c r="C2054" s="412">
        <v>471.90999999999997</v>
      </c>
      <c r="D2054" s="456" t="s">
        <v>227</v>
      </c>
      <c r="E2054" s="383" t="s">
        <v>752</v>
      </c>
    </row>
    <row r="2055" spans="1:5" customFormat="1" x14ac:dyDescent="0.2">
      <c r="A2055" s="372">
        <v>4</v>
      </c>
      <c r="B2055" s="524" t="s">
        <v>917</v>
      </c>
      <c r="C2055" s="412">
        <v>900</v>
      </c>
      <c r="D2055" s="456" t="s">
        <v>227</v>
      </c>
      <c r="E2055" s="383" t="s">
        <v>752</v>
      </c>
    </row>
    <row r="2056" spans="1:5" customFormat="1" x14ac:dyDescent="0.2">
      <c r="A2056" s="372">
        <v>4</v>
      </c>
      <c r="B2056" s="524" t="s">
        <v>1343</v>
      </c>
      <c r="C2056" s="412">
        <v>11.08</v>
      </c>
      <c r="D2056" s="456" t="s">
        <v>227</v>
      </c>
      <c r="E2056" s="383" t="s">
        <v>752</v>
      </c>
    </row>
    <row r="2057" spans="1:5" customFormat="1" x14ac:dyDescent="0.2">
      <c r="A2057" s="372">
        <v>4</v>
      </c>
      <c r="B2057" s="524" t="s">
        <v>918</v>
      </c>
      <c r="C2057" s="412">
        <v>769.30000000000007</v>
      </c>
      <c r="D2057" s="456" t="s">
        <v>227</v>
      </c>
      <c r="E2057" s="383" t="s">
        <v>752</v>
      </c>
    </row>
    <row r="2058" spans="1:5" customFormat="1" x14ac:dyDescent="0.2">
      <c r="A2058" s="372">
        <v>4</v>
      </c>
      <c r="B2058" s="524" t="s">
        <v>919</v>
      </c>
      <c r="C2058" s="412">
        <v>43.92</v>
      </c>
      <c r="D2058" s="456" t="s">
        <v>227</v>
      </c>
      <c r="E2058" s="383" t="s">
        <v>752</v>
      </c>
    </row>
    <row r="2059" spans="1:5" customFormat="1" x14ac:dyDescent="0.2">
      <c r="A2059" s="372">
        <v>4</v>
      </c>
      <c r="B2059" s="524" t="s">
        <v>920</v>
      </c>
      <c r="C2059" s="412">
        <v>526.75</v>
      </c>
      <c r="D2059" s="456" t="s">
        <v>227</v>
      </c>
      <c r="E2059" s="383" t="s">
        <v>752</v>
      </c>
    </row>
    <row r="2060" spans="1:5" customFormat="1" x14ac:dyDescent="0.2">
      <c r="A2060" s="372">
        <v>4</v>
      </c>
      <c r="B2060" s="524" t="s">
        <v>921</v>
      </c>
      <c r="C2060" s="412">
        <v>203.87</v>
      </c>
      <c r="D2060" s="456" t="s">
        <v>227</v>
      </c>
      <c r="E2060" s="383" t="s">
        <v>752</v>
      </c>
    </row>
    <row r="2061" spans="1:5" customFormat="1" x14ac:dyDescent="0.2">
      <c r="A2061" s="372">
        <v>4</v>
      </c>
      <c r="B2061" s="524" t="s">
        <v>922</v>
      </c>
      <c r="C2061" s="412">
        <v>32.01</v>
      </c>
      <c r="D2061" s="456" t="s">
        <v>227</v>
      </c>
      <c r="E2061" s="383" t="s">
        <v>752</v>
      </c>
    </row>
    <row r="2062" spans="1:5" customFormat="1" x14ac:dyDescent="0.2">
      <c r="A2062" s="372">
        <v>4</v>
      </c>
      <c r="B2062" s="524" t="s">
        <v>513</v>
      </c>
      <c r="C2062" s="412">
        <v>31.98</v>
      </c>
      <c r="D2062" s="456" t="s">
        <v>227</v>
      </c>
      <c r="E2062" s="383" t="s">
        <v>752</v>
      </c>
    </row>
    <row r="2063" spans="1:5" customFormat="1" x14ac:dyDescent="0.2">
      <c r="A2063" s="372">
        <v>4</v>
      </c>
      <c r="B2063" s="524" t="s">
        <v>923</v>
      </c>
      <c r="C2063" s="412">
        <v>2307.8000000000002</v>
      </c>
      <c r="D2063" s="456" t="s">
        <v>227</v>
      </c>
      <c r="E2063" s="383" t="s">
        <v>752</v>
      </c>
    </row>
    <row r="2064" spans="1:5" customFormat="1" x14ac:dyDescent="0.2">
      <c r="A2064" s="372">
        <v>4</v>
      </c>
      <c r="B2064" s="524" t="s">
        <v>924</v>
      </c>
      <c r="C2064" s="412">
        <v>103.4</v>
      </c>
      <c r="D2064" s="456" t="s">
        <v>227</v>
      </c>
      <c r="E2064" s="383" t="s">
        <v>752</v>
      </c>
    </row>
    <row r="2065" spans="1:5" customFormat="1" x14ac:dyDescent="0.2">
      <c r="A2065" s="372">
        <v>4</v>
      </c>
      <c r="B2065" s="524" t="s">
        <v>925</v>
      </c>
      <c r="C2065" s="412">
        <v>20.64</v>
      </c>
      <c r="D2065" s="456" t="s">
        <v>227</v>
      </c>
      <c r="E2065" s="383" t="s">
        <v>752</v>
      </c>
    </row>
    <row r="2066" spans="1:5" customFormat="1" x14ac:dyDescent="0.2">
      <c r="A2066" s="372">
        <v>4</v>
      </c>
      <c r="B2066" s="524" t="s">
        <v>926</v>
      </c>
      <c r="C2066" s="412">
        <v>579.12</v>
      </c>
      <c r="D2066" s="456" t="s">
        <v>227</v>
      </c>
      <c r="E2066" s="383" t="s">
        <v>752</v>
      </c>
    </row>
    <row r="2067" spans="1:5" customFormat="1" x14ac:dyDescent="0.2">
      <c r="A2067" s="372">
        <v>4</v>
      </c>
      <c r="B2067" s="524" t="s">
        <v>927</v>
      </c>
      <c r="C2067" s="412">
        <v>221.76</v>
      </c>
      <c r="D2067" s="456" t="s">
        <v>227</v>
      </c>
      <c r="E2067" s="383" t="s">
        <v>752</v>
      </c>
    </row>
    <row r="2068" spans="1:5" customFormat="1" x14ac:dyDescent="0.2">
      <c r="A2068" s="372">
        <v>4</v>
      </c>
      <c r="B2068" s="524" t="s">
        <v>928</v>
      </c>
      <c r="C2068" s="412">
        <v>59.58</v>
      </c>
      <c r="D2068" s="456" t="s">
        <v>227</v>
      </c>
      <c r="E2068" s="383" t="s">
        <v>752</v>
      </c>
    </row>
    <row r="2069" spans="1:5" customFormat="1" x14ac:dyDescent="0.2">
      <c r="A2069" s="372">
        <v>4</v>
      </c>
      <c r="B2069" s="524" t="s">
        <v>929</v>
      </c>
      <c r="C2069" s="412">
        <v>29.64</v>
      </c>
      <c r="D2069" s="456" t="s">
        <v>227</v>
      </c>
      <c r="E2069" s="383" t="s">
        <v>752</v>
      </c>
    </row>
    <row r="2070" spans="1:5" customFormat="1" x14ac:dyDescent="0.2">
      <c r="A2070" s="372">
        <v>4</v>
      </c>
      <c r="B2070" s="524" t="s">
        <v>930</v>
      </c>
      <c r="C2070" s="412">
        <v>340.20000000000005</v>
      </c>
      <c r="D2070" s="456" t="s">
        <v>227</v>
      </c>
      <c r="E2070" s="383" t="s">
        <v>752</v>
      </c>
    </row>
    <row r="2071" spans="1:5" customFormat="1" x14ac:dyDescent="0.2">
      <c r="A2071" s="372">
        <v>4</v>
      </c>
      <c r="B2071" s="524" t="s">
        <v>931</v>
      </c>
      <c r="C2071" s="412">
        <v>800.52</v>
      </c>
      <c r="D2071" s="456" t="s">
        <v>227</v>
      </c>
      <c r="E2071" s="383" t="s">
        <v>752</v>
      </c>
    </row>
    <row r="2072" spans="1:5" customFormat="1" x14ac:dyDescent="0.2">
      <c r="A2072" s="372">
        <v>4</v>
      </c>
      <c r="B2072" s="524" t="s">
        <v>712</v>
      </c>
      <c r="C2072" s="412">
        <v>179.93</v>
      </c>
      <c r="D2072" s="456" t="s">
        <v>227</v>
      </c>
      <c r="E2072" s="383" t="s">
        <v>752</v>
      </c>
    </row>
    <row r="2073" spans="1:5" customFormat="1" x14ac:dyDescent="0.2">
      <c r="A2073" s="372">
        <v>4</v>
      </c>
      <c r="B2073" s="524" t="s">
        <v>932</v>
      </c>
      <c r="C2073" s="412">
        <v>56.58</v>
      </c>
      <c r="D2073" s="456" t="s">
        <v>227</v>
      </c>
      <c r="E2073" s="383" t="s">
        <v>752</v>
      </c>
    </row>
    <row r="2074" spans="1:5" customFormat="1" x14ac:dyDescent="0.2">
      <c r="A2074" s="372">
        <v>4</v>
      </c>
      <c r="B2074" s="524" t="s">
        <v>933</v>
      </c>
      <c r="C2074" s="412">
        <v>150.72</v>
      </c>
      <c r="D2074" s="456" t="s">
        <v>227</v>
      </c>
      <c r="E2074" s="383" t="s">
        <v>752</v>
      </c>
    </row>
    <row r="2075" spans="1:5" customFormat="1" x14ac:dyDescent="0.2">
      <c r="A2075" s="372">
        <v>4</v>
      </c>
      <c r="B2075" s="524" t="s">
        <v>934</v>
      </c>
      <c r="C2075" s="412">
        <v>3948</v>
      </c>
      <c r="D2075" s="456" t="s">
        <v>227</v>
      </c>
      <c r="E2075" s="383" t="s">
        <v>752</v>
      </c>
    </row>
    <row r="2076" spans="1:5" customFormat="1" x14ac:dyDescent="0.2">
      <c r="A2076" s="372">
        <v>4</v>
      </c>
      <c r="B2076" s="524" t="s">
        <v>935</v>
      </c>
      <c r="C2076" s="412">
        <v>5617.62</v>
      </c>
      <c r="D2076" s="456" t="s">
        <v>227</v>
      </c>
      <c r="E2076" s="383" t="s">
        <v>752</v>
      </c>
    </row>
    <row r="2077" spans="1:5" customFormat="1" x14ac:dyDescent="0.2">
      <c r="A2077" s="372">
        <v>4</v>
      </c>
      <c r="B2077" s="524" t="s">
        <v>936</v>
      </c>
      <c r="C2077" s="412">
        <v>120.50999999999999</v>
      </c>
      <c r="D2077" s="456" t="s">
        <v>227</v>
      </c>
      <c r="E2077" s="383" t="s">
        <v>752</v>
      </c>
    </row>
    <row r="2078" spans="1:5" customFormat="1" x14ac:dyDescent="0.2">
      <c r="A2078" s="372">
        <v>4</v>
      </c>
      <c r="B2078" s="524" t="s">
        <v>937</v>
      </c>
      <c r="C2078" s="412">
        <v>18.34</v>
      </c>
      <c r="D2078" s="456" t="s">
        <v>227</v>
      </c>
      <c r="E2078" s="383" t="s">
        <v>752</v>
      </c>
    </row>
    <row r="2079" spans="1:5" customFormat="1" x14ac:dyDescent="0.2">
      <c r="A2079" s="372">
        <v>4</v>
      </c>
      <c r="B2079" s="524" t="s">
        <v>938</v>
      </c>
      <c r="C2079" s="412">
        <v>293.7</v>
      </c>
      <c r="D2079" s="456" t="s">
        <v>227</v>
      </c>
      <c r="E2079" s="383" t="s">
        <v>752</v>
      </c>
    </row>
    <row r="2080" spans="1:5" customFormat="1" x14ac:dyDescent="0.2">
      <c r="A2080" s="372">
        <v>4</v>
      </c>
      <c r="B2080" s="524" t="s">
        <v>939</v>
      </c>
      <c r="C2080" s="412">
        <v>671.84</v>
      </c>
      <c r="D2080" s="456" t="s">
        <v>227</v>
      </c>
      <c r="E2080" s="383" t="s">
        <v>752</v>
      </c>
    </row>
    <row r="2081" spans="1:5" customFormat="1" x14ac:dyDescent="0.2">
      <c r="A2081" s="372">
        <v>4</v>
      </c>
      <c r="B2081" s="524" t="s">
        <v>940</v>
      </c>
      <c r="C2081" s="412">
        <v>273.73</v>
      </c>
      <c r="D2081" s="456" t="s">
        <v>227</v>
      </c>
      <c r="E2081" s="383" t="s">
        <v>752</v>
      </c>
    </row>
    <row r="2082" spans="1:5" customFormat="1" x14ac:dyDescent="0.2">
      <c r="A2082" s="372">
        <v>4</v>
      </c>
      <c r="B2082" s="524" t="s">
        <v>941</v>
      </c>
      <c r="C2082" s="412">
        <v>334.40000000000003</v>
      </c>
      <c r="D2082" s="456" t="s">
        <v>227</v>
      </c>
      <c r="E2082" s="383" t="s">
        <v>752</v>
      </c>
    </row>
    <row r="2083" spans="1:5" customFormat="1" x14ac:dyDescent="0.2">
      <c r="A2083" s="372">
        <v>4</v>
      </c>
      <c r="B2083" s="524" t="s">
        <v>528</v>
      </c>
      <c r="C2083" s="412">
        <v>6028.75</v>
      </c>
      <c r="D2083" s="456" t="s">
        <v>227</v>
      </c>
      <c r="E2083" s="383" t="s">
        <v>752</v>
      </c>
    </row>
    <row r="2084" spans="1:5" customFormat="1" x14ac:dyDescent="0.2">
      <c r="A2084" s="372">
        <v>4</v>
      </c>
      <c r="B2084" s="524" t="s">
        <v>942</v>
      </c>
      <c r="C2084" s="412">
        <v>959.84</v>
      </c>
      <c r="D2084" s="456" t="s">
        <v>227</v>
      </c>
      <c r="E2084" s="383" t="s">
        <v>752</v>
      </c>
    </row>
    <row r="2085" spans="1:5" customFormat="1" x14ac:dyDescent="0.2">
      <c r="A2085" s="372">
        <v>4</v>
      </c>
      <c r="B2085" s="524" t="s">
        <v>943</v>
      </c>
      <c r="C2085" s="412">
        <v>169</v>
      </c>
      <c r="D2085" s="456" t="s">
        <v>227</v>
      </c>
      <c r="E2085" s="383" t="s">
        <v>752</v>
      </c>
    </row>
    <row r="2086" spans="1:5" customFormat="1" x14ac:dyDescent="0.2">
      <c r="A2086" s="372">
        <v>4</v>
      </c>
      <c r="B2086" s="524" t="s">
        <v>944</v>
      </c>
      <c r="C2086" s="412">
        <v>58.519999999999996</v>
      </c>
      <c r="D2086" s="456" t="s">
        <v>227</v>
      </c>
      <c r="E2086" s="383" t="s">
        <v>752</v>
      </c>
    </row>
    <row r="2087" spans="1:5" customFormat="1" x14ac:dyDescent="0.2">
      <c r="A2087" s="372">
        <v>4</v>
      </c>
      <c r="B2087" s="524" t="s">
        <v>945</v>
      </c>
      <c r="C2087" s="412">
        <v>132</v>
      </c>
      <c r="D2087" s="456" t="s">
        <v>227</v>
      </c>
      <c r="E2087" s="383" t="s">
        <v>752</v>
      </c>
    </row>
    <row r="2088" spans="1:5" customFormat="1" x14ac:dyDescent="0.2">
      <c r="A2088" s="372">
        <v>4</v>
      </c>
      <c r="B2088" s="524" t="s">
        <v>713</v>
      </c>
      <c r="C2088" s="412">
        <v>4713.28</v>
      </c>
      <c r="D2088" s="456" t="s">
        <v>227</v>
      </c>
      <c r="E2088" s="383" t="s">
        <v>752</v>
      </c>
    </row>
    <row r="2089" spans="1:5" customFormat="1" x14ac:dyDescent="0.2">
      <c r="A2089" s="372">
        <v>4</v>
      </c>
      <c r="B2089" s="524" t="s">
        <v>946</v>
      </c>
      <c r="C2089" s="412">
        <v>288.05</v>
      </c>
      <c r="D2089" s="456" t="s">
        <v>227</v>
      </c>
      <c r="E2089" s="383" t="s">
        <v>752</v>
      </c>
    </row>
    <row r="2090" spans="1:5" customFormat="1" x14ac:dyDescent="0.2">
      <c r="A2090" s="372">
        <v>4</v>
      </c>
      <c r="B2090" s="524" t="s">
        <v>947</v>
      </c>
      <c r="C2090" s="412">
        <v>106.6</v>
      </c>
      <c r="D2090" s="456" t="s">
        <v>227</v>
      </c>
      <c r="E2090" s="383" t="s">
        <v>752</v>
      </c>
    </row>
    <row r="2091" spans="1:5" customFormat="1" x14ac:dyDescent="0.2">
      <c r="A2091" s="372">
        <v>4</v>
      </c>
      <c r="B2091" s="524" t="s">
        <v>948</v>
      </c>
      <c r="C2091" s="412">
        <v>333.74</v>
      </c>
      <c r="D2091" s="456" t="s">
        <v>227</v>
      </c>
      <c r="E2091" s="383" t="s">
        <v>752</v>
      </c>
    </row>
    <row r="2092" spans="1:5" customFormat="1" x14ac:dyDescent="0.2">
      <c r="A2092" s="372">
        <v>4</v>
      </c>
      <c r="B2092" s="524" t="s">
        <v>949</v>
      </c>
      <c r="C2092" s="412">
        <v>1616</v>
      </c>
      <c r="D2092" s="456" t="s">
        <v>227</v>
      </c>
      <c r="E2092" s="383" t="s">
        <v>752</v>
      </c>
    </row>
    <row r="2093" spans="1:5" customFormat="1" x14ac:dyDescent="0.2">
      <c r="A2093" s="372">
        <v>4</v>
      </c>
      <c r="B2093" s="524" t="s">
        <v>950</v>
      </c>
      <c r="C2093" s="412">
        <v>29276.55</v>
      </c>
      <c r="D2093" s="456" t="s">
        <v>227</v>
      </c>
      <c r="E2093" s="383" t="s">
        <v>752</v>
      </c>
    </row>
    <row r="2094" spans="1:5" customFormat="1" x14ac:dyDescent="0.2">
      <c r="A2094" s="372">
        <v>4</v>
      </c>
      <c r="B2094" s="524" t="s">
        <v>951</v>
      </c>
      <c r="C2094" s="412">
        <v>3731.8</v>
      </c>
      <c r="D2094" s="456" t="s">
        <v>227</v>
      </c>
      <c r="E2094" s="383" t="s">
        <v>752</v>
      </c>
    </row>
    <row r="2095" spans="1:5" customFormat="1" x14ac:dyDescent="0.2">
      <c r="A2095" s="372">
        <v>4</v>
      </c>
      <c r="B2095" s="524" t="s">
        <v>952</v>
      </c>
      <c r="C2095" s="412">
        <v>79.2</v>
      </c>
      <c r="D2095" s="456" t="s">
        <v>227</v>
      </c>
      <c r="E2095" s="383" t="s">
        <v>752</v>
      </c>
    </row>
    <row r="2096" spans="1:5" customFormat="1" x14ac:dyDescent="0.2">
      <c r="A2096" s="372">
        <v>4</v>
      </c>
      <c r="B2096" s="524" t="s">
        <v>714</v>
      </c>
      <c r="C2096" s="412">
        <v>25658.28</v>
      </c>
      <c r="D2096" s="456" t="s">
        <v>227</v>
      </c>
      <c r="E2096" s="383" t="s">
        <v>752</v>
      </c>
    </row>
    <row r="2097" spans="1:5" customFormat="1" x14ac:dyDescent="0.2">
      <c r="A2097" s="372">
        <v>4</v>
      </c>
      <c r="B2097" s="524" t="s">
        <v>953</v>
      </c>
      <c r="C2097" s="412">
        <v>46.38</v>
      </c>
      <c r="D2097" s="456" t="s">
        <v>227</v>
      </c>
      <c r="E2097" s="383" t="s">
        <v>752</v>
      </c>
    </row>
    <row r="2098" spans="1:5" customFormat="1" x14ac:dyDescent="0.2">
      <c r="A2098" s="372">
        <v>4</v>
      </c>
      <c r="B2098" s="524" t="s">
        <v>705</v>
      </c>
      <c r="C2098" s="412">
        <v>30.88</v>
      </c>
      <c r="D2098" s="456" t="s">
        <v>227</v>
      </c>
      <c r="E2098" s="383" t="s">
        <v>752</v>
      </c>
    </row>
    <row r="2099" spans="1:5" customFormat="1" x14ac:dyDescent="0.2">
      <c r="A2099" s="372">
        <v>4</v>
      </c>
      <c r="B2099" s="524" t="s">
        <v>954</v>
      </c>
      <c r="C2099" s="412">
        <v>15.4</v>
      </c>
      <c r="D2099" s="456" t="s">
        <v>227</v>
      </c>
      <c r="E2099" s="383" t="s">
        <v>752</v>
      </c>
    </row>
    <row r="2100" spans="1:5" customFormat="1" x14ac:dyDescent="0.2">
      <c r="A2100" s="372">
        <v>4</v>
      </c>
      <c r="B2100" s="524" t="s">
        <v>539</v>
      </c>
      <c r="C2100" s="412">
        <v>10383.359999999999</v>
      </c>
      <c r="D2100" s="456" t="s">
        <v>227</v>
      </c>
      <c r="E2100" s="383" t="s">
        <v>752</v>
      </c>
    </row>
    <row r="2101" spans="1:5" customFormat="1" x14ac:dyDescent="0.2">
      <c r="A2101" s="372">
        <v>4</v>
      </c>
      <c r="B2101" s="524" t="s">
        <v>955</v>
      </c>
      <c r="C2101" s="412">
        <v>230.1</v>
      </c>
      <c r="D2101" s="456" t="s">
        <v>227</v>
      </c>
      <c r="E2101" s="383" t="s">
        <v>752</v>
      </c>
    </row>
    <row r="2102" spans="1:5" customFormat="1" x14ac:dyDescent="0.2">
      <c r="A2102" s="372">
        <v>4</v>
      </c>
      <c r="B2102" s="524" t="s">
        <v>956</v>
      </c>
      <c r="C2102" s="412">
        <v>1820.7</v>
      </c>
      <c r="D2102" s="456" t="s">
        <v>227</v>
      </c>
      <c r="E2102" s="383" t="s">
        <v>752</v>
      </c>
    </row>
    <row r="2103" spans="1:5" customFormat="1" x14ac:dyDescent="0.2">
      <c r="A2103" s="372">
        <v>4</v>
      </c>
      <c r="B2103" s="524" t="s">
        <v>957</v>
      </c>
      <c r="C2103" s="412">
        <v>98.67</v>
      </c>
      <c r="D2103" s="456" t="s">
        <v>227</v>
      </c>
      <c r="E2103" s="383" t="s">
        <v>752</v>
      </c>
    </row>
    <row r="2104" spans="1:5" customFormat="1" x14ac:dyDescent="0.2">
      <c r="A2104" s="372">
        <v>4</v>
      </c>
      <c r="B2104" s="524" t="s">
        <v>958</v>
      </c>
      <c r="C2104" s="412">
        <v>317.94</v>
      </c>
      <c r="D2104" s="456" t="s">
        <v>227</v>
      </c>
      <c r="E2104" s="383" t="s">
        <v>752</v>
      </c>
    </row>
    <row r="2105" spans="1:5" customFormat="1" x14ac:dyDescent="0.2">
      <c r="A2105" s="372">
        <v>4</v>
      </c>
      <c r="B2105" s="524" t="s">
        <v>959</v>
      </c>
      <c r="C2105" s="412">
        <v>113.55000000000001</v>
      </c>
      <c r="D2105" s="456" t="s">
        <v>227</v>
      </c>
      <c r="E2105" s="383" t="s">
        <v>752</v>
      </c>
    </row>
    <row r="2106" spans="1:5" customFormat="1" x14ac:dyDescent="0.2">
      <c r="A2106" s="372">
        <v>4</v>
      </c>
      <c r="B2106" s="524" t="s">
        <v>960</v>
      </c>
      <c r="C2106" s="412">
        <v>135.54</v>
      </c>
      <c r="D2106" s="456" t="s">
        <v>227</v>
      </c>
      <c r="E2106" s="383" t="s">
        <v>752</v>
      </c>
    </row>
    <row r="2107" spans="1:5" customFormat="1" x14ac:dyDescent="0.2">
      <c r="A2107" s="372">
        <v>4</v>
      </c>
      <c r="B2107" s="524" t="s">
        <v>715</v>
      </c>
      <c r="C2107" s="412">
        <v>22928.48</v>
      </c>
      <c r="D2107" s="456" t="s">
        <v>227</v>
      </c>
      <c r="E2107" s="383" t="s">
        <v>752</v>
      </c>
    </row>
    <row r="2108" spans="1:5" customFormat="1" x14ac:dyDescent="0.2">
      <c r="A2108" s="372">
        <v>4</v>
      </c>
      <c r="B2108" s="524" t="s">
        <v>961</v>
      </c>
      <c r="C2108" s="412">
        <v>1307.25</v>
      </c>
      <c r="D2108" s="456" t="s">
        <v>227</v>
      </c>
      <c r="E2108" s="383" t="s">
        <v>752</v>
      </c>
    </row>
    <row r="2109" spans="1:5" customFormat="1" x14ac:dyDescent="0.2">
      <c r="A2109" s="372">
        <v>4</v>
      </c>
      <c r="B2109" s="524" t="s">
        <v>716</v>
      </c>
      <c r="C2109" s="412">
        <v>586.97</v>
      </c>
      <c r="D2109" s="456" t="s">
        <v>227</v>
      </c>
      <c r="E2109" s="383" t="s">
        <v>752</v>
      </c>
    </row>
    <row r="2110" spans="1:5" customFormat="1" x14ac:dyDescent="0.2">
      <c r="A2110" s="372">
        <v>4</v>
      </c>
      <c r="B2110" s="524" t="s">
        <v>962</v>
      </c>
      <c r="C2110" s="412">
        <v>311.64</v>
      </c>
      <c r="D2110" s="456" t="s">
        <v>227</v>
      </c>
      <c r="E2110" s="383" t="s">
        <v>752</v>
      </c>
    </row>
    <row r="2111" spans="1:5" customFormat="1" x14ac:dyDescent="0.2">
      <c r="A2111" s="372">
        <v>4</v>
      </c>
      <c r="B2111" s="524" t="s">
        <v>963</v>
      </c>
      <c r="C2111" s="412">
        <v>14.64</v>
      </c>
      <c r="D2111" s="456" t="s">
        <v>227</v>
      </c>
      <c r="E2111" s="383" t="s">
        <v>752</v>
      </c>
    </row>
    <row r="2112" spans="1:5" customFormat="1" x14ac:dyDescent="0.2">
      <c r="A2112" s="372">
        <v>4</v>
      </c>
      <c r="B2112" s="524" t="s">
        <v>717</v>
      </c>
      <c r="C2112" s="412">
        <v>13195.05</v>
      </c>
      <c r="D2112" s="456" t="s">
        <v>227</v>
      </c>
      <c r="E2112" s="383" t="s">
        <v>752</v>
      </c>
    </row>
    <row r="2113" spans="1:5" customFormat="1" x14ac:dyDescent="0.2">
      <c r="A2113" s="372">
        <v>4</v>
      </c>
      <c r="B2113" s="524" t="s">
        <v>964</v>
      </c>
      <c r="C2113" s="412">
        <v>232.32</v>
      </c>
      <c r="D2113" s="456" t="s">
        <v>227</v>
      </c>
      <c r="E2113" s="383" t="s">
        <v>752</v>
      </c>
    </row>
    <row r="2114" spans="1:5" customFormat="1" x14ac:dyDescent="0.2">
      <c r="A2114" s="372">
        <v>4</v>
      </c>
      <c r="B2114" s="524" t="s">
        <v>965</v>
      </c>
      <c r="C2114" s="412">
        <v>144.60000000000002</v>
      </c>
      <c r="D2114" s="456" t="s">
        <v>227</v>
      </c>
      <c r="E2114" s="383" t="s">
        <v>752</v>
      </c>
    </row>
    <row r="2115" spans="1:5" customFormat="1" x14ac:dyDescent="0.2">
      <c r="A2115" s="372">
        <v>4</v>
      </c>
      <c r="B2115" s="524" t="s">
        <v>966</v>
      </c>
      <c r="C2115" s="412">
        <v>302.40000000000003</v>
      </c>
      <c r="D2115" s="456" t="s">
        <v>227</v>
      </c>
      <c r="E2115" s="383" t="s">
        <v>752</v>
      </c>
    </row>
    <row r="2116" spans="1:5" customFormat="1" x14ac:dyDescent="0.2">
      <c r="A2116" s="372">
        <v>4</v>
      </c>
      <c r="B2116" s="524" t="s">
        <v>967</v>
      </c>
      <c r="C2116" s="412">
        <v>2566.71</v>
      </c>
      <c r="D2116" s="456" t="s">
        <v>227</v>
      </c>
      <c r="E2116" s="383" t="s">
        <v>752</v>
      </c>
    </row>
    <row r="2117" spans="1:5" customFormat="1" x14ac:dyDescent="0.2">
      <c r="A2117" s="372">
        <v>4</v>
      </c>
      <c r="B2117" s="524" t="s">
        <v>968</v>
      </c>
      <c r="C2117" s="412">
        <v>407.15999999999997</v>
      </c>
      <c r="D2117" s="456" t="s">
        <v>227</v>
      </c>
      <c r="E2117" s="383" t="s">
        <v>752</v>
      </c>
    </row>
    <row r="2118" spans="1:5" customFormat="1" x14ac:dyDescent="0.2">
      <c r="A2118" s="372">
        <v>4</v>
      </c>
      <c r="B2118" s="524" t="s">
        <v>969</v>
      </c>
      <c r="C2118" s="412">
        <v>223.04</v>
      </c>
      <c r="D2118" s="456" t="s">
        <v>227</v>
      </c>
      <c r="E2118" s="383" t="s">
        <v>752</v>
      </c>
    </row>
    <row r="2119" spans="1:5" customFormat="1" x14ac:dyDescent="0.2">
      <c r="A2119" s="372">
        <v>4</v>
      </c>
      <c r="B2119" s="524" t="s">
        <v>970</v>
      </c>
      <c r="C2119" s="412">
        <v>158.70000000000002</v>
      </c>
      <c r="D2119" s="456" t="s">
        <v>227</v>
      </c>
      <c r="E2119" s="383" t="s">
        <v>752</v>
      </c>
    </row>
    <row r="2120" spans="1:5" customFormat="1" x14ac:dyDescent="0.2">
      <c r="A2120" s="372">
        <v>4</v>
      </c>
      <c r="B2120" s="524" t="s">
        <v>971</v>
      </c>
      <c r="C2120" s="412">
        <v>20.669999999999998</v>
      </c>
      <c r="D2120" s="456" t="s">
        <v>227</v>
      </c>
      <c r="E2120" s="383" t="s">
        <v>752</v>
      </c>
    </row>
    <row r="2121" spans="1:5" customFormat="1" x14ac:dyDescent="0.2">
      <c r="A2121" s="372">
        <v>4</v>
      </c>
      <c r="B2121" s="524" t="s">
        <v>972</v>
      </c>
      <c r="C2121" s="412">
        <v>2346.08</v>
      </c>
      <c r="D2121" s="456" t="s">
        <v>227</v>
      </c>
      <c r="E2121" s="383" t="s">
        <v>752</v>
      </c>
    </row>
    <row r="2122" spans="1:5" customFormat="1" x14ac:dyDescent="0.2">
      <c r="A2122" s="372">
        <v>4</v>
      </c>
      <c r="B2122" s="524" t="s">
        <v>556</v>
      </c>
      <c r="C2122" s="412">
        <v>2215.7800000000002</v>
      </c>
      <c r="D2122" s="456" t="s">
        <v>227</v>
      </c>
      <c r="E2122" s="383" t="s">
        <v>752</v>
      </c>
    </row>
    <row r="2123" spans="1:5" customFormat="1" x14ac:dyDescent="0.2">
      <c r="A2123" s="372">
        <v>4</v>
      </c>
      <c r="B2123" s="524" t="s">
        <v>973</v>
      </c>
      <c r="C2123" s="412">
        <v>2175.12</v>
      </c>
      <c r="D2123" s="456" t="s">
        <v>227</v>
      </c>
      <c r="E2123" s="383" t="s">
        <v>752</v>
      </c>
    </row>
    <row r="2124" spans="1:5" customFormat="1" x14ac:dyDescent="0.2">
      <c r="A2124" s="372">
        <v>4</v>
      </c>
      <c r="B2124" s="524" t="s">
        <v>974</v>
      </c>
      <c r="C2124" s="412">
        <v>9186.7999999999993</v>
      </c>
      <c r="D2124" s="456" t="s">
        <v>227</v>
      </c>
      <c r="E2124" s="383" t="s">
        <v>752</v>
      </c>
    </row>
    <row r="2125" spans="1:5" customFormat="1" x14ac:dyDescent="0.2">
      <c r="A2125" s="372">
        <v>4</v>
      </c>
      <c r="B2125" s="524" t="s">
        <v>975</v>
      </c>
      <c r="C2125" s="412">
        <v>33.650000000000006</v>
      </c>
      <c r="D2125" s="456" t="s">
        <v>227</v>
      </c>
      <c r="E2125" s="383" t="s">
        <v>752</v>
      </c>
    </row>
    <row r="2126" spans="1:5" customFormat="1" x14ac:dyDescent="0.2">
      <c r="A2126" s="372">
        <v>4</v>
      </c>
      <c r="B2126" s="524" t="s">
        <v>570</v>
      </c>
      <c r="C2126" s="412">
        <v>2164.1</v>
      </c>
      <c r="D2126" s="456" t="s">
        <v>227</v>
      </c>
      <c r="E2126" s="383" t="s">
        <v>752</v>
      </c>
    </row>
    <row r="2127" spans="1:5" customFormat="1" x14ac:dyDescent="0.2">
      <c r="A2127" s="372">
        <v>4</v>
      </c>
      <c r="B2127" s="524" t="s">
        <v>553</v>
      </c>
      <c r="C2127" s="412">
        <v>1442.8799999999999</v>
      </c>
      <c r="D2127" s="456" t="s">
        <v>227</v>
      </c>
      <c r="E2127" s="383" t="s">
        <v>752</v>
      </c>
    </row>
    <row r="2128" spans="1:5" customFormat="1" x14ac:dyDescent="0.2">
      <c r="A2128" s="372">
        <v>4</v>
      </c>
      <c r="B2128" s="524" t="s">
        <v>976</v>
      </c>
      <c r="C2128" s="412">
        <v>20.04</v>
      </c>
      <c r="D2128" s="456" t="s">
        <v>227</v>
      </c>
      <c r="E2128" s="383" t="s">
        <v>752</v>
      </c>
    </row>
    <row r="2129" spans="1:5" customFormat="1" x14ac:dyDescent="0.2">
      <c r="A2129" s="372">
        <v>4</v>
      </c>
      <c r="B2129" s="524" t="s">
        <v>977</v>
      </c>
      <c r="C2129" s="412">
        <v>231.70000000000002</v>
      </c>
      <c r="D2129" s="456" t="s">
        <v>227</v>
      </c>
      <c r="E2129" s="383" t="s">
        <v>752</v>
      </c>
    </row>
    <row r="2130" spans="1:5" customFormat="1" x14ac:dyDescent="0.2">
      <c r="A2130" s="372">
        <v>4</v>
      </c>
      <c r="B2130" s="524" t="s">
        <v>978</v>
      </c>
      <c r="C2130" s="412">
        <v>158.64000000000001</v>
      </c>
      <c r="D2130" s="456" t="s">
        <v>227</v>
      </c>
      <c r="E2130" s="383" t="s">
        <v>752</v>
      </c>
    </row>
    <row r="2131" spans="1:5" customFormat="1" x14ac:dyDescent="0.2">
      <c r="A2131" s="372">
        <v>4</v>
      </c>
      <c r="B2131" s="524" t="s">
        <v>979</v>
      </c>
      <c r="C2131" s="412">
        <v>65.5</v>
      </c>
      <c r="D2131" s="456" t="s">
        <v>227</v>
      </c>
      <c r="E2131" s="383" t="s">
        <v>752</v>
      </c>
    </row>
    <row r="2132" spans="1:5" customFormat="1" x14ac:dyDescent="0.2">
      <c r="A2132" s="372">
        <v>4</v>
      </c>
      <c r="B2132" s="524" t="s">
        <v>980</v>
      </c>
      <c r="C2132" s="412">
        <v>32.65</v>
      </c>
      <c r="D2132" s="456" t="s">
        <v>227</v>
      </c>
      <c r="E2132" s="383" t="s">
        <v>752</v>
      </c>
    </row>
    <row r="2133" spans="1:5" customFormat="1" x14ac:dyDescent="0.2">
      <c r="A2133" s="372">
        <v>4</v>
      </c>
      <c r="B2133" s="524" t="s">
        <v>981</v>
      </c>
      <c r="C2133" s="412">
        <v>13.06</v>
      </c>
      <c r="D2133" s="456" t="s">
        <v>227</v>
      </c>
      <c r="E2133" s="383" t="s">
        <v>752</v>
      </c>
    </row>
    <row r="2134" spans="1:5" customFormat="1" x14ac:dyDescent="0.2">
      <c r="A2134" s="372">
        <v>4</v>
      </c>
      <c r="B2134" s="524" t="s">
        <v>550</v>
      </c>
      <c r="C2134" s="412">
        <v>5672.26</v>
      </c>
      <c r="D2134" s="456" t="s">
        <v>227</v>
      </c>
      <c r="E2134" s="383" t="s">
        <v>752</v>
      </c>
    </row>
    <row r="2135" spans="1:5" customFormat="1" x14ac:dyDescent="0.2">
      <c r="A2135" s="372">
        <v>4</v>
      </c>
      <c r="B2135" s="524" t="s">
        <v>982</v>
      </c>
      <c r="C2135" s="412">
        <v>25.8</v>
      </c>
      <c r="D2135" s="456" t="s">
        <v>227</v>
      </c>
      <c r="E2135" s="383" t="s">
        <v>752</v>
      </c>
    </row>
    <row r="2136" spans="1:5" customFormat="1" x14ac:dyDescent="0.2">
      <c r="A2136" s="372">
        <v>4</v>
      </c>
      <c r="B2136" s="524" t="s">
        <v>983</v>
      </c>
      <c r="C2136" s="412">
        <v>249.99</v>
      </c>
      <c r="D2136" s="456" t="s">
        <v>227</v>
      </c>
      <c r="E2136" s="383" t="s">
        <v>752</v>
      </c>
    </row>
    <row r="2137" spans="1:5" customFormat="1" x14ac:dyDescent="0.2">
      <c r="A2137" s="372">
        <v>4</v>
      </c>
      <c r="B2137" s="524" t="s">
        <v>984</v>
      </c>
      <c r="C2137" s="412">
        <v>204.48</v>
      </c>
      <c r="D2137" s="456" t="s">
        <v>227</v>
      </c>
      <c r="E2137" s="383" t="s">
        <v>752</v>
      </c>
    </row>
    <row r="2138" spans="1:5" customFormat="1" x14ac:dyDescent="0.2">
      <c r="A2138" s="372">
        <v>4</v>
      </c>
      <c r="B2138" s="524" t="s">
        <v>985</v>
      </c>
      <c r="C2138" s="412">
        <v>874.92</v>
      </c>
      <c r="D2138" s="456" t="s">
        <v>227</v>
      </c>
      <c r="E2138" s="383" t="s">
        <v>752</v>
      </c>
    </row>
    <row r="2139" spans="1:5" customFormat="1" x14ac:dyDescent="0.2">
      <c r="A2139" s="372">
        <v>4</v>
      </c>
      <c r="B2139" s="524" t="s">
        <v>986</v>
      </c>
      <c r="C2139" s="412">
        <v>6.24</v>
      </c>
      <c r="D2139" s="456" t="s">
        <v>227</v>
      </c>
      <c r="E2139" s="383" t="s">
        <v>752</v>
      </c>
    </row>
    <row r="2140" spans="1:5" customFormat="1" x14ac:dyDescent="0.2">
      <c r="A2140" s="372">
        <v>4</v>
      </c>
      <c r="B2140" s="524" t="s">
        <v>987</v>
      </c>
      <c r="C2140" s="412">
        <v>18.57</v>
      </c>
      <c r="D2140" s="456" t="s">
        <v>227</v>
      </c>
      <c r="E2140" s="383" t="s">
        <v>752</v>
      </c>
    </row>
    <row r="2141" spans="1:5" customFormat="1" x14ac:dyDescent="0.2">
      <c r="A2141" s="372">
        <v>4</v>
      </c>
      <c r="B2141" s="524" t="s">
        <v>988</v>
      </c>
      <c r="C2141" s="412">
        <v>18.48</v>
      </c>
      <c r="D2141" s="456" t="s">
        <v>227</v>
      </c>
      <c r="E2141" s="383" t="s">
        <v>752</v>
      </c>
    </row>
    <row r="2142" spans="1:5" customFormat="1" x14ac:dyDescent="0.2">
      <c r="A2142" s="372">
        <v>4</v>
      </c>
      <c r="B2142" s="524" t="s">
        <v>989</v>
      </c>
      <c r="C2142" s="412">
        <v>72.599999999999994</v>
      </c>
      <c r="D2142" s="456" t="s">
        <v>227</v>
      </c>
      <c r="E2142" s="383" t="s">
        <v>752</v>
      </c>
    </row>
    <row r="2143" spans="1:5" customFormat="1" x14ac:dyDescent="0.2">
      <c r="A2143" s="372">
        <v>4</v>
      </c>
      <c r="B2143" s="524" t="s">
        <v>990</v>
      </c>
      <c r="C2143" s="412">
        <v>24.04</v>
      </c>
      <c r="D2143" s="456" t="s">
        <v>227</v>
      </c>
      <c r="E2143" s="383" t="s">
        <v>752</v>
      </c>
    </row>
    <row r="2144" spans="1:5" customFormat="1" x14ac:dyDescent="0.2">
      <c r="A2144" s="372">
        <v>4</v>
      </c>
      <c r="B2144" s="524" t="s">
        <v>991</v>
      </c>
      <c r="C2144" s="412">
        <v>17.700000000000003</v>
      </c>
      <c r="D2144" s="456" t="s">
        <v>227</v>
      </c>
      <c r="E2144" s="383" t="s">
        <v>752</v>
      </c>
    </row>
    <row r="2145" spans="1:5" customFormat="1" x14ac:dyDescent="0.2">
      <c r="A2145" s="372">
        <v>4</v>
      </c>
      <c r="B2145" s="524" t="s">
        <v>992</v>
      </c>
      <c r="C2145" s="412">
        <v>147.25</v>
      </c>
      <c r="D2145" s="456" t="s">
        <v>227</v>
      </c>
      <c r="E2145" s="383" t="s">
        <v>752</v>
      </c>
    </row>
    <row r="2146" spans="1:5" customFormat="1" x14ac:dyDescent="0.2">
      <c r="A2146" s="372">
        <v>4</v>
      </c>
      <c r="B2146" s="524" t="s">
        <v>993</v>
      </c>
      <c r="C2146" s="412">
        <v>2887.08</v>
      </c>
      <c r="D2146" s="456" t="s">
        <v>227</v>
      </c>
      <c r="E2146" s="383" t="s">
        <v>752</v>
      </c>
    </row>
    <row r="2147" spans="1:5" customFormat="1" x14ac:dyDescent="0.2">
      <c r="A2147" s="372">
        <v>4</v>
      </c>
      <c r="B2147" s="524" t="s">
        <v>994</v>
      </c>
      <c r="C2147" s="412">
        <v>76.44</v>
      </c>
      <c r="D2147" s="456" t="s">
        <v>227</v>
      </c>
      <c r="E2147" s="383" t="s">
        <v>752</v>
      </c>
    </row>
    <row r="2148" spans="1:5" customFormat="1" x14ac:dyDescent="0.2">
      <c r="A2148" s="372">
        <v>4</v>
      </c>
      <c r="B2148" s="524" t="s">
        <v>995</v>
      </c>
      <c r="C2148" s="412">
        <v>117</v>
      </c>
      <c r="D2148" s="456" t="s">
        <v>227</v>
      </c>
      <c r="E2148" s="383" t="s">
        <v>752</v>
      </c>
    </row>
    <row r="2149" spans="1:5" customFormat="1" x14ac:dyDescent="0.2">
      <c r="A2149" s="372">
        <v>4</v>
      </c>
      <c r="B2149" s="524" t="s">
        <v>996</v>
      </c>
      <c r="C2149" s="412">
        <v>52.29</v>
      </c>
      <c r="D2149" s="456" t="s">
        <v>227</v>
      </c>
      <c r="E2149" s="383" t="s">
        <v>752</v>
      </c>
    </row>
    <row r="2150" spans="1:5" customFormat="1" x14ac:dyDescent="0.2">
      <c r="A2150" s="372">
        <v>4</v>
      </c>
      <c r="B2150" s="524" t="s">
        <v>997</v>
      </c>
      <c r="C2150" s="412">
        <v>498.8</v>
      </c>
      <c r="D2150" s="456" t="s">
        <v>227</v>
      </c>
      <c r="E2150" s="383" t="s">
        <v>752</v>
      </c>
    </row>
    <row r="2151" spans="1:5" customFormat="1" x14ac:dyDescent="0.2">
      <c r="A2151" s="372">
        <v>4</v>
      </c>
      <c r="B2151" s="524" t="s">
        <v>998</v>
      </c>
      <c r="C2151" s="412">
        <v>22.36</v>
      </c>
      <c r="D2151" s="456" t="s">
        <v>227</v>
      </c>
      <c r="E2151" s="383" t="s">
        <v>752</v>
      </c>
    </row>
    <row r="2152" spans="1:5" customFormat="1" x14ac:dyDescent="0.2">
      <c r="A2152" s="372">
        <v>4</v>
      </c>
      <c r="B2152" s="524" t="s">
        <v>999</v>
      </c>
      <c r="C2152" s="412">
        <v>38.43</v>
      </c>
      <c r="D2152" s="456" t="s">
        <v>227</v>
      </c>
      <c r="E2152" s="383" t="s">
        <v>752</v>
      </c>
    </row>
    <row r="2153" spans="1:5" customFormat="1" x14ac:dyDescent="0.2">
      <c r="A2153" s="372">
        <v>4</v>
      </c>
      <c r="B2153" s="524" t="s">
        <v>562</v>
      </c>
      <c r="C2153" s="412">
        <v>16.440000000000001</v>
      </c>
      <c r="D2153" s="456" t="s">
        <v>227</v>
      </c>
      <c r="E2153" s="383" t="s">
        <v>752</v>
      </c>
    </row>
    <row r="2154" spans="1:5" customFormat="1" x14ac:dyDescent="0.2">
      <c r="A2154" s="372">
        <v>4</v>
      </c>
      <c r="B2154" s="524" t="s">
        <v>1000</v>
      </c>
      <c r="C2154" s="412">
        <v>103.36000000000001</v>
      </c>
      <c r="D2154" s="456" t="s">
        <v>227</v>
      </c>
      <c r="E2154" s="383" t="s">
        <v>752</v>
      </c>
    </row>
    <row r="2155" spans="1:5" customFormat="1" x14ac:dyDescent="0.2">
      <c r="A2155" s="372">
        <v>4</v>
      </c>
      <c r="B2155" s="524" t="s">
        <v>563</v>
      </c>
      <c r="C2155" s="412">
        <v>1038.72</v>
      </c>
      <c r="D2155" s="456" t="s">
        <v>227</v>
      </c>
      <c r="E2155" s="383" t="s">
        <v>752</v>
      </c>
    </row>
    <row r="2156" spans="1:5" customFormat="1" x14ac:dyDescent="0.2">
      <c r="A2156" s="372">
        <v>4</v>
      </c>
      <c r="B2156" s="524" t="s">
        <v>1001</v>
      </c>
      <c r="C2156" s="412">
        <v>248.86</v>
      </c>
      <c r="D2156" s="456" t="s">
        <v>227</v>
      </c>
      <c r="E2156" s="383" t="s">
        <v>752</v>
      </c>
    </row>
    <row r="2157" spans="1:5" customFormat="1" x14ac:dyDescent="0.2">
      <c r="A2157" s="372">
        <v>4</v>
      </c>
      <c r="B2157" s="524" t="s">
        <v>1002</v>
      </c>
      <c r="C2157" s="412">
        <v>188.29999999999998</v>
      </c>
      <c r="D2157" s="456" t="s">
        <v>227</v>
      </c>
      <c r="E2157" s="383" t="s">
        <v>752</v>
      </c>
    </row>
    <row r="2158" spans="1:5" customFormat="1" x14ac:dyDescent="0.2">
      <c r="A2158" s="372">
        <v>4</v>
      </c>
      <c r="B2158" s="524" t="s">
        <v>1003</v>
      </c>
      <c r="C2158" s="412">
        <v>150.08000000000001</v>
      </c>
      <c r="D2158" s="456" t="s">
        <v>227</v>
      </c>
      <c r="E2158" s="383" t="s">
        <v>752</v>
      </c>
    </row>
    <row r="2159" spans="1:5" customFormat="1" x14ac:dyDescent="0.2">
      <c r="A2159" s="372">
        <v>4</v>
      </c>
      <c r="B2159" s="524" t="s">
        <v>1004</v>
      </c>
      <c r="C2159" s="412">
        <v>139.36000000000001</v>
      </c>
      <c r="D2159" s="456" t="s">
        <v>227</v>
      </c>
      <c r="E2159" s="383" t="s">
        <v>752</v>
      </c>
    </row>
    <row r="2160" spans="1:5" customFormat="1" x14ac:dyDescent="0.2">
      <c r="A2160" s="372">
        <v>4</v>
      </c>
      <c r="B2160" s="524" t="s">
        <v>1005</v>
      </c>
      <c r="C2160" s="412">
        <v>159.29999999999998</v>
      </c>
      <c r="D2160" s="456" t="s">
        <v>227</v>
      </c>
      <c r="E2160" s="383" t="s">
        <v>752</v>
      </c>
    </row>
    <row r="2161" spans="1:5" customFormat="1" x14ac:dyDescent="0.2">
      <c r="A2161" s="372">
        <v>4</v>
      </c>
      <c r="B2161" s="524" t="s">
        <v>1006</v>
      </c>
      <c r="C2161" s="412">
        <v>1587</v>
      </c>
      <c r="D2161" s="456" t="s">
        <v>227</v>
      </c>
      <c r="E2161" s="383" t="s">
        <v>752</v>
      </c>
    </row>
    <row r="2162" spans="1:5" customFormat="1" x14ac:dyDescent="0.2">
      <c r="A2162" s="372">
        <v>4</v>
      </c>
      <c r="B2162" s="524" t="s">
        <v>1007</v>
      </c>
      <c r="C2162" s="412">
        <v>10.52</v>
      </c>
      <c r="D2162" s="456" t="s">
        <v>227</v>
      </c>
      <c r="E2162" s="383" t="s">
        <v>752</v>
      </c>
    </row>
    <row r="2163" spans="1:5" customFormat="1" x14ac:dyDescent="0.2">
      <c r="A2163" s="372">
        <v>4</v>
      </c>
      <c r="B2163" s="524" t="s">
        <v>1008</v>
      </c>
      <c r="C2163" s="412">
        <v>30.96</v>
      </c>
      <c r="D2163" s="456" t="s">
        <v>227</v>
      </c>
      <c r="E2163" s="383" t="s">
        <v>752</v>
      </c>
    </row>
    <row r="2164" spans="1:5" customFormat="1" x14ac:dyDescent="0.2">
      <c r="A2164" s="372">
        <v>4</v>
      </c>
      <c r="B2164" s="524" t="s">
        <v>1009</v>
      </c>
      <c r="C2164" s="412">
        <v>8329.68</v>
      </c>
      <c r="D2164" s="456" t="s">
        <v>227</v>
      </c>
      <c r="E2164" s="383" t="s">
        <v>752</v>
      </c>
    </row>
    <row r="2165" spans="1:5" customFormat="1" x14ac:dyDescent="0.2">
      <c r="A2165" s="372">
        <v>4</v>
      </c>
      <c r="B2165" s="524" t="s">
        <v>719</v>
      </c>
      <c r="C2165" s="412">
        <v>477.85</v>
      </c>
      <c r="D2165" s="456" t="s">
        <v>227</v>
      </c>
      <c r="E2165" s="383" t="s">
        <v>752</v>
      </c>
    </row>
    <row r="2166" spans="1:5" customFormat="1" x14ac:dyDescent="0.2">
      <c r="A2166" s="372">
        <v>4</v>
      </c>
      <c r="B2166" s="524" t="s">
        <v>1010</v>
      </c>
      <c r="C2166" s="412">
        <v>30.18</v>
      </c>
      <c r="D2166" s="456" t="s">
        <v>227</v>
      </c>
      <c r="E2166" s="383" t="s">
        <v>752</v>
      </c>
    </row>
    <row r="2167" spans="1:5" customFormat="1" x14ac:dyDescent="0.2">
      <c r="A2167" s="372">
        <v>4</v>
      </c>
      <c r="B2167" s="524" t="s">
        <v>1011</v>
      </c>
      <c r="C2167" s="412">
        <v>49.699999999999996</v>
      </c>
      <c r="D2167" s="456" t="s">
        <v>227</v>
      </c>
      <c r="E2167" s="383" t="s">
        <v>752</v>
      </c>
    </row>
    <row r="2168" spans="1:5" customFormat="1" x14ac:dyDescent="0.2">
      <c r="A2168" s="372">
        <v>4</v>
      </c>
      <c r="B2168" s="524" t="s">
        <v>568</v>
      </c>
      <c r="C2168" s="412">
        <v>4449.2000000000007</v>
      </c>
      <c r="D2168" s="456" t="s">
        <v>227</v>
      </c>
      <c r="E2168" s="383" t="s">
        <v>752</v>
      </c>
    </row>
    <row r="2169" spans="1:5" customFormat="1" x14ac:dyDescent="0.2">
      <c r="A2169" s="372">
        <v>4</v>
      </c>
      <c r="B2169" s="524" t="s">
        <v>1012</v>
      </c>
      <c r="C2169" s="412">
        <v>1011.56</v>
      </c>
      <c r="D2169" s="456" t="s">
        <v>227</v>
      </c>
      <c r="E2169" s="383" t="s">
        <v>752</v>
      </c>
    </row>
    <row r="2170" spans="1:5" customFormat="1" x14ac:dyDescent="0.2">
      <c r="A2170" s="372">
        <v>4</v>
      </c>
      <c r="B2170" s="524" t="s">
        <v>1013</v>
      </c>
      <c r="C2170" s="412">
        <v>28.86</v>
      </c>
      <c r="D2170" s="456" t="s">
        <v>227</v>
      </c>
      <c r="E2170" s="383" t="s">
        <v>752</v>
      </c>
    </row>
    <row r="2171" spans="1:5" customFormat="1" x14ac:dyDescent="0.2">
      <c r="A2171" s="372">
        <v>4</v>
      </c>
      <c r="B2171" s="524" t="s">
        <v>720</v>
      </c>
      <c r="C2171" s="412">
        <v>1435.77</v>
      </c>
      <c r="D2171" s="456" t="s">
        <v>227</v>
      </c>
      <c r="E2171" s="383" t="s">
        <v>752</v>
      </c>
    </row>
    <row r="2172" spans="1:5" customFormat="1" x14ac:dyDescent="0.2">
      <c r="A2172" s="372">
        <v>4</v>
      </c>
      <c r="B2172" s="524" t="s">
        <v>1014</v>
      </c>
      <c r="C2172" s="412">
        <v>60.71</v>
      </c>
      <c r="D2172" s="456" t="s">
        <v>227</v>
      </c>
      <c r="E2172" s="383" t="s">
        <v>752</v>
      </c>
    </row>
    <row r="2173" spans="1:5" customFormat="1" x14ac:dyDescent="0.2">
      <c r="A2173" s="372">
        <v>4</v>
      </c>
      <c r="B2173" s="524" t="s">
        <v>1015</v>
      </c>
      <c r="C2173" s="412">
        <v>51.150000000000006</v>
      </c>
      <c r="D2173" s="456" t="s">
        <v>227</v>
      </c>
      <c r="E2173" s="383" t="s">
        <v>752</v>
      </c>
    </row>
    <row r="2174" spans="1:5" customFormat="1" x14ac:dyDescent="0.2">
      <c r="A2174" s="372">
        <v>4</v>
      </c>
      <c r="B2174" s="524" t="s">
        <v>1016</v>
      </c>
      <c r="C2174" s="412">
        <v>69.599999999999994</v>
      </c>
      <c r="D2174" s="456" t="s">
        <v>227</v>
      </c>
      <c r="E2174" s="383" t="s">
        <v>752</v>
      </c>
    </row>
    <row r="2175" spans="1:5" customFormat="1" x14ac:dyDescent="0.2">
      <c r="A2175" s="372">
        <v>4</v>
      </c>
      <c r="B2175" s="524" t="s">
        <v>1017</v>
      </c>
      <c r="C2175" s="412">
        <v>114.99999999999999</v>
      </c>
      <c r="D2175" s="456" t="s">
        <v>227</v>
      </c>
      <c r="E2175" s="383" t="s">
        <v>752</v>
      </c>
    </row>
    <row r="2176" spans="1:5" customFormat="1" x14ac:dyDescent="0.2">
      <c r="A2176" s="372">
        <v>4</v>
      </c>
      <c r="B2176" s="524" t="s">
        <v>1018</v>
      </c>
      <c r="C2176" s="412">
        <v>215.73</v>
      </c>
      <c r="D2176" s="456" t="s">
        <v>227</v>
      </c>
      <c r="E2176" s="383" t="s">
        <v>752</v>
      </c>
    </row>
    <row r="2177" spans="1:5" customFormat="1" x14ac:dyDescent="0.2">
      <c r="A2177" s="372">
        <v>4</v>
      </c>
      <c r="B2177" s="524" t="s">
        <v>1019</v>
      </c>
      <c r="C2177" s="412">
        <v>114.75</v>
      </c>
      <c r="D2177" s="456" t="s">
        <v>227</v>
      </c>
      <c r="E2177" s="383" t="s">
        <v>752</v>
      </c>
    </row>
    <row r="2178" spans="1:5" customFormat="1" x14ac:dyDescent="0.2">
      <c r="A2178" s="372">
        <v>4</v>
      </c>
      <c r="B2178" s="524" t="s">
        <v>1020</v>
      </c>
      <c r="C2178" s="412">
        <v>475.94</v>
      </c>
      <c r="D2178" s="456" t="s">
        <v>227</v>
      </c>
      <c r="E2178" s="383" t="s">
        <v>752</v>
      </c>
    </row>
    <row r="2179" spans="1:5" customFormat="1" x14ac:dyDescent="0.2">
      <c r="A2179" s="372">
        <v>4</v>
      </c>
      <c r="B2179" s="524" t="s">
        <v>1021</v>
      </c>
      <c r="C2179" s="412">
        <v>215.52</v>
      </c>
      <c r="D2179" s="456" t="s">
        <v>227</v>
      </c>
      <c r="E2179" s="383" t="s">
        <v>752</v>
      </c>
    </row>
    <row r="2180" spans="1:5" customFormat="1" x14ac:dyDescent="0.2">
      <c r="A2180" s="372">
        <v>4</v>
      </c>
      <c r="B2180" s="524" t="s">
        <v>594</v>
      </c>
      <c r="C2180" s="412">
        <v>2556.8399999999997</v>
      </c>
      <c r="D2180" s="456" t="s">
        <v>227</v>
      </c>
      <c r="E2180" s="383" t="s">
        <v>752</v>
      </c>
    </row>
    <row r="2181" spans="1:5" customFormat="1" x14ac:dyDescent="0.2">
      <c r="A2181" s="372">
        <v>4</v>
      </c>
      <c r="B2181" s="524" t="s">
        <v>1022</v>
      </c>
      <c r="C2181" s="412">
        <v>17.68</v>
      </c>
      <c r="D2181" s="456" t="s">
        <v>227</v>
      </c>
      <c r="E2181" s="383" t="s">
        <v>752</v>
      </c>
    </row>
    <row r="2182" spans="1:5" customFormat="1" x14ac:dyDescent="0.2">
      <c r="A2182" s="372">
        <v>4</v>
      </c>
      <c r="B2182" s="524" t="s">
        <v>1023</v>
      </c>
      <c r="C2182" s="412">
        <v>2185.92</v>
      </c>
      <c r="D2182" s="456" t="s">
        <v>227</v>
      </c>
      <c r="E2182" s="383" t="s">
        <v>752</v>
      </c>
    </row>
    <row r="2183" spans="1:5" customFormat="1" x14ac:dyDescent="0.2">
      <c r="A2183" s="372">
        <v>4</v>
      </c>
      <c r="B2183" s="524" t="s">
        <v>1024</v>
      </c>
      <c r="C2183" s="412">
        <v>6447.7599999999993</v>
      </c>
      <c r="D2183" s="456" t="s">
        <v>227</v>
      </c>
      <c r="E2183" s="383" t="s">
        <v>752</v>
      </c>
    </row>
    <row r="2184" spans="1:5" customFormat="1" x14ac:dyDescent="0.2">
      <c r="A2184" s="372">
        <v>4</v>
      </c>
      <c r="B2184" s="524" t="s">
        <v>1025</v>
      </c>
      <c r="C2184" s="412">
        <v>41.4</v>
      </c>
      <c r="D2184" s="456" t="s">
        <v>227</v>
      </c>
      <c r="E2184" s="383" t="s">
        <v>752</v>
      </c>
    </row>
    <row r="2185" spans="1:5" customFormat="1" x14ac:dyDescent="0.2">
      <c r="A2185" s="372">
        <v>4</v>
      </c>
      <c r="B2185" s="524" t="s">
        <v>579</v>
      </c>
      <c r="C2185" s="412">
        <v>2919.91</v>
      </c>
      <c r="D2185" s="456" t="s">
        <v>227</v>
      </c>
      <c r="E2185" s="383" t="s">
        <v>752</v>
      </c>
    </row>
    <row r="2186" spans="1:5" customFormat="1" x14ac:dyDescent="0.2">
      <c r="A2186" s="372">
        <v>4</v>
      </c>
      <c r="B2186" s="524" t="s">
        <v>1026</v>
      </c>
      <c r="C2186" s="412">
        <v>1286.28</v>
      </c>
      <c r="D2186" s="456" t="s">
        <v>227</v>
      </c>
      <c r="E2186" s="383" t="s">
        <v>752</v>
      </c>
    </row>
    <row r="2187" spans="1:5" customFormat="1" x14ac:dyDescent="0.2">
      <c r="A2187" s="372">
        <v>4</v>
      </c>
      <c r="B2187" s="524" t="s">
        <v>1027</v>
      </c>
      <c r="C2187" s="412">
        <v>976.62</v>
      </c>
      <c r="D2187" s="456" t="s">
        <v>227</v>
      </c>
      <c r="E2187" s="383" t="s">
        <v>752</v>
      </c>
    </row>
    <row r="2188" spans="1:5" customFormat="1" x14ac:dyDescent="0.2">
      <c r="A2188" s="372">
        <v>4</v>
      </c>
      <c r="B2188" s="524" t="s">
        <v>1028</v>
      </c>
      <c r="C2188" s="412">
        <v>921.96</v>
      </c>
      <c r="D2188" s="456" t="s">
        <v>227</v>
      </c>
      <c r="E2188" s="383" t="s">
        <v>752</v>
      </c>
    </row>
    <row r="2189" spans="1:5" customFormat="1" x14ac:dyDescent="0.2">
      <c r="A2189" s="372">
        <v>4</v>
      </c>
      <c r="B2189" s="524" t="s">
        <v>1029</v>
      </c>
      <c r="C2189" s="412">
        <v>66.81</v>
      </c>
      <c r="D2189" s="456" t="s">
        <v>227</v>
      </c>
      <c r="E2189" s="383" t="s">
        <v>752</v>
      </c>
    </row>
    <row r="2190" spans="1:5" customFormat="1" x14ac:dyDescent="0.2">
      <c r="A2190" s="372">
        <v>4</v>
      </c>
      <c r="B2190" s="524" t="s">
        <v>1030</v>
      </c>
      <c r="C2190" s="412">
        <v>215.6</v>
      </c>
      <c r="D2190" s="456" t="s">
        <v>227</v>
      </c>
      <c r="E2190" s="383" t="s">
        <v>752</v>
      </c>
    </row>
    <row r="2191" spans="1:5" customFormat="1" x14ac:dyDescent="0.2">
      <c r="A2191" s="372">
        <v>4</v>
      </c>
      <c r="B2191" s="524" t="s">
        <v>1031</v>
      </c>
      <c r="C2191" s="412">
        <v>7.66</v>
      </c>
      <c r="D2191" s="456" t="s">
        <v>227</v>
      </c>
      <c r="E2191" s="383" t="s">
        <v>752</v>
      </c>
    </row>
    <row r="2192" spans="1:5" customFormat="1" x14ac:dyDescent="0.2">
      <c r="A2192" s="372">
        <v>4</v>
      </c>
      <c r="B2192" s="524" t="s">
        <v>1032</v>
      </c>
      <c r="C2192" s="412">
        <v>205.74</v>
      </c>
      <c r="D2192" s="456" t="s">
        <v>227</v>
      </c>
      <c r="E2192" s="383" t="s">
        <v>752</v>
      </c>
    </row>
    <row r="2193" spans="1:5" customFormat="1" x14ac:dyDescent="0.2">
      <c r="A2193" s="372">
        <v>4</v>
      </c>
      <c r="B2193" s="524" t="s">
        <v>1033</v>
      </c>
      <c r="C2193" s="412">
        <v>60.16</v>
      </c>
      <c r="D2193" s="456" t="s">
        <v>227</v>
      </c>
      <c r="E2193" s="383" t="s">
        <v>752</v>
      </c>
    </row>
    <row r="2194" spans="1:5" customFormat="1" x14ac:dyDescent="0.2">
      <c r="A2194" s="372">
        <v>4</v>
      </c>
      <c r="B2194" s="524" t="s">
        <v>1034</v>
      </c>
      <c r="C2194" s="412">
        <v>2671.7599999999998</v>
      </c>
      <c r="D2194" s="456" t="s">
        <v>227</v>
      </c>
      <c r="E2194" s="383" t="s">
        <v>752</v>
      </c>
    </row>
    <row r="2195" spans="1:5" customFormat="1" x14ac:dyDescent="0.2">
      <c r="A2195" s="372">
        <v>4</v>
      </c>
      <c r="B2195" s="524" t="s">
        <v>1035</v>
      </c>
      <c r="C2195" s="412">
        <v>36.700000000000003</v>
      </c>
      <c r="D2195" s="456" t="s">
        <v>227</v>
      </c>
      <c r="E2195" s="383" t="s">
        <v>752</v>
      </c>
    </row>
    <row r="2196" spans="1:5" customFormat="1" x14ac:dyDescent="0.2">
      <c r="A2196" s="372">
        <v>4</v>
      </c>
      <c r="B2196" s="524" t="s">
        <v>1036</v>
      </c>
      <c r="C2196" s="412">
        <v>61.2</v>
      </c>
      <c r="D2196" s="456" t="s">
        <v>227</v>
      </c>
      <c r="E2196" s="383" t="s">
        <v>752</v>
      </c>
    </row>
    <row r="2197" spans="1:5" customFormat="1" x14ac:dyDescent="0.2">
      <c r="A2197" s="372">
        <v>4</v>
      </c>
      <c r="B2197" s="524" t="s">
        <v>1037</v>
      </c>
      <c r="C2197" s="412">
        <v>10.8</v>
      </c>
      <c r="D2197" s="456" t="s">
        <v>227</v>
      </c>
      <c r="E2197" s="383" t="s">
        <v>752</v>
      </c>
    </row>
    <row r="2198" spans="1:5" customFormat="1" x14ac:dyDescent="0.2">
      <c r="A2198" s="372">
        <v>4</v>
      </c>
      <c r="B2198" s="524" t="s">
        <v>1038</v>
      </c>
      <c r="C2198" s="412">
        <v>452.12</v>
      </c>
      <c r="D2198" s="456" t="s">
        <v>227</v>
      </c>
      <c r="E2198" s="383" t="s">
        <v>752</v>
      </c>
    </row>
    <row r="2199" spans="1:5" customFormat="1" x14ac:dyDescent="0.2">
      <c r="A2199" s="372">
        <v>4</v>
      </c>
      <c r="B2199" s="524" t="s">
        <v>1039</v>
      </c>
      <c r="C2199" s="412">
        <v>278.87</v>
      </c>
      <c r="D2199" s="456" t="s">
        <v>227</v>
      </c>
      <c r="E2199" s="383" t="s">
        <v>752</v>
      </c>
    </row>
    <row r="2200" spans="1:5" customFormat="1" x14ac:dyDescent="0.2">
      <c r="A2200" s="372">
        <v>4</v>
      </c>
      <c r="B2200" s="524" t="s">
        <v>1040</v>
      </c>
      <c r="C2200" s="412">
        <v>55.68</v>
      </c>
      <c r="D2200" s="456" t="s">
        <v>227</v>
      </c>
      <c r="E2200" s="383" t="s">
        <v>752</v>
      </c>
    </row>
    <row r="2201" spans="1:5" customFormat="1" x14ac:dyDescent="0.2">
      <c r="A2201" s="372">
        <v>4</v>
      </c>
      <c r="B2201" s="524" t="s">
        <v>721</v>
      </c>
      <c r="C2201" s="412">
        <v>1435.9</v>
      </c>
      <c r="D2201" s="456" t="s">
        <v>227</v>
      </c>
      <c r="E2201" s="383" t="s">
        <v>752</v>
      </c>
    </row>
    <row r="2202" spans="1:5" customFormat="1" x14ac:dyDescent="0.2">
      <c r="A2202" s="372">
        <v>4</v>
      </c>
      <c r="B2202" s="524" t="s">
        <v>1041</v>
      </c>
      <c r="C2202" s="412">
        <v>259.16000000000003</v>
      </c>
      <c r="D2202" s="456" t="s">
        <v>227</v>
      </c>
      <c r="E2202" s="383" t="s">
        <v>752</v>
      </c>
    </row>
    <row r="2203" spans="1:5" customFormat="1" x14ac:dyDescent="0.2">
      <c r="A2203" s="372">
        <v>4</v>
      </c>
      <c r="B2203" s="524" t="s">
        <v>589</v>
      </c>
      <c r="C2203" s="412">
        <v>44.33</v>
      </c>
      <c r="D2203" s="456" t="s">
        <v>227</v>
      </c>
      <c r="E2203" s="383" t="s">
        <v>752</v>
      </c>
    </row>
    <row r="2204" spans="1:5" customFormat="1" x14ac:dyDescent="0.2">
      <c r="A2204" s="372">
        <v>4</v>
      </c>
      <c r="B2204" s="524" t="s">
        <v>1042</v>
      </c>
      <c r="C2204" s="412">
        <v>118.65</v>
      </c>
      <c r="D2204" s="456" t="s">
        <v>227</v>
      </c>
      <c r="E2204" s="383" t="s">
        <v>752</v>
      </c>
    </row>
    <row r="2205" spans="1:5" customFormat="1" x14ac:dyDescent="0.2">
      <c r="A2205" s="372">
        <v>4</v>
      </c>
      <c r="B2205" s="524" t="s">
        <v>1043</v>
      </c>
      <c r="C2205" s="412">
        <v>13.28</v>
      </c>
      <c r="D2205" s="456" t="s">
        <v>227</v>
      </c>
      <c r="E2205" s="383" t="s">
        <v>752</v>
      </c>
    </row>
    <row r="2206" spans="1:5" customFormat="1" x14ac:dyDescent="0.2">
      <c r="A2206" s="372">
        <v>4</v>
      </c>
      <c r="B2206" s="524" t="s">
        <v>1044</v>
      </c>
      <c r="C2206" s="412">
        <v>250.04</v>
      </c>
      <c r="D2206" s="456" t="s">
        <v>227</v>
      </c>
      <c r="E2206" s="383" t="s">
        <v>752</v>
      </c>
    </row>
    <row r="2207" spans="1:5" customFormat="1" x14ac:dyDescent="0.2">
      <c r="A2207" s="372">
        <v>4</v>
      </c>
      <c r="B2207" s="524" t="s">
        <v>1045</v>
      </c>
      <c r="C2207" s="412">
        <v>672.4</v>
      </c>
      <c r="D2207" s="456" t="s">
        <v>227</v>
      </c>
      <c r="E2207" s="383" t="s">
        <v>752</v>
      </c>
    </row>
    <row r="2208" spans="1:5" customFormat="1" x14ac:dyDescent="0.2">
      <c r="A2208" s="372">
        <v>4</v>
      </c>
      <c r="B2208" s="524" t="s">
        <v>1046</v>
      </c>
      <c r="C2208" s="412">
        <v>137.34</v>
      </c>
      <c r="D2208" s="456" t="s">
        <v>227</v>
      </c>
      <c r="E2208" s="383" t="s">
        <v>752</v>
      </c>
    </row>
    <row r="2209" spans="1:5" customFormat="1" x14ac:dyDescent="0.2">
      <c r="A2209" s="372">
        <v>4</v>
      </c>
      <c r="B2209" s="524" t="s">
        <v>1047</v>
      </c>
      <c r="C2209" s="412">
        <v>143</v>
      </c>
      <c r="D2209" s="456" t="s">
        <v>227</v>
      </c>
      <c r="E2209" s="383" t="s">
        <v>752</v>
      </c>
    </row>
    <row r="2210" spans="1:5" customFormat="1" x14ac:dyDescent="0.2">
      <c r="A2210" s="372">
        <v>4</v>
      </c>
      <c r="B2210" s="524" t="s">
        <v>1048</v>
      </c>
      <c r="C2210" s="412">
        <v>926.6400000000001</v>
      </c>
      <c r="D2210" s="456" t="s">
        <v>227</v>
      </c>
      <c r="E2210" s="383" t="s">
        <v>752</v>
      </c>
    </row>
    <row r="2211" spans="1:5" customFormat="1" x14ac:dyDescent="0.2">
      <c r="A2211" s="372">
        <v>4</v>
      </c>
      <c r="B2211" s="524" t="s">
        <v>1049</v>
      </c>
      <c r="C2211" s="412">
        <v>9.6000000000000014</v>
      </c>
      <c r="D2211" s="456" t="s">
        <v>227</v>
      </c>
      <c r="E2211" s="383" t="s">
        <v>752</v>
      </c>
    </row>
    <row r="2212" spans="1:5" customFormat="1" x14ac:dyDescent="0.2">
      <c r="A2212" s="372">
        <v>4</v>
      </c>
      <c r="B2212" s="524" t="s">
        <v>1050</v>
      </c>
      <c r="C2212" s="412">
        <v>12.76</v>
      </c>
      <c r="D2212" s="456" t="s">
        <v>227</v>
      </c>
      <c r="E2212" s="383" t="s">
        <v>752</v>
      </c>
    </row>
    <row r="2213" spans="1:5" customFormat="1" x14ac:dyDescent="0.2">
      <c r="A2213" s="372">
        <v>4</v>
      </c>
      <c r="B2213" s="524" t="s">
        <v>1051</v>
      </c>
      <c r="C2213" s="412">
        <v>12.72</v>
      </c>
      <c r="D2213" s="456" t="s">
        <v>227</v>
      </c>
      <c r="E2213" s="383" t="s">
        <v>752</v>
      </c>
    </row>
    <row r="2214" spans="1:5" customFormat="1" x14ac:dyDescent="0.2">
      <c r="A2214" s="372">
        <v>4</v>
      </c>
      <c r="B2214" s="524" t="s">
        <v>1052</v>
      </c>
      <c r="C2214" s="412">
        <v>5463.6</v>
      </c>
      <c r="D2214" s="456" t="s">
        <v>227</v>
      </c>
      <c r="E2214" s="383" t="s">
        <v>752</v>
      </c>
    </row>
    <row r="2215" spans="1:5" customFormat="1" x14ac:dyDescent="0.2">
      <c r="A2215" s="372">
        <v>4</v>
      </c>
      <c r="B2215" s="524" t="s">
        <v>1053</v>
      </c>
      <c r="C2215" s="412">
        <v>121.28999999999999</v>
      </c>
      <c r="D2215" s="456" t="s">
        <v>227</v>
      </c>
      <c r="E2215" s="383" t="s">
        <v>752</v>
      </c>
    </row>
    <row r="2216" spans="1:5" customFormat="1" x14ac:dyDescent="0.2">
      <c r="A2216" s="372">
        <v>4</v>
      </c>
      <c r="B2216" s="524" t="s">
        <v>1054</v>
      </c>
      <c r="C2216" s="412">
        <v>40.04</v>
      </c>
      <c r="D2216" s="456" t="s">
        <v>227</v>
      </c>
      <c r="E2216" s="383" t="s">
        <v>752</v>
      </c>
    </row>
    <row r="2217" spans="1:5" customFormat="1" x14ac:dyDescent="0.2">
      <c r="A2217" s="372">
        <v>4</v>
      </c>
      <c r="B2217" s="524" t="s">
        <v>619</v>
      </c>
      <c r="C2217" s="412">
        <v>7395.6299999999992</v>
      </c>
      <c r="D2217" s="456" t="s">
        <v>227</v>
      </c>
      <c r="E2217" s="383" t="s">
        <v>752</v>
      </c>
    </row>
    <row r="2218" spans="1:5" customFormat="1" x14ac:dyDescent="0.2">
      <c r="A2218" s="372">
        <v>4</v>
      </c>
      <c r="B2218" s="524" t="s">
        <v>722</v>
      </c>
      <c r="C2218" s="412">
        <v>2989</v>
      </c>
      <c r="D2218" s="456" t="s">
        <v>227</v>
      </c>
      <c r="E2218" s="383" t="s">
        <v>752</v>
      </c>
    </row>
    <row r="2219" spans="1:5" customFormat="1" x14ac:dyDescent="0.2">
      <c r="A2219" s="372">
        <v>4</v>
      </c>
      <c r="B2219" s="524" t="s">
        <v>1055</v>
      </c>
      <c r="C2219" s="412">
        <v>66.88</v>
      </c>
      <c r="D2219" s="456" t="s">
        <v>227</v>
      </c>
      <c r="E2219" s="383" t="s">
        <v>752</v>
      </c>
    </row>
    <row r="2220" spans="1:5" customFormat="1" x14ac:dyDescent="0.2">
      <c r="A2220" s="372">
        <v>4</v>
      </c>
      <c r="B2220" s="524" t="s">
        <v>1056</v>
      </c>
      <c r="C2220" s="412">
        <v>464.52</v>
      </c>
      <c r="D2220" s="456" t="s">
        <v>227</v>
      </c>
      <c r="E2220" s="383" t="s">
        <v>752</v>
      </c>
    </row>
    <row r="2221" spans="1:5" customFormat="1" x14ac:dyDescent="0.2">
      <c r="A2221" s="372">
        <v>4</v>
      </c>
      <c r="B2221" s="524" t="s">
        <v>1057</v>
      </c>
      <c r="C2221" s="412">
        <v>46.88</v>
      </c>
      <c r="D2221" s="456" t="s">
        <v>227</v>
      </c>
      <c r="E2221" s="383" t="s">
        <v>752</v>
      </c>
    </row>
    <row r="2222" spans="1:5" customFormat="1" x14ac:dyDescent="0.2">
      <c r="A2222" s="372">
        <v>4</v>
      </c>
      <c r="B2222" s="524" t="s">
        <v>724</v>
      </c>
      <c r="C2222" s="412">
        <v>2248.4</v>
      </c>
      <c r="D2222" s="456" t="s">
        <v>227</v>
      </c>
      <c r="E2222" s="383" t="s">
        <v>752</v>
      </c>
    </row>
    <row r="2223" spans="1:5" customFormat="1" x14ac:dyDescent="0.2">
      <c r="A2223" s="372">
        <v>4</v>
      </c>
      <c r="B2223" s="524" t="s">
        <v>1058</v>
      </c>
      <c r="C2223" s="412">
        <v>17.52</v>
      </c>
      <c r="D2223" s="456" t="s">
        <v>227</v>
      </c>
      <c r="E2223" s="383" t="s">
        <v>752</v>
      </c>
    </row>
    <row r="2224" spans="1:5" customFormat="1" x14ac:dyDescent="0.2">
      <c r="A2224" s="372">
        <v>4</v>
      </c>
      <c r="B2224" s="524" t="s">
        <v>1059</v>
      </c>
      <c r="C2224" s="412">
        <v>86.7</v>
      </c>
      <c r="D2224" s="456" t="s">
        <v>227</v>
      </c>
      <c r="E2224" s="383" t="s">
        <v>752</v>
      </c>
    </row>
    <row r="2225" spans="1:5" customFormat="1" x14ac:dyDescent="0.2">
      <c r="A2225" s="372">
        <v>4</v>
      </c>
      <c r="B2225" s="524" t="s">
        <v>604</v>
      </c>
      <c r="C2225" s="412">
        <v>20.23</v>
      </c>
      <c r="D2225" s="456" t="s">
        <v>227</v>
      </c>
      <c r="E2225" s="383" t="s">
        <v>752</v>
      </c>
    </row>
    <row r="2226" spans="1:5" customFormat="1" x14ac:dyDescent="0.2">
      <c r="A2226" s="372">
        <v>4</v>
      </c>
      <c r="B2226" s="524" t="s">
        <v>1060</v>
      </c>
      <c r="C2226" s="412">
        <v>134.89000000000001</v>
      </c>
      <c r="D2226" s="456" t="s">
        <v>227</v>
      </c>
      <c r="E2226" s="383" t="s">
        <v>752</v>
      </c>
    </row>
    <row r="2227" spans="1:5" customFormat="1" x14ac:dyDescent="0.2">
      <c r="A2227" s="372">
        <v>4</v>
      </c>
      <c r="B2227" s="524" t="s">
        <v>1061</v>
      </c>
      <c r="C2227" s="412">
        <v>45.92</v>
      </c>
      <c r="D2227" s="456" t="s">
        <v>227</v>
      </c>
      <c r="E2227" s="383" t="s">
        <v>752</v>
      </c>
    </row>
    <row r="2228" spans="1:5" customFormat="1" x14ac:dyDescent="0.2">
      <c r="A2228" s="372">
        <v>4</v>
      </c>
      <c r="B2228" s="524" t="s">
        <v>1062</v>
      </c>
      <c r="C2228" s="412">
        <v>28.599999999999998</v>
      </c>
      <c r="D2228" s="456" t="s">
        <v>227</v>
      </c>
      <c r="E2228" s="383" t="s">
        <v>752</v>
      </c>
    </row>
    <row r="2229" spans="1:5" customFormat="1" x14ac:dyDescent="0.2">
      <c r="A2229" s="372">
        <v>4</v>
      </c>
      <c r="B2229" s="524" t="s">
        <v>1063</v>
      </c>
      <c r="C2229" s="412">
        <v>22.8</v>
      </c>
      <c r="D2229" s="456" t="s">
        <v>227</v>
      </c>
      <c r="E2229" s="383" t="s">
        <v>752</v>
      </c>
    </row>
    <row r="2230" spans="1:5" customFormat="1" x14ac:dyDescent="0.2">
      <c r="A2230" s="372">
        <v>4</v>
      </c>
      <c r="B2230" s="524" t="s">
        <v>1064</v>
      </c>
      <c r="C2230" s="412">
        <v>133.47999999999999</v>
      </c>
      <c r="D2230" s="456" t="s">
        <v>227</v>
      </c>
      <c r="E2230" s="383" t="s">
        <v>752</v>
      </c>
    </row>
    <row r="2231" spans="1:5" customFormat="1" x14ac:dyDescent="0.2">
      <c r="A2231" s="372">
        <v>4</v>
      </c>
      <c r="B2231" s="524" t="s">
        <v>1065</v>
      </c>
      <c r="C2231" s="412">
        <v>2573.1999999999998</v>
      </c>
      <c r="D2231" s="456" t="s">
        <v>227</v>
      </c>
      <c r="E2231" s="383" t="s">
        <v>752</v>
      </c>
    </row>
    <row r="2232" spans="1:5" customFormat="1" x14ac:dyDescent="0.2">
      <c r="A2232" s="372">
        <v>4</v>
      </c>
      <c r="B2232" s="524" t="s">
        <v>1066</v>
      </c>
      <c r="C2232" s="412">
        <v>19.599999999999998</v>
      </c>
      <c r="D2232" s="456" t="s">
        <v>227</v>
      </c>
      <c r="E2232" s="383" t="s">
        <v>752</v>
      </c>
    </row>
    <row r="2233" spans="1:5" customFormat="1" x14ac:dyDescent="0.2">
      <c r="A2233" s="372">
        <v>4</v>
      </c>
      <c r="B2233" s="524" t="s">
        <v>1067</v>
      </c>
      <c r="C2233" s="412">
        <v>8.3999999999999986</v>
      </c>
      <c r="D2233" s="456" t="s">
        <v>227</v>
      </c>
      <c r="E2233" s="383" t="s">
        <v>752</v>
      </c>
    </row>
    <row r="2234" spans="1:5" customFormat="1" x14ac:dyDescent="0.2">
      <c r="A2234" s="372">
        <v>4</v>
      </c>
      <c r="B2234" s="524" t="s">
        <v>605</v>
      </c>
      <c r="C2234" s="412">
        <v>24.75</v>
      </c>
      <c r="D2234" s="456" t="s">
        <v>227</v>
      </c>
      <c r="E2234" s="383" t="s">
        <v>752</v>
      </c>
    </row>
    <row r="2235" spans="1:5" customFormat="1" x14ac:dyDescent="0.2">
      <c r="A2235" s="372">
        <v>4</v>
      </c>
      <c r="B2235" s="524" t="s">
        <v>1068</v>
      </c>
      <c r="C2235" s="412">
        <v>1066.24</v>
      </c>
      <c r="D2235" s="456" t="s">
        <v>227</v>
      </c>
      <c r="E2235" s="383" t="s">
        <v>752</v>
      </c>
    </row>
    <row r="2236" spans="1:5" customFormat="1" x14ac:dyDescent="0.2">
      <c r="A2236" s="372">
        <v>4</v>
      </c>
      <c r="B2236" s="524" t="s">
        <v>1069</v>
      </c>
      <c r="C2236" s="412">
        <v>8.16</v>
      </c>
      <c r="D2236" s="456" t="s">
        <v>227</v>
      </c>
      <c r="E2236" s="383" t="s">
        <v>752</v>
      </c>
    </row>
    <row r="2237" spans="1:5" customFormat="1" x14ac:dyDescent="0.2">
      <c r="A2237" s="372">
        <v>4</v>
      </c>
      <c r="B2237" s="524" t="s">
        <v>1070</v>
      </c>
      <c r="C2237" s="412">
        <v>583.20000000000005</v>
      </c>
      <c r="D2237" s="456" t="s">
        <v>227</v>
      </c>
      <c r="E2237" s="383" t="s">
        <v>752</v>
      </c>
    </row>
    <row r="2238" spans="1:5" customFormat="1" x14ac:dyDescent="0.2">
      <c r="A2238" s="372">
        <v>4</v>
      </c>
      <c r="B2238" s="524" t="s">
        <v>726</v>
      </c>
      <c r="C2238" s="412">
        <v>1014.13</v>
      </c>
      <c r="D2238" s="456" t="s">
        <v>227</v>
      </c>
      <c r="E2238" s="383" t="s">
        <v>752</v>
      </c>
    </row>
    <row r="2239" spans="1:5" customFormat="1" x14ac:dyDescent="0.2">
      <c r="A2239" s="372">
        <v>4</v>
      </c>
      <c r="B2239" s="524" t="s">
        <v>1071</v>
      </c>
      <c r="C2239" s="412">
        <v>387.15</v>
      </c>
      <c r="D2239" s="456" t="s">
        <v>227</v>
      </c>
      <c r="E2239" s="383" t="s">
        <v>752</v>
      </c>
    </row>
    <row r="2240" spans="1:5" customFormat="1" x14ac:dyDescent="0.2">
      <c r="A2240" s="372">
        <v>4</v>
      </c>
      <c r="B2240" s="524" t="s">
        <v>1072</v>
      </c>
      <c r="C2240" s="412">
        <v>42.56</v>
      </c>
      <c r="D2240" s="456" t="s">
        <v>227</v>
      </c>
      <c r="E2240" s="383" t="s">
        <v>752</v>
      </c>
    </row>
    <row r="2241" spans="1:5" customFormat="1" x14ac:dyDescent="0.2">
      <c r="A2241" s="372">
        <v>4</v>
      </c>
      <c r="B2241" s="524" t="s">
        <v>1073</v>
      </c>
      <c r="C2241" s="412">
        <v>126.72</v>
      </c>
      <c r="D2241" s="456" t="s">
        <v>227</v>
      </c>
      <c r="E2241" s="383" t="s">
        <v>752</v>
      </c>
    </row>
    <row r="2242" spans="1:5" customFormat="1" x14ac:dyDescent="0.2">
      <c r="A2242" s="372">
        <v>4</v>
      </c>
      <c r="B2242" s="524" t="s">
        <v>1074</v>
      </c>
      <c r="C2242" s="412">
        <v>10.52</v>
      </c>
      <c r="D2242" s="456" t="s">
        <v>227</v>
      </c>
      <c r="E2242" s="383" t="s">
        <v>752</v>
      </c>
    </row>
    <row r="2243" spans="1:5" customFormat="1" x14ac:dyDescent="0.2">
      <c r="A2243" s="372">
        <v>4</v>
      </c>
      <c r="B2243" s="524" t="s">
        <v>1075</v>
      </c>
      <c r="C2243" s="412">
        <v>10.44</v>
      </c>
      <c r="D2243" s="456" t="s">
        <v>227</v>
      </c>
      <c r="E2243" s="383" t="s">
        <v>752</v>
      </c>
    </row>
    <row r="2244" spans="1:5" customFormat="1" x14ac:dyDescent="0.2">
      <c r="A2244" s="372">
        <v>4</v>
      </c>
      <c r="B2244" s="524" t="s">
        <v>1076</v>
      </c>
      <c r="C2244" s="412">
        <v>28.380000000000003</v>
      </c>
      <c r="D2244" s="456" t="s">
        <v>227</v>
      </c>
      <c r="E2244" s="383" t="s">
        <v>752</v>
      </c>
    </row>
    <row r="2245" spans="1:5" customFormat="1" x14ac:dyDescent="0.2">
      <c r="A2245" s="372">
        <v>4</v>
      </c>
      <c r="B2245" s="524" t="s">
        <v>1077</v>
      </c>
      <c r="C2245" s="412">
        <v>12.85</v>
      </c>
      <c r="D2245" s="456" t="s">
        <v>227</v>
      </c>
      <c r="E2245" s="383" t="s">
        <v>752</v>
      </c>
    </row>
    <row r="2246" spans="1:5" customFormat="1" x14ac:dyDescent="0.2">
      <c r="A2246" s="372">
        <v>4</v>
      </c>
      <c r="B2246" s="524" t="s">
        <v>1078</v>
      </c>
      <c r="C2246" s="412">
        <v>10234.880000000001</v>
      </c>
      <c r="D2246" s="456" t="s">
        <v>227</v>
      </c>
      <c r="E2246" s="383" t="s">
        <v>752</v>
      </c>
    </row>
    <row r="2247" spans="1:5" customFormat="1" x14ac:dyDescent="0.2">
      <c r="A2247" s="372">
        <v>4</v>
      </c>
      <c r="B2247" s="524" t="s">
        <v>1079</v>
      </c>
      <c r="C2247" s="412">
        <v>5923.65</v>
      </c>
      <c r="D2247" s="456" t="s">
        <v>227</v>
      </c>
      <c r="E2247" s="383" t="s">
        <v>752</v>
      </c>
    </row>
    <row r="2248" spans="1:5" customFormat="1" x14ac:dyDescent="0.2">
      <c r="A2248" s="372">
        <v>4</v>
      </c>
      <c r="B2248" s="524" t="s">
        <v>1080</v>
      </c>
      <c r="C2248" s="412">
        <v>754.8</v>
      </c>
      <c r="D2248" s="456" t="s">
        <v>227</v>
      </c>
      <c r="E2248" s="383" t="s">
        <v>752</v>
      </c>
    </row>
    <row r="2249" spans="1:5" customFormat="1" x14ac:dyDescent="0.2">
      <c r="A2249" s="372">
        <v>4</v>
      </c>
      <c r="B2249" s="524" t="s">
        <v>727</v>
      </c>
      <c r="C2249" s="412">
        <v>33954.720000000001</v>
      </c>
      <c r="D2249" s="456" t="s">
        <v>227</v>
      </c>
      <c r="E2249" s="383" t="s">
        <v>752</v>
      </c>
    </row>
    <row r="2250" spans="1:5" customFormat="1" x14ac:dyDescent="0.2">
      <c r="A2250" s="372">
        <v>4</v>
      </c>
      <c r="B2250" s="524" t="s">
        <v>1081</v>
      </c>
      <c r="C2250" s="412">
        <v>95</v>
      </c>
      <c r="D2250" s="456" t="s">
        <v>227</v>
      </c>
      <c r="E2250" s="383" t="s">
        <v>752</v>
      </c>
    </row>
    <row r="2251" spans="1:5" customFormat="1" x14ac:dyDescent="0.2">
      <c r="A2251" s="372">
        <v>4</v>
      </c>
      <c r="B2251" s="524" t="s">
        <v>1082</v>
      </c>
      <c r="C2251" s="412">
        <v>9.92</v>
      </c>
      <c r="D2251" s="456" t="s">
        <v>227</v>
      </c>
      <c r="E2251" s="383" t="s">
        <v>752</v>
      </c>
    </row>
    <row r="2252" spans="1:5" customFormat="1" x14ac:dyDescent="0.2">
      <c r="A2252" s="372">
        <v>4</v>
      </c>
      <c r="B2252" s="524" t="s">
        <v>1083</v>
      </c>
      <c r="C2252" s="412">
        <v>578.40000000000009</v>
      </c>
      <c r="D2252" s="456" t="s">
        <v>227</v>
      </c>
      <c r="E2252" s="383" t="s">
        <v>752</v>
      </c>
    </row>
    <row r="2253" spans="1:5" customFormat="1" x14ac:dyDescent="0.2">
      <c r="A2253" s="372">
        <v>4</v>
      </c>
      <c r="B2253" s="524" t="s">
        <v>1084</v>
      </c>
      <c r="C2253" s="412">
        <v>129.79999999999998</v>
      </c>
      <c r="D2253" s="456" t="s">
        <v>227</v>
      </c>
      <c r="E2253" s="383" t="s">
        <v>752</v>
      </c>
    </row>
    <row r="2254" spans="1:5" customFormat="1" x14ac:dyDescent="0.2">
      <c r="A2254" s="372">
        <v>4</v>
      </c>
      <c r="B2254" s="524" t="s">
        <v>1085</v>
      </c>
      <c r="C2254" s="412">
        <v>133.38</v>
      </c>
      <c r="D2254" s="456" t="s">
        <v>227</v>
      </c>
      <c r="E2254" s="383" t="s">
        <v>752</v>
      </c>
    </row>
    <row r="2255" spans="1:5" customFormat="1" x14ac:dyDescent="0.2">
      <c r="A2255" s="372">
        <v>4</v>
      </c>
      <c r="B2255" s="524" t="s">
        <v>1086</v>
      </c>
      <c r="C2255" s="412">
        <v>51.260000000000005</v>
      </c>
      <c r="D2255" s="456" t="s">
        <v>227</v>
      </c>
      <c r="E2255" s="383" t="s">
        <v>752</v>
      </c>
    </row>
    <row r="2256" spans="1:5" customFormat="1" x14ac:dyDescent="0.2">
      <c r="A2256" s="372">
        <v>4</v>
      </c>
      <c r="B2256" s="524" t="s">
        <v>1087</v>
      </c>
      <c r="C2256" s="412">
        <v>9.24</v>
      </c>
      <c r="D2256" s="456" t="s">
        <v>227</v>
      </c>
      <c r="E2256" s="383" t="s">
        <v>752</v>
      </c>
    </row>
    <row r="2257" spans="1:5" customFormat="1" x14ac:dyDescent="0.2">
      <c r="A2257" s="372">
        <v>4</v>
      </c>
      <c r="B2257" s="524" t="s">
        <v>1088</v>
      </c>
      <c r="C2257" s="412">
        <v>2740.56</v>
      </c>
      <c r="D2257" s="456" t="s">
        <v>227</v>
      </c>
      <c r="E2257" s="383" t="s">
        <v>752</v>
      </c>
    </row>
    <row r="2258" spans="1:5" customFormat="1" x14ac:dyDescent="0.2">
      <c r="A2258" s="372">
        <v>4</v>
      </c>
      <c r="B2258" s="524" t="s">
        <v>728</v>
      </c>
      <c r="C2258" s="412">
        <v>172.52</v>
      </c>
      <c r="D2258" s="456" t="s">
        <v>227</v>
      </c>
      <c r="E2258" s="383" t="s">
        <v>752</v>
      </c>
    </row>
    <row r="2259" spans="1:5" customFormat="1" x14ac:dyDescent="0.2">
      <c r="A2259" s="372">
        <v>4</v>
      </c>
      <c r="B2259" s="524" t="s">
        <v>730</v>
      </c>
      <c r="C2259" s="412">
        <v>216.95999999999998</v>
      </c>
      <c r="D2259" s="456" t="s">
        <v>227</v>
      </c>
      <c r="E2259" s="383" t="s">
        <v>752</v>
      </c>
    </row>
    <row r="2260" spans="1:5" customFormat="1" x14ac:dyDescent="0.2">
      <c r="A2260" s="372">
        <v>4</v>
      </c>
      <c r="B2260" s="524" t="s">
        <v>729</v>
      </c>
      <c r="C2260" s="412">
        <v>1410.75</v>
      </c>
      <c r="D2260" s="456" t="s">
        <v>227</v>
      </c>
      <c r="E2260" s="383" t="s">
        <v>752</v>
      </c>
    </row>
    <row r="2261" spans="1:5" customFormat="1" x14ac:dyDescent="0.2">
      <c r="A2261" s="372">
        <v>4</v>
      </c>
      <c r="B2261" s="524" t="s">
        <v>1089</v>
      </c>
      <c r="C2261" s="412">
        <v>13.5</v>
      </c>
      <c r="D2261" s="456" t="s">
        <v>227</v>
      </c>
      <c r="E2261" s="383" t="s">
        <v>752</v>
      </c>
    </row>
    <row r="2262" spans="1:5" customFormat="1" x14ac:dyDescent="0.2">
      <c r="A2262" s="372">
        <v>4</v>
      </c>
      <c r="B2262" s="524" t="s">
        <v>1090</v>
      </c>
      <c r="C2262" s="412">
        <v>1659.12</v>
      </c>
      <c r="D2262" s="456" t="s">
        <v>227</v>
      </c>
      <c r="E2262" s="383" t="s">
        <v>752</v>
      </c>
    </row>
    <row r="2263" spans="1:5" customFormat="1" x14ac:dyDescent="0.2">
      <c r="A2263" s="372">
        <v>4</v>
      </c>
      <c r="B2263" s="524" t="s">
        <v>1091</v>
      </c>
      <c r="C2263" s="412">
        <v>1386.48</v>
      </c>
      <c r="D2263" s="456" t="s">
        <v>227</v>
      </c>
      <c r="E2263" s="383" t="s">
        <v>752</v>
      </c>
    </row>
    <row r="2264" spans="1:5" customFormat="1" x14ac:dyDescent="0.2">
      <c r="A2264" s="372">
        <v>4</v>
      </c>
      <c r="B2264" s="524" t="s">
        <v>1092</v>
      </c>
      <c r="C2264" s="412">
        <v>68.48</v>
      </c>
      <c r="D2264" s="456" t="s">
        <v>227</v>
      </c>
      <c r="E2264" s="383" t="s">
        <v>752</v>
      </c>
    </row>
    <row r="2265" spans="1:5" customFormat="1" x14ac:dyDescent="0.2">
      <c r="A2265" s="372">
        <v>4</v>
      </c>
      <c r="B2265" s="524" t="s">
        <v>1093</v>
      </c>
      <c r="C2265" s="412">
        <v>8.56</v>
      </c>
      <c r="D2265" s="456" t="s">
        <v>227</v>
      </c>
      <c r="E2265" s="383" t="s">
        <v>752</v>
      </c>
    </row>
    <row r="2266" spans="1:5" customFormat="1" x14ac:dyDescent="0.2">
      <c r="A2266" s="372">
        <v>4</v>
      </c>
      <c r="B2266" s="524" t="s">
        <v>637</v>
      </c>
      <c r="C2266" s="412">
        <v>10.549999999999999</v>
      </c>
      <c r="D2266" s="456" t="s">
        <v>227</v>
      </c>
      <c r="E2266" s="383" t="s">
        <v>752</v>
      </c>
    </row>
    <row r="2267" spans="1:5" customFormat="1" x14ac:dyDescent="0.2">
      <c r="A2267" s="372">
        <v>4</v>
      </c>
      <c r="B2267" s="524" t="s">
        <v>1094</v>
      </c>
      <c r="C2267" s="412">
        <v>133.76</v>
      </c>
      <c r="D2267" s="456" t="s">
        <v>227</v>
      </c>
      <c r="E2267" s="383" t="s">
        <v>752</v>
      </c>
    </row>
    <row r="2268" spans="1:5" customFormat="1" x14ac:dyDescent="0.2">
      <c r="A2268" s="372">
        <v>4</v>
      </c>
      <c r="B2268" s="524" t="s">
        <v>1095</v>
      </c>
      <c r="C2268" s="412">
        <v>1196.4599999999998</v>
      </c>
      <c r="D2268" s="456" t="s">
        <v>227</v>
      </c>
      <c r="E2268" s="383" t="s">
        <v>752</v>
      </c>
    </row>
    <row r="2269" spans="1:5" customFormat="1" x14ac:dyDescent="0.2">
      <c r="A2269" s="372">
        <v>4</v>
      </c>
      <c r="B2269" s="524" t="s">
        <v>624</v>
      </c>
      <c r="C2269" s="412">
        <v>218.9</v>
      </c>
      <c r="D2269" s="456" t="s">
        <v>227</v>
      </c>
      <c r="E2269" s="383" t="s">
        <v>752</v>
      </c>
    </row>
    <row r="2270" spans="1:5" customFormat="1" x14ac:dyDescent="0.2">
      <c r="A2270" s="372">
        <v>4</v>
      </c>
      <c r="B2270" s="524" t="s">
        <v>1096</v>
      </c>
      <c r="C2270" s="412">
        <v>267.39999999999998</v>
      </c>
      <c r="D2270" s="456" t="s">
        <v>227</v>
      </c>
      <c r="E2270" s="383" t="s">
        <v>752</v>
      </c>
    </row>
    <row r="2271" spans="1:5" customFormat="1" x14ac:dyDescent="0.2">
      <c r="A2271" s="372">
        <v>4</v>
      </c>
      <c r="B2271" s="524" t="s">
        <v>1097</v>
      </c>
      <c r="C2271" s="412">
        <v>364.71999999999997</v>
      </c>
      <c r="D2271" s="456" t="s">
        <v>227</v>
      </c>
      <c r="E2271" s="383" t="s">
        <v>752</v>
      </c>
    </row>
    <row r="2272" spans="1:5" customFormat="1" x14ac:dyDescent="0.2">
      <c r="A2272" s="372">
        <v>4</v>
      </c>
      <c r="B2272" s="524" t="s">
        <v>1098</v>
      </c>
      <c r="C2272" s="412">
        <v>142.12</v>
      </c>
      <c r="D2272" s="456" t="s">
        <v>227</v>
      </c>
      <c r="E2272" s="383" t="s">
        <v>752</v>
      </c>
    </row>
    <row r="2273" spans="1:5" customFormat="1" x14ac:dyDescent="0.2">
      <c r="A2273" s="372">
        <v>4</v>
      </c>
      <c r="B2273" s="524" t="s">
        <v>1099</v>
      </c>
      <c r="C2273" s="412">
        <v>4684.28</v>
      </c>
      <c r="D2273" s="456" t="s">
        <v>227</v>
      </c>
      <c r="E2273" s="383" t="s">
        <v>752</v>
      </c>
    </row>
    <row r="2274" spans="1:5" customFormat="1" x14ac:dyDescent="0.2">
      <c r="A2274" s="372">
        <v>4</v>
      </c>
      <c r="B2274" s="524" t="s">
        <v>731</v>
      </c>
      <c r="C2274" s="412">
        <v>415.86</v>
      </c>
      <c r="D2274" s="456" t="s">
        <v>227</v>
      </c>
      <c r="E2274" s="383" t="s">
        <v>752</v>
      </c>
    </row>
    <row r="2275" spans="1:5" customFormat="1" x14ac:dyDescent="0.2">
      <c r="A2275" s="372">
        <v>4</v>
      </c>
      <c r="B2275" s="524" t="s">
        <v>1100</v>
      </c>
      <c r="C2275" s="412">
        <v>110.08</v>
      </c>
      <c r="D2275" s="456" t="s">
        <v>227</v>
      </c>
      <c r="E2275" s="383" t="s">
        <v>752</v>
      </c>
    </row>
    <row r="2276" spans="1:5" customFormat="1" x14ac:dyDescent="0.2">
      <c r="A2276" s="372">
        <v>4</v>
      </c>
      <c r="B2276" s="524" t="s">
        <v>1101</v>
      </c>
      <c r="C2276" s="412">
        <v>102.47999999999999</v>
      </c>
      <c r="D2276" s="456" t="s">
        <v>227</v>
      </c>
      <c r="E2276" s="383" t="s">
        <v>752</v>
      </c>
    </row>
    <row r="2277" spans="1:5" customFormat="1" x14ac:dyDescent="0.2">
      <c r="A2277" s="372">
        <v>4</v>
      </c>
      <c r="B2277" s="524" t="s">
        <v>1102</v>
      </c>
      <c r="C2277" s="412">
        <v>283.71999999999997</v>
      </c>
      <c r="D2277" s="456" t="s">
        <v>227</v>
      </c>
      <c r="E2277" s="383" t="s">
        <v>752</v>
      </c>
    </row>
    <row r="2278" spans="1:5" customFormat="1" x14ac:dyDescent="0.2">
      <c r="A2278" s="372">
        <v>4</v>
      </c>
      <c r="B2278" s="524" t="s">
        <v>1103</v>
      </c>
      <c r="C2278" s="412">
        <v>920.92000000000007</v>
      </c>
      <c r="D2278" s="456" t="s">
        <v>227</v>
      </c>
      <c r="E2278" s="383" t="s">
        <v>752</v>
      </c>
    </row>
    <row r="2279" spans="1:5" customFormat="1" x14ac:dyDescent="0.2">
      <c r="A2279" s="372">
        <v>4</v>
      </c>
      <c r="B2279" s="524" t="s">
        <v>1104</v>
      </c>
      <c r="C2279" s="412">
        <v>1508.9</v>
      </c>
      <c r="D2279" s="456" t="s">
        <v>227</v>
      </c>
      <c r="E2279" s="383" t="s">
        <v>752</v>
      </c>
    </row>
    <row r="2280" spans="1:5" customFormat="1" x14ac:dyDescent="0.2">
      <c r="A2280" s="372">
        <v>4</v>
      </c>
      <c r="B2280" s="524" t="s">
        <v>1105</v>
      </c>
      <c r="C2280" s="412">
        <v>160.14000000000001</v>
      </c>
      <c r="D2280" s="456" t="s">
        <v>227</v>
      </c>
      <c r="E2280" s="383" t="s">
        <v>752</v>
      </c>
    </row>
    <row r="2281" spans="1:5" customFormat="1" x14ac:dyDescent="0.2">
      <c r="A2281" s="372">
        <v>4</v>
      </c>
      <c r="B2281" s="524" t="s">
        <v>1106</v>
      </c>
      <c r="C2281" s="412">
        <v>155.54</v>
      </c>
      <c r="D2281" s="456" t="s">
        <v>227</v>
      </c>
      <c r="E2281" s="383" t="s">
        <v>752</v>
      </c>
    </row>
    <row r="2282" spans="1:5" customFormat="1" x14ac:dyDescent="0.2">
      <c r="A2282" s="372">
        <v>4</v>
      </c>
      <c r="B2282" s="524" t="s">
        <v>1107</v>
      </c>
      <c r="C2282" s="412">
        <v>13.86</v>
      </c>
      <c r="D2282" s="456" t="s">
        <v>227</v>
      </c>
      <c r="E2282" s="383" t="s">
        <v>752</v>
      </c>
    </row>
    <row r="2283" spans="1:5" customFormat="1" x14ac:dyDescent="0.2">
      <c r="A2283" s="372">
        <v>4</v>
      </c>
      <c r="B2283" s="524" t="s">
        <v>1108</v>
      </c>
      <c r="C2283" s="412">
        <v>884.04</v>
      </c>
      <c r="D2283" s="456" t="s">
        <v>227</v>
      </c>
      <c r="E2283" s="383" t="s">
        <v>752</v>
      </c>
    </row>
    <row r="2284" spans="1:5" customFormat="1" x14ac:dyDescent="0.2">
      <c r="A2284" s="372">
        <v>4</v>
      </c>
      <c r="B2284" s="524" t="s">
        <v>1109</v>
      </c>
      <c r="C2284" s="412">
        <v>223.08</v>
      </c>
      <c r="D2284" s="456" t="s">
        <v>227</v>
      </c>
      <c r="E2284" s="383" t="s">
        <v>752</v>
      </c>
    </row>
    <row r="2285" spans="1:5" customFormat="1" x14ac:dyDescent="0.2">
      <c r="A2285" s="372">
        <v>4</v>
      </c>
      <c r="B2285" s="524" t="s">
        <v>1110</v>
      </c>
      <c r="C2285" s="412">
        <v>80.64</v>
      </c>
      <c r="D2285" s="456" t="s">
        <v>227</v>
      </c>
      <c r="E2285" s="383" t="s">
        <v>752</v>
      </c>
    </row>
    <row r="2286" spans="1:5" customFormat="1" x14ac:dyDescent="0.2">
      <c r="A2286" s="372">
        <v>4</v>
      </c>
      <c r="B2286" s="524" t="s">
        <v>734</v>
      </c>
      <c r="C2286" s="412">
        <v>279.72000000000003</v>
      </c>
      <c r="D2286" s="456" t="s">
        <v>227</v>
      </c>
      <c r="E2286" s="383" t="s">
        <v>752</v>
      </c>
    </row>
    <row r="2287" spans="1:5" customFormat="1" x14ac:dyDescent="0.2">
      <c r="A2287" s="372">
        <v>4</v>
      </c>
      <c r="B2287" s="524" t="s">
        <v>1111</v>
      </c>
      <c r="C2287" s="412">
        <v>12.2</v>
      </c>
      <c r="D2287" s="456" t="s">
        <v>227</v>
      </c>
      <c r="E2287" s="383" t="s">
        <v>752</v>
      </c>
    </row>
    <row r="2288" spans="1:5" customFormat="1" x14ac:dyDescent="0.2">
      <c r="A2288" s="372">
        <v>4</v>
      </c>
      <c r="B2288" s="524" t="s">
        <v>733</v>
      </c>
      <c r="C2288" s="412">
        <v>1955.1</v>
      </c>
      <c r="D2288" s="456" t="s">
        <v>227</v>
      </c>
      <c r="E2288" s="383" t="s">
        <v>752</v>
      </c>
    </row>
    <row r="2289" spans="1:5" customFormat="1" x14ac:dyDescent="0.2">
      <c r="A2289" s="372">
        <v>4</v>
      </c>
      <c r="B2289" s="524" t="s">
        <v>1112</v>
      </c>
      <c r="C2289" s="412">
        <v>427.84000000000003</v>
      </c>
      <c r="D2289" s="456" t="s">
        <v>227</v>
      </c>
      <c r="E2289" s="383" t="s">
        <v>752</v>
      </c>
    </row>
    <row r="2290" spans="1:5" customFormat="1" x14ac:dyDescent="0.2">
      <c r="A2290" s="372">
        <v>4</v>
      </c>
      <c r="B2290" s="524" t="s">
        <v>1113</v>
      </c>
      <c r="C2290" s="412">
        <v>6.42</v>
      </c>
      <c r="D2290" s="456" t="s">
        <v>227</v>
      </c>
      <c r="E2290" s="383" t="s">
        <v>752</v>
      </c>
    </row>
    <row r="2291" spans="1:5" customFormat="1" x14ac:dyDescent="0.2">
      <c r="A2291" s="372">
        <v>4</v>
      </c>
      <c r="B2291" s="524" t="s">
        <v>1114</v>
      </c>
      <c r="C2291" s="412">
        <v>39.9</v>
      </c>
      <c r="D2291" s="456" t="s">
        <v>227</v>
      </c>
      <c r="E2291" s="383" t="s">
        <v>752</v>
      </c>
    </row>
    <row r="2292" spans="1:5" customFormat="1" x14ac:dyDescent="0.2">
      <c r="A2292" s="372">
        <v>4</v>
      </c>
      <c r="B2292" s="524" t="s">
        <v>1115</v>
      </c>
      <c r="C2292" s="412">
        <v>30.3</v>
      </c>
      <c r="D2292" s="456" t="s">
        <v>227</v>
      </c>
      <c r="E2292" s="383" t="s">
        <v>752</v>
      </c>
    </row>
    <row r="2293" spans="1:5" customFormat="1" x14ac:dyDescent="0.2">
      <c r="A2293" s="372">
        <v>4</v>
      </c>
      <c r="B2293" s="524" t="s">
        <v>735</v>
      </c>
      <c r="C2293" s="412">
        <v>500.94</v>
      </c>
      <c r="D2293" s="456" t="s">
        <v>227</v>
      </c>
      <c r="E2293" s="383" t="s">
        <v>752</v>
      </c>
    </row>
    <row r="2294" spans="1:5" customFormat="1" x14ac:dyDescent="0.2">
      <c r="A2294" s="372">
        <v>4</v>
      </c>
      <c r="B2294" s="524" t="s">
        <v>736</v>
      </c>
      <c r="C2294" s="412">
        <v>288.08999999999997</v>
      </c>
      <c r="D2294" s="456" t="s">
        <v>227</v>
      </c>
      <c r="E2294" s="383" t="s">
        <v>752</v>
      </c>
    </row>
    <row r="2295" spans="1:5" customFormat="1" x14ac:dyDescent="0.2">
      <c r="A2295" s="372">
        <v>4</v>
      </c>
      <c r="B2295" s="524" t="s">
        <v>1116</v>
      </c>
      <c r="C2295" s="412">
        <v>18.799999999999997</v>
      </c>
      <c r="D2295" s="456" t="s">
        <v>227</v>
      </c>
      <c r="E2295" s="383" t="s">
        <v>752</v>
      </c>
    </row>
    <row r="2296" spans="1:5" customFormat="1" x14ac:dyDescent="0.2">
      <c r="A2296" s="372">
        <v>4</v>
      </c>
      <c r="B2296" s="524" t="s">
        <v>1117</v>
      </c>
      <c r="C2296" s="412">
        <v>90.09</v>
      </c>
      <c r="D2296" s="456" t="s">
        <v>227</v>
      </c>
      <c r="E2296" s="383" t="s">
        <v>752</v>
      </c>
    </row>
    <row r="2297" spans="1:5" customFormat="1" x14ac:dyDescent="0.2">
      <c r="A2297" s="372">
        <v>4</v>
      </c>
      <c r="B2297" s="524" t="s">
        <v>1118</v>
      </c>
      <c r="C2297" s="412">
        <v>619.91999999999996</v>
      </c>
      <c r="D2297" s="456" t="s">
        <v>227</v>
      </c>
      <c r="E2297" s="383" t="s">
        <v>752</v>
      </c>
    </row>
    <row r="2298" spans="1:5" customFormat="1" x14ac:dyDescent="0.2">
      <c r="A2298" s="372">
        <v>4</v>
      </c>
      <c r="B2298" s="524" t="s">
        <v>1119</v>
      </c>
      <c r="C2298" s="412">
        <v>276.12</v>
      </c>
      <c r="D2298" s="456" t="s">
        <v>227</v>
      </c>
      <c r="E2298" s="383" t="s">
        <v>752</v>
      </c>
    </row>
    <row r="2299" spans="1:5" customFormat="1" x14ac:dyDescent="0.2">
      <c r="A2299" s="372">
        <v>4</v>
      </c>
      <c r="B2299" s="524" t="s">
        <v>1120</v>
      </c>
      <c r="C2299" s="412">
        <v>268.32</v>
      </c>
      <c r="D2299" s="456" t="s">
        <v>227</v>
      </c>
      <c r="E2299" s="383" t="s">
        <v>752</v>
      </c>
    </row>
    <row r="2300" spans="1:5" customFormat="1" x14ac:dyDescent="0.2">
      <c r="A2300" s="372">
        <v>4</v>
      </c>
      <c r="B2300" s="524" t="s">
        <v>1121</v>
      </c>
      <c r="C2300" s="412">
        <v>46.800000000000004</v>
      </c>
      <c r="D2300" s="456" t="s">
        <v>227</v>
      </c>
      <c r="E2300" s="383" t="s">
        <v>752</v>
      </c>
    </row>
    <row r="2301" spans="1:5" customFormat="1" x14ac:dyDescent="0.2">
      <c r="A2301" s="372">
        <v>4</v>
      </c>
      <c r="B2301" s="524" t="s">
        <v>1122</v>
      </c>
      <c r="C2301" s="412">
        <v>538.23</v>
      </c>
      <c r="D2301" s="456" t="s">
        <v>227</v>
      </c>
      <c r="E2301" s="383" t="s">
        <v>752</v>
      </c>
    </row>
    <row r="2302" spans="1:5" customFormat="1" x14ac:dyDescent="0.2">
      <c r="A2302" s="372">
        <v>4</v>
      </c>
      <c r="B2302" s="524" t="s">
        <v>1123</v>
      </c>
      <c r="C2302" s="412">
        <v>497.42</v>
      </c>
      <c r="D2302" s="456" t="s">
        <v>227</v>
      </c>
      <c r="E2302" s="383" t="s">
        <v>752</v>
      </c>
    </row>
    <row r="2303" spans="1:5" customFormat="1" x14ac:dyDescent="0.2">
      <c r="A2303" s="372">
        <v>4</v>
      </c>
      <c r="B2303" s="524" t="s">
        <v>1124</v>
      </c>
      <c r="C2303" s="412">
        <v>348.04</v>
      </c>
      <c r="D2303" s="456" t="s">
        <v>227</v>
      </c>
      <c r="E2303" s="383" t="s">
        <v>752</v>
      </c>
    </row>
    <row r="2304" spans="1:5" customFormat="1" x14ac:dyDescent="0.2">
      <c r="A2304" s="372">
        <v>4</v>
      </c>
      <c r="B2304" s="524" t="s">
        <v>1125</v>
      </c>
      <c r="C2304" s="412">
        <v>310.31</v>
      </c>
      <c r="D2304" s="456" t="s">
        <v>227</v>
      </c>
      <c r="E2304" s="383" t="s">
        <v>752</v>
      </c>
    </row>
    <row r="2305" spans="1:5" customFormat="1" x14ac:dyDescent="0.2">
      <c r="A2305" s="372">
        <v>4</v>
      </c>
      <c r="B2305" s="524" t="s">
        <v>1126</v>
      </c>
      <c r="C2305" s="412">
        <v>237.93</v>
      </c>
      <c r="D2305" s="456" t="s">
        <v>227</v>
      </c>
      <c r="E2305" s="383" t="s">
        <v>752</v>
      </c>
    </row>
    <row r="2306" spans="1:5" customFormat="1" x14ac:dyDescent="0.2">
      <c r="A2306" s="372">
        <v>4</v>
      </c>
      <c r="B2306" s="524" t="s">
        <v>1127</v>
      </c>
      <c r="C2306" s="412">
        <v>154</v>
      </c>
      <c r="D2306" s="456" t="s">
        <v>227</v>
      </c>
      <c r="E2306" s="383" t="s">
        <v>752</v>
      </c>
    </row>
    <row r="2307" spans="1:5" customFormat="1" x14ac:dyDescent="0.2">
      <c r="A2307" s="372">
        <v>4</v>
      </c>
      <c r="B2307" s="524" t="s">
        <v>1128</v>
      </c>
      <c r="C2307" s="412">
        <v>143.99</v>
      </c>
      <c r="D2307" s="456" t="s">
        <v>227</v>
      </c>
      <c r="E2307" s="383" t="s">
        <v>752</v>
      </c>
    </row>
    <row r="2308" spans="1:5" customFormat="1" x14ac:dyDescent="0.2">
      <c r="A2308" s="372">
        <v>4</v>
      </c>
      <c r="B2308" s="524" t="s">
        <v>1129</v>
      </c>
      <c r="C2308" s="412">
        <v>436.24</v>
      </c>
      <c r="D2308" s="456" t="s">
        <v>227</v>
      </c>
      <c r="E2308" s="383" t="s">
        <v>752</v>
      </c>
    </row>
    <row r="2309" spans="1:5" customFormat="1" x14ac:dyDescent="0.2">
      <c r="A2309" s="372">
        <v>4</v>
      </c>
      <c r="B2309" s="524" t="s">
        <v>1130</v>
      </c>
      <c r="C2309" s="412">
        <v>388.36</v>
      </c>
      <c r="D2309" s="456" t="s">
        <v>227</v>
      </c>
      <c r="E2309" s="383" t="s">
        <v>752</v>
      </c>
    </row>
    <row r="2310" spans="1:5" customFormat="1" x14ac:dyDescent="0.2">
      <c r="A2310" s="372">
        <v>4</v>
      </c>
      <c r="B2310" s="524" t="s">
        <v>1131</v>
      </c>
      <c r="C2310" s="412">
        <v>145.16</v>
      </c>
      <c r="D2310" s="456" t="s">
        <v>227</v>
      </c>
      <c r="E2310" s="383" t="s">
        <v>752</v>
      </c>
    </row>
    <row r="2311" spans="1:5" customFormat="1" x14ac:dyDescent="0.2">
      <c r="A2311" s="372">
        <v>4</v>
      </c>
      <c r="B2311" s="524" t="s">
        <v>1132</v>
      </c>
      <c r="C2311" s="412">
        <v>53.2</v>
      </c>
      <c r="D2311" s="456" t="s">
        <v>227</v>
      </c>
      <c r="E2311" s="383" t="s">
        <v>752</v>
      </c>
    </row>
    <row r="2312" spans="1:5" customFormat="1" x14ac:dyDescent="0.2">
      <c r="A2312" s="372">
        <v>4</v>
      </c>
      <c r="B2312" s="524" t="s">
        <v>1133</v>
      </c>
      <c r="C2312" s="412">
        <v>6799.2599999999993</v>
      </c>
      <c r="D2312" s="456" t="s">
        <v>227</v>
      </c>
      <c r="E2312" s="383" t="s">
        <v>752</v>
      </c>
    </row>
    <row r="2313" spans="1:5" customFormat="1" x14ac:dyDescent="0.2">
      <c r="A2313" s="372">
        <v>4</v>
      </c>
      <c r="B2313" s="524" t="s">
        <v>737</v>
      </c>
      <c r="C2313" s="412">
        <v>2189.2200000000003</v>
      </c>
      <c r="D2313" s="456" t="s">
        <v>227</v>
      </c>
      <c r="E2313" s="383" t="s">
        <v>752</v>
      </c>
    </row>
    <row r="2314" spans="1:5" customFormat="1" x14ac:dyDescent="0.2">
      <c r="A2314" s="372">
        <v>4</v>
      </c>
      <c r="B2314" s="524" t="s">
        <v>1134</v>
      </c>
      <c r="C2314" s="412">
        <v>48.64</v>
      </c>
      <c r="D2314" s="456" t="s">
        <v>227</v>
      </c>
      <c r="E2314" s="383" t="s">
        <v>752</v>
      </c>
    </row>
    <row r="2315" spans="1:5" customFormat="1" x14ac:dyDescent="0.2">
      <c r="A2315" s="372">
        <v>4</v>
      </c>
      <c r="B2315" s="524" t="s">
        <v>1135</v>
      </c>
      <c r="C2315" s="412">
        <v>38.4</v>
      </c>
      <c r="D2315" s="456" t="s">
        <v>227</v>
      </c>
      <c r="E2315" s="383" t="s">
        <v>752</v>
      </c>
    </row>
    <row r="2316" spans="1:5" customFormat="1" x14ac:dyDescent="0.2">
      <c r="A2316" s="372">
        <v>4</v>
      </c>
      <c r="B2316" s="524" t="s">
        <v>1136</v>
      </c>
      <c r="C2316" s="412">
        <v>35.4</v>
      </c>
      <c r="D2316" s="456" t="s">
        <v>227</v>
      </c>
      <c r="E2316" s="383" t="s">
        <v>752</v>
      </c>
    </row>
    <row r="2317" spans="1:5" customFormat="1" x14ac:dyDescent="0.2">
      <c r="A2317" s="372">
        <v>4</v>
      </c>
      <c r="B2317" s="524" t="s">
        <v>1137</v>
      </c>
      <c r="C2317" s="412">
        <v>52.51</v>
      </c>
      <c r="D2317" s="456" t="s">
        <v>227</v>
      </c>
      <c r="E2317" s="383" t="s">
        <v>752</v>
      </c>
    </row>
    <row r="2318" spans="1:5" customFormat="1" x14ac:dyDescent="0.2">
      <c r="A2318" s="372">
        <v>4</v>
      </c>
      <c r="B2318" s="524" t="s">
        <v>1138</v>
      </c>
      <c r="C2318" s="412">
        <v>45.82</v>
      </c>
      <c r="D2318" s="456" t="s">
        <v>227</v>
      </c>
      <c r="E2318" s="383" t="s">
        <v>752</v>
      </c>
    </row>
    <row r="2319" spans="1:5" customFormat="1" x14ac:dyDescent="0.2">
      <c r="A2319" s="372">
        <v>4</v>
      </c>
      <c r="B2319" s="524" t="s">
        <v>1139</v>
      </c>
      <c r="C2319" s="412">
        <v>362.52</v>
      </c>
      <c r="D2319" s="456" t="s">
        <v>227</v>
      </c>
      <c r="E2319" s="383" t="s">
        <v>752</v>
      </c>
    </row>
    <row r="2320" spans="1:5" customFormat="1" x14ac:dyDescent="0.2">
      <c r="A2320" s="372">
        <v>4</v>
      </c>
      <c r="B2320" s="524" t="s">
        <v>1140</v>
      </c>
      <c r="C2320" s="412">
        <v>26.880000000000003</v>
      </c>
      <c r="D2320" s="456" t="s">
        <v>227</v>
      </c>
      <c r="E2320" s="383" t="s">
        <v>752</v>
      </c>
    </row>
    <row r="2321" spans="1:5" customFormat="1" x14ac:dyDescent="0.2">
      <c r="A2321" s="372">
        <v>4</v>
      </c>
      <c r="B2321" s="524" t="s">
        <v>1141</v>
      </c>
      <c r="C2321" s="412">
        <v>39.520000000000003</v>
      </c>
      <c r="D2321" s="456" t="s">
        <v>227</v>
      </c>
      <c r="E2321" s="383" t="s">
        <v>752</v>
      </c>
    </row>
    <row r="2322" spans="1:5" customFormat="1" x14ac:dyDescent="0.2">
      <c r="A2322" s="372">
        <v>4</v>
      </c>
      <c r="B2322" s="524" t="s">
        <v>1142</v>
      </c>
      <c r="C2322" s="412">
        <v>26.52</v>
      </c>
      <c r="D2322" s="456" t="s">
        <v>227</v>
      </c>
      <c r="E2322" s="383" t="s">
        <v>752</v>
      </c>
    </row>
    <row r="2323" spans="1:5" customFormat="1" x14ac:dyDescent="0.2">
      <c r="A2323" s="372">
        <v>4</v>
      </c>
      <c r="B2323" s="524" t="s">
        <v>1143</v>
      </c>
      <c r="C2323" s="412">
        <v>37.24</v>
      </c>
      <c r="D2323" s="456" t="s">
        <v>227</v>
      </c>
      <c r="E2323" s="383" t="s">
        <v>752</v>
      </c>
    </row>
    <row r="2324" spans="1:5" customFormat="1" x14ac:dyDescent="0.2">
      <c r="A2324" s="372">
        <v>4</v>
      </c>
      <c r="B2324" s="524" t="s">
        <v>738</v>
      </c>
      <c r="C2324" s="412">
        <v>489.59999999999997</v>
      </c>
      <c r="D2324" s="456" t="s">
        <v>227</v>
      </c>
      <c r="E2324" s="383" t="s">
        <v>752</v>
      </c>
    </row>
    <row r="2325" spans="1:5" customFormat="1" x14ac:dyDescent="0.2">
      <c r="A2325" s="372">
        <v>4</v>
      </c>
      <c r="B2325" s="524" t="s">
        <v>739</v>
      </c>
      <c r="C2325" s="412">
        <v>116.64</v>
      </c>
      <c r="D2325" s="456" t="s">
        <v>227</v>
      </c>
      <c r="E2325" s="383" t="s">
        <v>752</v>
      </c>
    </row>
    <row r="2326" spans="1:5" customFormat="1" x14ac:dyDescent="0.2">
      <c r="A2326" s="372">
        <v>4</v>
      </c>
      <c r="B2326" s="524" t="s">
        <v>1144</v>
      </c>
      <c r="C2326" s="412">
        <v>67.2</v>
      </c>
      <c r="D2326" s="456" t="s">
        <v>227</v>
      </c>
      <c r="E2326" s="383" t="s">
        <v>752</v>
      </c>
    </row>
    <row r="2327" spans="1:5" customFormat="1" x14ac:dyDescent="0.2">
      <c r="A2327" s="372">
        <v>4</v>
      </c>
      <c r="B2327" s="524" t="s">
        <v>1145</v>
      </c>
      <c r="C2327" s="412">
        <v>55.68</v>
      </c>
      <c r="D2327" s="456" t="s">
        <v>227</v>
      </c>
      <c r="E2327" s="383" t="s">
        <v>752</v>
      </c>
    </row>
    <row r="2328" spans="1:5" customFormat="1" x14ac:dyDescent="0.2">
      <c r="A2328" s="372">
        <v>4</v>
      </c>
      <c r="B2328" s="524" t="s">
        <v>1146</v>
      </c>
      <c r="C2328" s="412">
        <v>45.6</v>
      </c>
      <c r="D2328" s="456" t="s">
        <v>227</v>
      </c>
      <c r="E2328" s="383" t="s">
        <v>752</v>
      </c>
    </row>
    <row r="2329" spans="1:5" customFormat="1" x14ac:dyDescent="0.2">
      <c r="A2329" s="372">
        <v>4</v>
      </c>
      <c r="B2329" s="524" t="s">
        <v>1147</v>
      </c>
      <c r="C2329" s="412">
        <v>570.4</v>
      </c>
      <c r="D2329" s="456" t="s">
        <v>227</v>
      </c>
      <c r="E2329" s="383" t="s">
        <v>752</v>
      </c>
    </row>
    <row r="2330" spans="1:5" customFormat="1" x14ac:dyDescent="0.2">
      <c r="A2330" s="372">
        <v>4</v>
      </c>
      <c r="B2330" s="524" t="s">
        <v>740</v>
      </c>
      <c r="C2330" s="412">
        <v>29.44</v>
      </c>
      <c r="D2330" s="456" t="s">
        <v>227</v>
      </c>
      <c r="E2330" s="383" t="s">
        <v>752</v>
      </c>
    </row>
    <row r="2331" spans="1:5" customFormat="1" x14ac:dyDescent="0.2">
      <c r="A2331" s="372">
        <v>4</v>
      </c>
      <c r="B2331" s="524" t="s">
        <v>1148</v>
      </c>
      <c r="C2331" s="412">
        <v>130.38</v>
      </c>
      <c r="D2331" s="456" t="s">
        <v>227</v>
      </c>
      <c r="E2331" s="383" t="s">
        <v>752</v>
      </c>
    </row>
    <row r="2332" spans="1:5" customFormat="1" x14ac:dyDescent="0.2">
      <c r="A2332" s="372">
        <v>4</v>
      </c>
      <c r="B2332" s="524" t="s">
        <v>1149</v>
      </c>
      <c r="C2332" s="412">
        <v>25.6</v>
      </c>
      <c r="D2332" s="456" t="s">
        <v>227</v>
      </c>
      <c r="E2332" s="383" t="s">
        <v>752</v>
      </c>
    </row>
    <row r="2333" spans="1:5" customFormat="1" x14ac:dyDescent="0.2">
      <c r="A2333" s="372">
        <v>4</v>
      </c>
      <c r="B2333" s="524" t="s">
        <v>1150</v>
      </c>
      <c r="C2333" s="412">
        <v>248.04000000000002</v>
      </c>
      <c r="D2333" s="456" t="s">
        <v>227</v>
      </c>
      <c r="E2333" s="383" t="s">
        <v>752</v>
      </c>
    </row>
    <row r="2334" spans="1:5" customFormat="1" x14ac:dyDescent="0.2">
      <c r="A2334" s="372">
        <v>4</v>
      </c>
      <c r="B2334" s="524" t="s">
        <v>1151</v>
      </c>
      <c r="C2334" s="412">
        <v>134.14000000000001</v>
      </c>
      <c r="D2334" s="456" t="s">
        <v>227</v>
      </c>
      <c r="E2334" s="383" t="s">
        <v>752</v>
      </c>
    </row>
    <row r="2335" spans="1:5" customFormat="1" x14ac:dyDescent="0.2">
      <c r="A2335" s="372">
        <v>4</v>
      </c>
      <c r="B2335" s="524" t="s">
        <v>1152</v>
      </c>
      <c r="C2335" s="412">
        <v>46.99</v>
      </c>
      <c r="D2335" s="456" t="s">
        <v>227</v>
      </c>
      <c r="E2335" s="383" t="s">
        <v>752</v>
      </c>
    </row>
    <row r="2336" spans="1:5" customFormat="1" x14ac:dyDescent="0.2">
      <c r="A2336" s="372">
        <v>4</v>
      </c>
      <c r="B2336" s="524" t="s">
        <v>1153</v>
      </c>
      <c r="C2336" s="412">
        <v>4371.4799999999996</v>
      </c>
      <c r="D2336" s="456" t="s">
        <v>227</v>
      </c>
      <c r="E2336" s="383" t="s">
        <v>752</v>
      </c>
    </row>
    <row r="2337" spans="1:5" customFormat="1" x14ac:dyDescent="0.2">
      <c r="A2337" s="372">
        <v>4</v>
      </c>
      <c r="B2337" s="524" t="s">
        <v>1154</v>
      </c>
      <c r="C2337" s="412">
        <v>15.81</v>
      </c>
      <c r="D2337" s="456" t="s">
        <v>227</v>
      </c>
      <c r="E2337" s="383" t="s">
        <v>752</v>
      </c>
    </row>
    <row r="2338" spans="1:5" customFormat="1" x14ac:dyDescent="0.2">
      <c r="A2338" s="372">
        <v>4</v>
      </c>
      <c r="B2338" s="524" t="s">
        <v>748</v>
      </c>
      <c r="C2338" s="412">
        <v>1506</v>
      </c>
      <c r="D2338" s="456" t="s">
        <v>227</v>
      </c>
      <c r="E2338" s="383" t="s">
        <v>752</v>
      </c>
    </row>
    <row r="2339" spans="1:5" customFormat="1" x14ac:dyDescent="0.2">
      <c r="A2339" s="372">
        <v>4</v>
      </c>
      <c r="B2339" s="524" t="s">
        <v>1155</v>
      </c>
      <c r="C2339" s="412">
        <v>248.7</v>
      </c>
      <c r="D2339" s="456" t="s">
        <v>227</v>
      </c>
      <c r="E2339" s="383" t="s">
        <v>752</v>
      </c>
    </row>
    <row r="2340" spans="1:5" customFormat="1" x14ac:dyDescent="0.2">
      <c r="A2340" s="372">
        <v>4</v>
      </c>
      <c r="B2340" s="524" t="s">
        <v>1156</v>
      </c>
      <c r="C2340" s="412">
        <v>227.88000000000002</v>
      </c>
      <c r="D2340" s="456" t="s">
        <v>227</v>
      </c>
      <c r="E2340" s="383" t="s">
        <v>752</v>
      </c>
    </row>
    <row r="2341" spans="1:5" customFormat="1" x14ac:dyDescent="0.2">
      <c r="A2341" s="372">
        <v>4</v>
      </c>
      <c r="B2341" s="524" t="s">
        <v>1157</v>
      </c>
      <c r="C2341" s="412">
        <v>85.86</v>
      </c>
      <c r="D2341" s="456" t="s">
        <v>227</v>
      </c>
      <c r="E2341" s="383" t="s">
        <v>752</v>
      </c>
    </row>
    <row r="2342" spans="1:5" customFormat="1" x14ac:dyDescent="0.2">
      <c r="A2342" s="372">
        <v>4</v>
      </c>
      <c r="B2342" s="524" t="s">
        <v>1158</v>
      </c>
      <c r="C2342" s="412">
        <v>79.5</v>
      </c>
      <c r="D2342" s="456" t="s">
        <v>227</v>
      </c>
      <c r="E2342" s="383" t="s">
        <v>752</v>
      </c>
    </row>
    <row r="2343" spans="1:5" customFormat="1" x14ac:dyDescent="0.2">
      <c r="A2343" s="372">
        <v>4</v>
      </c>
      <c r="B2343" s="524" t="s">
        <v>1159</v>
      </c>
      <c r="C2343" s="412">
        <v>542.08000000000004</v>
      </c>
      <c r="D2343" s="456" t="s">
        <v>227</v>
      </c>
      <c r="E2343" s="383" t="s">
        <v>752</v>
      </c>
    </row>
    <row r="2344" spans="1:5" customFormat="1" x14ac:dyDescent="0.2">
      <c r="A2344" s="372">
        <v>4</v>
      </c>
      <c r="B2344" s="524" t="s">
        <v>1160</v>
      </c>
      <c r="C2344" s="412">
        <v>69.959999999999994</v>
      </c>
      <c r="D2344" s="456" t="s">
        <v>227</v>
      </c>
      <c r="E2344" s="383" t="s">
        <v>752</v>
      </c>
    </row>
    <row r="2345" spans="1:5" customFormat="1" x14ac:dyDescent="0.2">
      <c r="A2345" s="372">
        <v>4</v>
      </c>
      <c r="B2345" s="524" t="s">
        <v>1161</v>
      </c>
      <c r="C2345" s="412">
        <v>66.78</v>
      </c>
      <c r="D2345" s="456" t="s">
        <v>227</v>
      </c>
      <c r="E2345" s="383" t="s">
        <v>752</v>
      </c>
    </row>
    <row r="2346" spans="1:5" customFormat="1" x14ac:dyDescent="0.2">
      <c r="A2346" s="372">
        <v>4</v>
      </c>
      <c r="B2346" s="524" t="s">
        <v>1162</v>
      </c>
      <c r="C2346" s="412">
        <v>66.78</v>
      </c>
      <c r="D2346" s="456" t="s">
        <v>227</v>
      </c>
      <c r="E2346" s="383" t="s">
        <v>752</v>
      </c>
    </row>
    <row r="2347" spans="1:5" customFormat="1" x14ac:dyDescent="0.2">
      <c r="A2347" s="372">
        <v>4</v>
      </c>
      <c r="B2347" s="524" t="s">
        <v>1163</v>
      </c>
      <c r="C2347" s="412">
        <v>66.78</v>
      </c>
      <c r="D2347" s="456" t="s">
        <v>227</v>
      </c>
      <c r="E2347" s="383" t="s">
        <v>752</v>
      </c>
    </row>
    <row r="2348" spans="1:5" customFormat="1" x14ac:dyDescent="0.2">
      <c r="A2348" s="372">
        <v>4</v>
      </c>
      <c r="B2348" s="524" t="s">
        <v>1164</v>
      </c>
      <c r="C2348" s="412">
        <v>66.78</v>
      </c>
      <c r="D2348" s="456" t="s">
        <v>227</v>
      </c>
      <c r="E2348" s="383" t="s">
        <v>752</v>
      </c>
    </row>
    <row r="2349" spans="1:5" customFormat="1" x14ac:dyDescent="0.2">
      <c r="A2349" s="372">
        <v>4</v>
      </c>
      <c r="B2349" s="524" t="s">
        <v>1165</v>
      </c>
      <c r="C2349" s="412">
        <v>66.78</v>
      </c>
      <c r="D2349" s="456" t="s">
        <v>227</v>
      </c>
      <c r="E2349" s="383" t="s">
        <v>752</v>
      </c>
    </row>
    <row r="2350" spans="1:5" customFormat="1" x14ac:dyDescent="0.2">
      <c r="A2350" s="372">
        <v>4</v>
      </c>
      <c r="B2350" s="524" t="s">
        <v>750</v>
      </c>
      <c r="C2350" s="412">
        <v>42.84</v>
      </c>
      <c r="D2350" s="456" t="s">
        <v>227</v>
      </c>
      <c r="E2350" s="383" t="s">
        <v>752</v>
      </c>
    </row>
    <row r="2351" spans="1:5" customFormat="1" x14ac:dyDescent="0.2">
      <c r="A2351" s="372">
        <v>4</v>
      </c>
      <c r="B2351" s="524" t="s">
        <v>1166</v>
      </c>
      <c r="C2351" s="412">
        <v>8.67</v>
      </c>
      <c r="D2351" s="456" t="s">
        <v>227</v>
      </c>
      <c r="E2351" s="383" t="s">
        <v>752</v>
      </c>
    </row>
    <row r="2352" spans="1:5" customFormat="1" x14ac:dyDescent="0.2">
      <c r="A2352" s="372">
        <v>4</v>
      </c>
      <c r="B2352" s="524" t="s">
        <v>1167</v>
      </c>
      <c r="C2352" s="412">
        <v>25.44</v>
      </c>
      <c r="D2352" s="456" t="s">
        <v>227</v>
      </c>
      <c r="E2352" s="383" t="s">
        <v>752</v>
      </c>
    </row>
    <row r="2353" spans="1:5" customFormat="1" x14ac:dyDescent="0.2">
      <c r="A2353" s="372">
        <v>4</v>
      </c>
      <c r="B2353" s="524" t="s">
        <v>1168</v>
      </c>
      <c r="C2353" s="412">
        <v>16.05</v>
      </c>
      <c r="D2353" s="456" t="s">
        <v>227</v>
      </c>
      <c r="E2353" s="383" t="s">
        <v>752</v>
      </c>
    </row>
    <row r="2354" spans="1:5" customFormat="1" x14ac:dyDescent="0.2">
      <c r="A2354" s="372">
        <v>4</v>
      </c>
      <c r="B2354" s="524" t="s">
        <v>1169</v>
      </c>
      <c r="C2354" s="412">
        <v>12.740000000000002</v>
      </c>
      <c r="D2354" s="456" t="s">
        <v>227</v>
      </c>
      <c r="E2354" s="383" t="s">
        <v>752</v>
      </c>
    </row>
    <row r="2355" spans="1:5" customFormat="1" x14ac:dyDescent="0.2">
      <c r="A2355" s="372">
        <v>4</v>
      </c>
      <c r="B2355" s="524" t="s">
        <v>686</v>
      </c>
      <c r="C2355" s="412">
        <v>6.93</v>
      </c>
      <c r="D2355" s="456" t="s">
        <v>227</v>
      </c>
      <c r="E2355" s="383" t="s">
        <v>752</v>
      </c>
    </row>
    <row r="2356" spans="1:5" customFormat="1" x14ac:dyDescent="0.2">
      <c r="A2356" s="372">
        <v>3</v>
      </c>
      <c r="B2356" s="434" t="s">
        <v>1173</v>
      </c>
      <c r="C2356" s="410">
        <v>312664</v>
      </c>
      <c r="D2356" s="455" t="s">
        <v>1174</v>
      </c>
      <c r="E2356" s="378" t="s">
        <v>1175</v>
      </c>
    </row>
    <row r="2357" spans="1:5" customFormat="1" x14ac:dyDescent="0.2">
      <c r="A2357" s="372">
        <v>4</v>
      </c>
      <c r="B2357" s="434" t="s">
        <v>1176</v>
      </c>
      <c r="C2357" s="410">
        <v>19535</v>
      </c>
      <c r="D2357" s="455" t="s">
        <v>1177</v>
      </c>
      <c r="E2357" s="378" t="s">
        <v>1178</v>
      </c>
    </row>
    <row r="2358" spans="1:5" customFormat="1" x14ac:dyDescent="0.2">
      <c r="A2358" s="372">
        <v>4</v>
      </c>
      <c r="B2358" s="435" t="s">
        <v>1179</v>
      </c>
      <c r="C2358" s="412">
        <v>11780</v>
      </c>
      <c r="D2358" s="455" t="s">
        <v>1177</v>
      </c>
      <c r="E2358" s="383" t="s">
        <v>1180</v>
      </c>
    </row>
    <row r="2359" spans="1:5" customFormat="1" x14ac:dyDescent="0.2">
      <c r="A2359" s="372">
        <v>4</v>
      </c>
      <c r="B2359" s="435" t="s">
        <v>1181</v>
      </c>
      <c r="C2359" s="412">
        <v>10845</v>
      </c>
      <c r="D2359" s="455" t="s">
        <v>1177</v>
      </c>
      <c r="E2359" s="383" t="s">
        <v>316</v>
      </c>
    </row>
    <row r="2360" spans="1:5" customFormat="1" x14ac:dyDescent="0.2">
      <c r="A2360" s="372">
        <v>4</v>
      </c>
      <c r="B2360" s="435" t="s">
        <v>1182</v>
      </c>
      <c r="C2360" s="412">
        <v>6507</v>
      </c>
      <c r="D2360" s="455" t="s">
        <v>1177</v>
      </c>
      <c r="E2360" s="383" t="s">
        <v>1183</v>
      </c>
    </row>
    <row r="2361" spans="1:5" customFormat="1" x14ac:dyDescent="0.2">
      <c r="A2361" s="372">
        <v>4</v>
      </c>
      <c r="B2361" s="436" t="s">
        <v>1184</v>
      </c>
      <c r="C2361" s="416">
        <v>1259</v>
      </c>
      <c r="D2361" s="455" t="s">
        <v>1177</v>
      </c>
      <c r="E2361" s="395" t="s">
        <v>1185</v>
      </c>
    </row>
    <row r="2362" spans="1:5" customFormat="1" x14ac:dyDescent="0.2">
      <c r="A2362" s="372" t="s">
        <v>69</v>
      </c>
      <c r="B2362" s="524" t="s">
        <v>1186</v>
      </c>
      <c r="C2362" s="412">
        <v>125000</v>
      </c>
      <c r="D2362" s="456" t="s">
        <v>1174</v>
      </c>
      <c r="E2362" s="383" t="s">
        <v>1187</v>
      </c>
    </row>
    <row r="2363" spans="1:5" ht="13.5" thickBot="1" x14ac:dyDescent="0.25">
      <c r="A2363" s="390"/>
      <c r="B2363" s="436"/>
      <c r="C2363" s="416"/>
      <c r="D2363" s="457"/>
      <c r="E2363" s="395"/>
    </row>
    <row r="2364" spans="1:5" ht="13.5" thickBot="1" x14ac:dyDescent="0.25">
      <c r="A2364" s="396"/>
      <c r="B2364" s="215" t="s">
        <v>209</v>
      </c>
      <c r="C2364" s="420">
        <f>SUM(C930:C2363)</f>
        <v>12790095.099999994</v>
      </c>
      <c r="D2364" s="458"/>
      <c r="E2364" s="400"/>
    </row>
    <row r="2365" spans="1:5" s="7" customFormat="1" ht="15.75" thickBot="1" x14ac:dyDescent="0.25">
      <c r="A2365" s="200"/>
      <c r="B2365" s="642" t="s">
        <v>22</v>
      </c>
      <c r="C2365" s="642"/>
      <c r="D2365" s="642"/>
      <c r="E2365" s="643"/>
    </row>
    <row r="2366" spans="1:5" x14ac:dyDescent="0.2">
      <c r="A2366" s="401"/>
      <c r="B2366" s="290"/>
      <c r="C2366" s="410"/>
      <c r="D2366" s="455"/>
      <c r="E2366" s="378"/>
    </row>
    <row r="2367" spans="1:5" customFormat="1" x14ac:dyDescent="0.2">
      <c r="A2367" s="372">
        <v>4</v>
      </c>
      <c r="B2367" s="524" t="s">
        <v>338</v>
      </c>
      <c r="C2367" s="412">
        <v>3728</v>
      </c>
      <c r="D2367" s="456" t="s">
        <v>227</v>
      </c>
      <c r="E2367" s="383" t="s">
        <v>337</v>
      </c>
    </row>
    <row r="2368" spans="1:5" customFormat="1" x14ac:dyDescent="0.2">
      <c r="A2368" s="372">
        <v>4</v>
      </c>
      <c r="B2368" s="524" t="s">
        <v>340</v>
      </c>
      <c r="C2368" s="412">
        <v>3520</v>
      </c>
      <c r="D2368" s="456" t="s">
        <v>227</v>
      </c>
      <c r="E2368" s="383" t="s">
        <v>337</v>
      </c>
    </row>
    <row r="2369" spans="1:5" customFormat="1" x14ac:dyDescent="0.2">
      <c r="A2369" s="372">
        <v>4</v>
      </c>
      <c r="B2369" s="524" t="s">
        <v>341</v>
      </c>
      <c r="C2369" s="412">
        <v>55152</v>
      </c>
      <c r="D2369" s="456" t="s">
        <v>227</v>
      </c>
      <c r="E2369" s="383" t="s">
        <v>337</v>
      </c>
    </row>
    <row r="2370" spans="1:5" customFormat="1" x14ac:dyDescent="0.2">
      <c r="A2370" s="372">
        <v>4</v>
      </c>
      <c r="B2370" s="524" t="s">
        <v>342</v>
      </c>
      <c r="C2370" s="412">
        <v>15150</v>
      </c>
      <c r="D2370" s="456" t="s">
        <v>227</v>
      </c>
      <c r="E2370" s="383" t="s">
        <v>337</v>
      </c>
    </row>
    <row r="2371" spans="1:5" customFormat="1" x14ac:dyDescent="0.2">
      <c r="A2371" s="372">
        <v>4</v>
      </c>
      <c r="B2371" s="524" t="s">
        <v>343</v>
      </c>
      <c r="C2371" s="412">
        <v>2831.64</v>
      </c>
      <c r="D2371" s="456" t="s">
        <v>227</v>
      </c>
      <c r="E2371" s="383" t="s">
        <v>337</v>
      </c>
    </row>
    <row r="2372" spans="1:5" customFormat="1" x14ac:dyDescent="0.2">
      <c r="A2372" s="372">
        <v>4</v>
      </c>
      <c r="B2372" s="524" t="s">
        <v>345</v>
      </c>
      <c r="C2372" s="412">
        <v>2677</v>
      </c>
      <c r="D2372" s="456" t="s">
        <v>227</v>
      </c>
      <c r="E2372" s="383" t="s">
        <v>337</v>
      </c>
    </row>
    <row r="2373" spans="1:5" customFormat="1" x14ac:dyDescent="0.2">
      <c r="A2373" s="372">
        <v>4</v>
      </c>
      <c r="B2373" s="524" t="s">
        <v>347</v>
      </c>
      <c r="C2373" s="412">
        <v>2421.25</v>
      </c>
      <c r="D2373" s="456" t="s">
        <v>227</v>
      </c>
      <c r="E2373" s="383" t="s">
        <v>337</v>
      </c>
    </row>
    <row r="2374" spans="1:5" customFormat="1" x14ac:dyDescent="0.2">
      <c r="A2374" s="372">
        <v>4</v>
      </c>
      <c r="B2374" s="524" t="s">
        <v>348</v>
      </c>
      <c r="C2374" s="412">
        <v>27938.52</v>
      </c>
      <c r="D2374" s="456" t="s">
        <v>227</v>
      </c>
      <c r="E2374" s="383" t="s">
        <v>337</v>
      </c>
    </row>
    <row r="2375" spans="1:5" customFormat="1" x14ac:dyDescent="0.2">
      <c r="A2375" s="372">
        <v>4</v>
      </c>
      <c r="B2375" s="524" t="s">
        <v>349</v>
      </c>
      <c r="C2375" s="412">
        <v>2279</v>
      </c>
      <c r="D2375" s="456" t="s">
        <v>227</v>
      </c>
      <c r="E2375" s="383" t="s">
        <v>337</v>
      </c>
    </row>
    <row r="2376" spans="1:5" customFormat="1" x14ac:dyDescent="0.2">
      <c r="A2376" s="372">
        <v>4</v>
      </c>
      <c r="B2376" s="524" t="s">
        <v>350</v>
      </c>
      <c r="C2376" s="412">
        <v>2270.31</v>
      </c>
      <c r="D2376" s="456" t="s">
        <v>227</v>
      </c>
      <c r="E2376" s="383" t="s">
        <v>337</v>
      </c>
    </row>
    <row r="2377" spans="1:5" customFormat="1" x14ac:dyDescent="0.2">
      <c r="A2377" s="372">
        <v>4</v>
      </c>
      <c r="B2377" s="524" t="s">
        <v>351</v>
      </c>
      <c r="C2377" s="412">
        <v>2265</v>
      </c>
      <c r="D2377" s="456" t="s">
        <v>227</v>
      </c>
      <c r="E2377" s="383" t="s">
        <v>337</v>
      </c>
    </row>
    <row r="2378" spans="1:5" customFormat="1" x14ac:dyDescent="0.2">
      <c r="A2378" s="372">
        <v>4</v>
      </c>
      <c r="B2378" s="524" t="s">
        <v>352</v>
      </c>
      <c r="C2378" s="412">
        <v>2205</v>
      </c>
      <c r="D2378" s="456" t="s">
        <v>227</v>
      </c>
      <c r="E2378" s="383" t="s">
        <v>337</v>
      </c>
    </row>
    <row r="2379" spans="1:5" customFormat="1" x14ac:dyDescent="0.2">
      <c r="A2379" s="372">
        <v>4</v>
      </c>
      <c r="B2379" s="524" t="s">
        <v>354</v>
      </c>
      <c r="C2379" s="412">
        <v>2056</v>
      </c>
      <c r="D2379" s="456" t="s">
        <v>227</v>
      </c>
      <c r="E2379" s="383" t="s">
        <v>337</v>
      </c>
    </row>
    <row r="2380" spans="1:5" customFormat="1" x14ac:dyDescent="0.2">
      <c r="A2380" s="372">
        <v>4</v>
      </c>
      <c r="B2380" s="524" t="s">
        <v>355</v>
      </c>
      <c r="C2380" s="412">
        <v>2013.48</v>
      </c>
      <c r="D2380" s="456" t="s">
        <v>227</v>
      </c>
      <c r="E2380" s="383" t="s">
        <v>337</v>
      </c>
    </row>
    <row r="2381" spans="1:5" customFormat="1" x14ac:dyDescent="0.2">
      <c r="A2381" s="372">
        <v>4</v>
      </c>
      <c r="B2381" s="524" t="s">
        <v>356</v>
      </c>
      <c r="C2381" s="412">
        <v>1601</v>
      </c>
      <c r="D2381" s="456" t="s">
        <v>227</v>
      </c>
      <c r="E2381" s="383" t="s">
        <v>337</v>
      </c>
    </row>
    <row r="2382" spans="1:5" customFormat="1" x14ac:dyDescent="0.2">
      <c r="A2382" s="372">
        <v>4</v>
      </c>
      <c r="B2382" s="524" t="s">
        <v>357</v>
      </c>
      <c r="C2382" s="412">
        <v>2930</v>
      </c>
      <c r="D2382" s="456" t="s">
        <v>227</v>
      </c>
      <c r="E2382" s="383" t="s">
        <v>337</v>
      </c>
    </row>
    <row r="2383" spans="1:5" customFormat="1" x14ac:dyDescent="0.2">
      <c r="A2383" s="372">
        <v>4</v>
      </c>
      <c r="B2383" s="524" t="s">
        <v>359</v>
      </c>
      <c r="C2383" s="412">
        <v>6976</v>
      </c>
      <c r="D2383" s="456" t="s">
        <v>227</v>
      </c>
      <c r="E2383" s="383" t="s">
        <v>337</v>
      </c>
    </row>
    <row r="2384" spans="1:5" customFormat="1" x14ac:dyDescent="0.2">
      <c r="A2384" s="372">
        <v>4</v>
      </c>
      <c r="B2384" s="524" t="s">
        <v>362</v>
      </c>
      <c r="C2384" s="412">
        <v>5264</v>
      </c>
      <c r="D2384" s="456" t="s">
        <v>227</v>
      </c>
      <c r="E2384" s="383" t="s">
        <v>337</v>
      </c>
    </row>
    <row r="2385" spans="1:5" customFormat="1" x14ac:dyDescent="0.2">
      <c r="A2385" s="372">
        <v>4</v>
      </c>
      <c r="B2385" s="524" t="s">
        <v>363</v>
      </c>
      <c r="C2385" s="412">
        <v>1156</v>
      </c>
      <c r="D2385" s="456" t="s">
        <v>227</v>
      </c>
      <c r="E2385" s="383" t="s">
        <v>337</v>
      </c>
    </row>
    <row r="2386" spans="1:5" customFormat="1" x14ac:dyDescent="0.2">
      <c r="A2386" s="372">
        <v>4</v>
      </c>
      <c r="B2386" s="524" t="s">
        <v>364</v>
      </c>
      <c r="C2386" s="412">
        <v>3396</v>
      </c>
      <c r="D2386" s="456" t="s">
        <v>227</v>
      </c>
      <c r="E2386" s="383" t="s">
        <v>337</v>
      </c>
    </row>
    <row r="2387" spans="1:5" customFormat="1" x14ac:dyDescent="0.2">
      <c r="A2387" s="372">
        <v>4</v>
      </c>
      <c r="B2387" s="524" t="s">
        <v>365</v>
      </c>
      <c r="C2387" s="412">
        <v>1116</v>
      </c>
      <c r="D2387" s="456" t="s">
        <v>227</v>
      </c>
      <c r="E2387" s="383" t="s">
        <v>337</v>
      </c>
    </row>
    <row r="2388" spans="1:5" customFormat="1" x14ac:dyDescent="0.2">
      <c r="A2388" s="372">
        <v>4</v>
      </c>
      <c r="B2388" s="524" t="s">
        <v>366</v>
      </c>
      <c r="C2388" s="412">
        <v>2156</v>
      </c>
      <c r="D2388" s="456" t="s">
        <v>227</v>
      </c>
      <c r="E2388" s="383" t="s">
        <v>337</v>
      </c>
    </row>
    <row r="2389" spans="1:5" customFormat="1" x14ac:dyDescent="0.2">
      <c r="A2389" s="372">
        <v>4</v>
      </c>
      <c r="B2389" s="524" t="s">
        <v>368</v>
      </c>
      <c r="C2389" s="412">
        <v>2934</v>
      </c>
      <c r="D2389" s="456" t="s">
        <v>227</v>
      </c>
      <c r="E2389" s="383" t="s">
        <v>337</v>
      </c>
    </row>
    <row r="2390" spans="1:5" customFormat="1" x14ac:dyDescent="0.2">
      <c r="A2390" s="372">
        <v>4</v>
      </c>
      <c r="B2390" s="524" t="s">
        <v>369</v>
      </c>
      <c r="C2390" s="412">
        <v>4365</v>
      </c>
      <c r="D2390" s="456" t="s">
        <v>227</v>
      </c>
      <c r="E2390" s="383" t="s">
        <v>337</v>
      </c>
    </row>
    <row r="2391" spans="1:5" customFormat="1" x14ac:dyDescent="0.2">
      <c r="A2391" s="372">
        <v>4</v>
      </c>
      <c r="B2391" s="524" t="s">
        <v>370</v>
      </c>
      <c r="C2391" s="412">
        <v>3848</v>
      </c>
      <c r="D2391" s="456" t="s">
        <v>227</v>
      </c>
      <c r="E2391" s="383" t="s">
        <v>337</v>
      </c>
    </row>
    <row r="2392" spans="1:5" customFormat="1" x14ac:dyDescent="0.2">
      <c r="A2392" s="372">
        <v>4</v>
      </c>
      <c r="B2392" s="524" t="s">
        <v>371</v>
      </c>
      <c r="C2392" s="412">
        <v>470</v>
      </c>
      <c r="D2392" s="456" t="s">
        <v>227</v>
      </c>
      <c r="E2392" s="383" t="s">
        <v>337</v>
      </c>
    </row>
    <row r="2393" spans="1:5" customFormat="1" x14ac:dyDescent="0.2">
      <c r="A2393" s="372">
        <v>4</v>
      </c>
      <c r="B2393" s="524" t="s">
        <v>373</v>
      </c>
      <c r="C2393" s="412">
        <v>5568</v>
      </c>
      <c r="D2393" s="456" t="s">
        <v>227</v>
      </c>
      <c r="E2393" s="383" t="s">
        <v>337</v>
      </c>
    </row>
    <row r="2394" spans="1:5" customFormat="1" x14ac:dyDescent="0.2">
      <c r="A2394" s="372">
        <v>4</v>
      </c>
      <c r="B2394" s="524" t="s">
        <v>374</v>
      </c>
      <c r="C2394" s="412">
        <v>450</v>
      </c>
      <c r="D2394" s="456" t="s">
        <v>227</v>
      </c>
      <c r="E2394" s="383" t="s">
        <v>337</v>
      </c>
    </row>
    <row r="2395" spans="1:5" customFormat="1" x14ac:dyDescent="0.2">
      <c r="A2395" s="372">
        <v>4</v>
      </c>
      <c r="B2395" s="524" t="s">
        <v>375</v>
      </c>
      <c r="C2395" s="412">
        <v>425</v>
      </c>
      <c r="D2395" s="456" t="s">
        <v>227</v>
      </c>
      <c r="E2395" s="383" t="s">
        <v>337</v>
      </c>
    </row>
    <row r="2396" spans="1:5" customFormat="1" x14ac:dyDescent="0.2">
      <c r="A2396" s="372">
        <v>4</v>
      </c>
      <c r="B2396" s="524" t="s">
        <v>376</v>
      </c>
      <c r="C2396" s="412">
        <v>839.98</v>
      </c>
      <c r="D2396" s="456" t="s">
        <v>227</v>
      </c>
      <c r="E2396" s="383" t="s">
        <v>337</v>
      </c>
    </row>
    <row r="2397" spans="1:5" customFormat="1" x14ac:dyDescent="0.2">
      <c r="A2397" s="372">
        <v>4</v>
      </c>
      <c r="B2397" s="524" t="s">
        <v>377</v>
      </c>
      <c r="C2397" s="412">
        <v>2709</v>
      </c>
      <c r="D2397" s="456" t="s">
        <v>227</v>
      </c>
      <c r="E2397" s="383" t="s">
        <v>337</v>
      </c>
    </row>
    <row r="2398" spans="1:5" customFormat="1" x14ac:dyDescent="0.2">
      <c r="A2398" s="372">
        <v>4</v>
      </c>
      <c r="B2398" s="524" t="s">
        <v>378</v>
      </c>
      <c r="C2398" s="412">
        <v>5250.28</v>
      </c>
      <c r="D2398" s="456" t="s">
        <v>227</v>
      </c>
      <c r="E2398" s="383" t="s">
        <v>337</v>
      </c>
    </row>
    <row r="2399" spans="1:5" customFormat="1" x14ac:dyDescent="0.2">
      <c r="A2399" s="372">
        <v>4</v>
      </c>
      <c r="B2399" s="524" t="s">
        <v>380</v>
      </c>
      <c r="C2399" s="412">
        <v>347.6</v>
      </c>
      <c r="D2399" s="456" t="s">
        <v>227</v>
      </c>
      <c r="E2399" s="383" t="s">
        <v>337</v>
      </c>
    </row>
    <row r="2400" spans="1:5" customFormat="1" x14ac:dyDescent="0.2">
      <c r="A2400" s="372">
        <v>4</v>
      </c>
      <c r="B2400" s="524" t="s">
        <v>381</v>
      </c>
      <c r="C2400" s="412">
        <v>1364</v>
      </c>
      <c r="D2400" s="456" t="s">
        <v>227</v>
      </c>
      <c r="E2400" s="383" t="s">
        <v>337</v>
      </c>
    </row>
    <row r="2401" spans="1:5" customFormat="1" x14ac:dyDescent="0.2">
      <c r="A2401" s="372">
        <v>4</v>
      </c>
      <c r="B2401" s="524" t="s">
        <v>384</v>
      </c>
      <c r="C2401" s="412">
        <v>5605</v>
      </c>
      <c r="D2401" s="456" t="s">
        <v>227</v>
      </c>
      <c r="E2401" s="383" t="s">
        <v>337</v>
      </c>
    </row>
    <row r="2402" spans="1:5" customFormat="1" x14ac:dyDescent="0.2">
      <c r="A2402" s="372">
        <v>4</v>
      </c>
      <c r="B2402" s="524" t="s">
        <v>385</v>
      </c>
      <c r="C2402" s="412">
        <v>292</v>
      </c>
      <c r="D2402" s="456" t="s">
        <v>227</v>
      </c>
      <c r="E2402" s="383" t="s">
        <v>337</v>
      </c>
    </row>
    <row r="2403" spans="1:5" customFormat="1" x14ac:dyDescent="0.2">
      <c r="A2403" s="372">
        <v>4</v>
      </c>
      <c r="B2403" s="524" t="s">
        <v>386</v>
      </c>
      <c r="C2403" s="412">
        <v>269</v>
      </c>
      <c r="D2403" s="456" t="s">
        <v>227</v>
      </c>
      <c r="E2403" s="383" t="s">
        <v>337</v>
      </c>
    </row>
    <row r="2404" spans="1:5" customFormat="1" x14ac:dyDescent="0.2">
      <c r="A2404" s="372">
        <v>4</v>
      </c>
      <c r="B2404" s="524" t="s">
        <v>387</v>
      </c>
      <c r="C2404" s="412">
        <v>2550</v>
      </c>
      <c r="D2404" s="456" t="s">
        <v>227</v>
      </c>
      <c r="E2404" s="383" t="s">
        <v>337</v>
      </c>
    </row>
    <row r="2405" spans="1:5" customFormat="1" x14ac:dyDescent="0.2">
      <c r="A2405" s="372">
        <v>4</v>
      </c>
      <c r="B2405" s="524" t="s">
        <v>388</v>
      </c>
      <c r="C2405" s="412">
        <v>250.02</v>
      </c>
      <c r="D2405" s="456" t="s">
        <v>227</v>
      </c>
      <c r="E2405" s="383" t="s">
        <v>337</v>
      </c>
    </row>
    <row r="2406" spans="1:5" customFormat="1" x14ac:dyDescent="0.2">
      <c r="A2406" s="372">
        <v>4</v>
      </c>
      <c r="B2406" s="524" t="s">
        <v>389</v>
      </c>
      <c r="C2406" s="412">
        <v>1446</v>
      </c>
      <c r="D2406" s="456" t="s">
        <v>227</v>
      </c>
      <c r="E2406" s="383" t="s">
        <v>337</v>
      </c>
    </row>
    <row r="2407" spans="1:5" customFormat="1" x14ac:dyDescent="0.2">
      <c r="A2407" s="372">
        <v>4</v>
      </c>
      <c r="B2407" s="524" t="s">
        <v>390</v>
      </c>
      <c r="C2407" s="412">
        <v>235.8</v>
      </c>
      <c r="D2407" s="456" t="s">
        <v>227</v>
      </c>
      <c r="E2407" s="383" t="s">
        <v>337</v>
      </c>
    </row>
    <row r="2408" spans="1:5" customFormat="1" x14ac:dyDescent="0.2">
      <c r="A2408" s="372">
        <v>4</v>
      </c>
      <c r="B2408" s="524" t="s">
        <v>391</v>
      </c>
      <c r="C2408" s="412">
        <v>233</v>
      </c>
      <c r="D2408" s="456" t="s">
        <v>227</v>
      </c>
      <c r="E2408" s="383" t="s">
        <v>337</v>
      </c>
    </row>
    <row r="2409" spans="1:5" customFormat="1" x14ac:dyDescent="0.2">
      <c r="A2409" s="372">
        <v>4</v>
      </c>
      <c r="B2409" s="524" t="s">
        <v>392</v>
      </c>
      <c r="C2409" s="412">
        <v>3248</v>
      </c>
      <c r="D2409" s="456" t="s">
        <v>227</v>
      </c>
      <c r="E2409" s="383" t="s">
        <v>337</v>
      </c>
    </row>
    <row r="2410" spans="1:5" customFormat="1" x14ac:dyDescent="0.2">
      <c r="A2410" s="372">
        <v>4</v>
      </c>
      <c r="B2410" s="524" t="s">
        <v>393</v>
      </c>
      <c r="C2410" s="412">
        <v>1146.9499999999998</v>
      </c>
      <c r="D2410" s="456" t="s">
        <v>227</v>
      </c>
      <c r="E2410" s="383" t="s">
        <v>337</v>
      </c>
    </row>
    <row r="2411" spans="1:5" customFormat="1" x14ac:dyDescent="0.2">
      <c r="A2411" s="372">
        <v>4</v>
      </c>
      <c r="B2411" s="524" t="s">
        <v>394</v>
      </c>
      <c r="C2411" s="412">
        <v>199.71</v>
      </c>
      <c r="D2411" s="456" t="s">
        <v>227</v>
      </c>
      <c r="E2411" s="383" t="s">
        <v>337</v>
      </c>
    </row>
    <row r="2412" spans="1:5" customFormat="1" x14ac:dyDescent="0.2">
      <c r="A2412" s="372">
        <v>4</v>
      </c>
      <c r="B2412" s="524" t="s">
        <v>395</v>
      </c>
      <c r="C2412" s="412">
        <v>1330</v>
      </c>
      <c r="D2412" s="456" t="s">
        <v>227</v>
      </c>
      <c r="E2412" s="383" t="s">
        <v>337</v>
      </c>
    </row>
    <row r="2413" spans="1:5" customFormat="1" x14ac:dyDescent="0.2">
      <c r="A2413" s="372">
        <v>4</v>
      </c>
      <c r="B2413" s="524" t="s">
        <v>396</v>
      </c>
      <c r="C2413" s="412">
        <v>1323</v>
      </c>
      <c r="D2413" s="456" t="s">
        <v>227</v>
      </c>
      <c r="E2413" s="383" t="s">
        <v>337</v>
      </c>
    </row>
    <row r="2414" spans="1:5" customFormat="1" x14ac:dyDescent="0.2">
      <c r="A2414" s="372">
        <v>4</v>
      </c>
      <c r="B2414" s="524" t="s">
        <v>399</v>
      </c>
      <c r="C2414" s="412">
        <v>600</v>
      </c>
      <c r="D2414" s="456" t="s">
        <v>227</v>
      </c>
      <c r="E2414" s="383" t="s">
        <v>337</v>
      </c>
    </row>
    <row r="2415" spans="1:5" customFormat="1" x14ac:dyDescent="0.2">
      <c r="A2415" s="372">
        <v>4</v>
      </c>
      <c r="B2415" s="524" t="s">
        <v>401</v>
      </c>
      <c r="C2415" s="412">
        <v>143.84</v>
      </c>
      <c r="D2415" s="456" t="s">
        <v>227</v>
      </c>
      <c r="E2415" s="383" t="s">
        <v>337</v>
      </c>
    </row>
    <row r="2416" spans="1:5" customFormat="1" x14ac:dyDescent="0.2">
      <c r="A2416" s="372">
        <v>4</v>
      </c>
      <c r="B2416" s="524" t="s">
        <v>403</v>
      </c>
      <c r="C2416" s="412">
        <v>138</v>
      </c>
      <c r="D2416" s="456" t="s">
        <v>227</v>
      </c>
      <c r="E2416" s="383" t="s">
        <v>337</v>
      </c>
    </row>
    <row r="2417" spans="1:5" customFormat="1" x14ac:dyDescent="0.2">
      <c r="A2417" s="372">
        <v>4</v>
      </c>
      <c r="B2417" s="524" t="s">
        <v>404</v>
      </c>
      <c r="C2417" s="412">
        <v>137.97999999999999</v>
      </c>
      <c r="D2417" s="456" t="s">
        <v>227</v>
      </c>
      <c r="E2417" s="383" t="s">
        <v>337</v>
      </c>
    </row>
    <row r="2418" spans="1:5" customFormat="1" x14ac:dyDescent="0.2">
      <c r="A2418" s="372">
        <v>4</v>
      </c>
      <c r="B2418" s="524" t="s">
        <v>405</v>
      </c>
      <c r="C2418" s="412">
        <v>504</v>
      </c>
      <c r="D2418" s="456" t="s">
        <v>227</v>
      </c>
      <c r="E2418" s="383" t="s">
        <v>337</v>
      </c>
    </row>
    <row r="2419" spans="1:5" customFormat="1" x14ac:dyDescent="0.2">
      <c r="A2419" s="372">
        <v>4</v>
      </c>
      <c r="B2419" s="524" t="s">
        <v>406</v>
      </c>
      <c r="C2419" s="412">
        <v>875</v>
      </c>
      <c r="D2419" s="456" t="s">
        <v>227</v>
      </c>
      <c r="E2419" s="383" t="s">
        <v>337</v>
      </c>
    </row>
    <row r="2420" spans="1:5" customFormat="1" x14ac:dyDescent="0.2">
      <c r="A2420" s="372">
        <v>4</v>
      </c>
      <c r="B2420" s="524" t="s">
        <v>408</v>
      </c>
      <c r="C2420" s="412">
        <v>117</v>
      </c>
      <c r="D2420" s="456" t="s">
        <v>227</v>
      </c>
      <c r="E2420" s="383" t="s">
        <v>337</v>
      </c>
    </row>
    <row r="2421" spans="1:5" customFormat="1" x14ac:dyDescent="0.2">
      <c r="A2421" s="372">
        <v>4</v>
      </c>
      <c r="B2421" s="524" t="s">
        <v>409</v>
      </c>
      <c r="C2421" s="412">
        <v>220</v>
      </c>
      <c r="D2421" s="456" t="s">
        <v>227</v>
      </c>
      <c r="E2421" s="383" t="s">
        <v>337</v>
      </c>
    </row>
    <row r="2422" spans="1:5" customFormat="1" x14ac:dyDescent="0.2">
      <c r="A2422" s="372">
        <v>4</v>
      </c>
      <c r="B2422" s="524" t="s">
        <v>410</v>
      </c>
      <c r="C2422" s="412">
        <v>107.47</v>
      </c>
      <c r="D2422" s="456" t="s">
        <v>227</v>
      </c>
      <c r="E2422" s="383" t="s">
        <v>337</v>
      </c>
    </row>
    <row r="2423" spans="1:5" customFormat="1" x14ac:dyDescent="0.2">
      <c r="A2423" s="372">
        <v>4</v>
      </c>
      <c r="B2423" s="524" t="s">
        <v>411</v>
      </c>
      <c r="C2423" s="412">
        <v>102</v>
      </c>
      <c r="D2423" s="456" t="s">
        <v>227</v>
      </c>
      <c r="E2423" s="383" t="s">
        <v>337</v>
      </c>
    </row>
    <row r="2424" spans="1:5" customFormat="1" x14ac:dyDescent="0.2">
      <c r="A2424" s="372">
        <v>4</v>
      </c>
      <c r="B2424" s="524" t="s">
        <v>412</v>
      </c>
      <c r="C2424" s="412">
        <v>190</v>
      </c>
      <c r="D2424" s="456" t="s">
        <v>227</v>
      </c>
      <c r="E2424" s="383" t="s">
        <v>337</v>
      </c>
    </row>
    <row r="2425" spans="1:5" customFormat="1" x14ac:dyDescent="0.2">
      <c r="A2425" s="372">
        <v>4</v>
      </c>
      <c r="B2425" s="524" t="s">
        <v>415</v>
      </c>
      <c r="C2425" s="412">
        <v>160.12</v>
      </c>
      <c r="D2425" s="456" t="s">
        <v>227</v>
      </c>
      <c r="E2425" s="383" t="s">
        <v>337</v>
      </c>
    </row>
    <row r="2426" spans="1:5" customFormat="1" x14ac:dyDescent="0.2">
      <c r="A2426" s="372">
        <v>4</v>
      </c>
      <c r="B2426" s="524" t="s">
        <v>416</v>
      </c>
      <c r="C2426" s="412">
        <v>1125</v>
      </c>
      <c r="D2426" s="456" t="s">
        <v>227</v>
      </c>
      <c r="E2426" s="383" t="s">
        <v>337</v>
      </c>
    </row>
    <row r="2427" spans="1:5" customFormat="1" x14ac:dyDescent="0.2">
      <c r="A2427" s="372">
        <v>4</v>
      </c>
      <c r="B2427" s="524" t="s">
        <v>417</v>
      </c>
      <c r="C2427" s="412">
        <v>675</v>
      </c>
      <c r="D2427" s="456" t="s">
        <v>227</v>
      </c>
      <c r="E2427" s="383" t="s">
        <v>337</v>
      </c>
    </row>
    <row r="2428" spans="1:5" customFormat="1" x14ac:dyDescent="0.2">
      <c r="A2428" s="372">
        <v>4</v>
      </c>
      <c r="B2428" s="524" t="s">
        <v>418</v>
      </c>
      <c r="C2428" s="412">
        <v>937.17000000000007</v>
      </c>
      <c r="D2428" s="456" t="s">
        <v>227</v>
      </c>
      <c r="E2428" s="383" t="s">
        <v>337</v>
      </c>
    </row>
    <row r="2429" spans="1:5" customFormat="1" x14ac:dyDescent="0.2">
      <c r="A2429" s="372">
        <v>4</v>
      </c>
      <c r="B2429" s="524" t="s">
        <v>420</v>
      </c>
      <c r="C2429" s="412">
        <v>419.93999999999994</v>
      </c>
      <c r="D2429" s="456" t="s">
        <v>227</v>
      </c>
      <c r="E2429" s="383" t="s">
        <v>337</v>
      </c>
    </row>
    <row r="2430" spans="1:5" customFormat="1" x14ac:dyDescent="0.2">
      <c r="A2430" s="372">
        <v>4</v>
      </c>
      <c r="B2430" s="524" t="s">
        <v>421</v>
      </c>
      <c r="C2430" s="412">
        <v>69.95</v>
      </c>
      <c r="D2430" s="456" t="s">
        <v>227</v>
      </c>
      <c r="E2430" s="383" t="s">
        <v>337</v>
      </c>
    </row>
    <row r="2431" spans="1:5" customFormat="1" x14ac:dyDescent="0.2">
      <c r="A2431" s="372">
        <v>4</v>
      </c>
      <c r="B2431" s="524" t="s">
        <v>423</v>
      </c>
      <c r="C2431" s="412">
        <v>320</v>
      </c>
      <c r="D2431" s="456" t="s">
        <v>227</v>
      </c>
      <c r="E2431" s="383" t="s">
        <v>337</v>
      </c>
    </row>
    <row r="2432" spans="1:5" customFormat="1" x14ac:dyDescent="0.2">
      <c r="A2432" s="372">
        <v>4</v>
      </c>
      <c r="B2432" s="524" t="s">
        <v>424</v>
      </c>
      <c r="C2432" s="412">
        <v>62.53</v>
      </c>
      <c r="D2432" s="456" t="s">
        <v>227</v>
      </c>
      <c r="E2432" s="383" t="s">
        <v>337</v>
      </c>
    </row>
    <row r="2433" spans="1:5" customFormat="1" x14ac:dyDescent="0.2">
      <c r="A2433" s="372">
        <v>4</v>
      </c>
      <c r="B2433" s="524" t="s">
        <v>425</v>
      </c>
      <c r="C2433" s="412">
        <v>868</v>
      </c>
      <c r="D2433" s="456" t="s">
        <v>227</v>
      </c>
      <c r="E2433" s="383" t="s">
        <v>337</v>
      </c>
    </row>
    <row r="2434" spans="1:5" customFormat="1" x14ac:dyDescent="0.2">
      <c r="A2434" s="372">
        <v>4</v>
      </c>
      <c r="B2434" s="524" t="s">
        <v>427</v>
      </c>
      <c r="C2434" s="412">
        <v>275.10000000000002</v>
      </c>
      <c r="D2434" s="456" t="s">
        <v>227</v>
      </c>
      <c r="E2434" s="383" t="s">
        <v>337</v>
      </c>
    </row>
    <row r="2435" spans="1:5" customFormat="1" x14ac:dyDescent="0.2">
      <c r="A2435" s="372">
        <v>4</v>
      </c>
      <c r="B2435" s="524" t="s">
        <v>428</v>
      </c>
      <c r="C2435" s="412">
        <v>2916</v>
      </c>
      <c r="D2435" s="456" t="s">
        <v>227</v>
      </c>
      <c r="E2435" s="383" t="s">
        <v>337</v>
      </c>
    </row>
    <row r="2436" spans="1:5" customFormat="1" x14ac:dyDescent="0.2">
      <c r="A2436" s="372">
        <v>4</v>
      </c>
      <c r="B2436" s="524" t="s">
        <v>429</v>
      </c>
      <c r="C2436" s="412">
        <v>53</v>
      </c>
      <c r="D2436" s="456" t="s">
        <v>227</v>
      </c>
      <c r="E2436" s="383" t="s">
        <v>337</v>
      </c>
    </row>
    <row r="2437" spans="1:5" customFormat="1" x14ac:dyDescent="0.2">
      <c r="A2437" s="372">
        <v>4</v>
      </c>
      <c r="B2437" s="524" t="s">
        <v>430</v>
      </c>
      <c r="C2437" s="412">
        <v>104</v>
      </c>
      <c r="D2437" s="456" t="s">
        <v>227</v>
      </c>
      <c r="E2437" s="383" t="s">
        <v>337</v>
      </c>
    </row>
    <row r="2438" spans="1:5" customFormat="1" x14ac:dyDescent="0.2">
      <c r="A2438" s="372">
        <v>4</v>
      </c>
      <c r="B2438" s="524" t="s">
        <v>431</v>
      </c>
      <c r="C2438" s="412">
        <v>52</v>
      </c>
      <c r="D2438" s="456" t="s">
        <v>227</v>
      </c>
      <c r="E2438" s="383" t="s">
        <v>337</v>
      </c>
    </row>
    <row r="2439" spans="1:5" customFormat="1" x14ac:dyDescent="0.2">
      <c r="A2439" s="372">
        <v>4</v>
      </c>
      <c r="B2439" s="524" t="s">
        <v>432</v>
      </c>
      <c r="C2439" s="412">
        <v>102</v>
      </c>
      <c r="D2439" s="456" t="s">
        <v>227</v>
      </c>
      <c r="E2439" s="383" t="s">
        <v>337</v>
      </c>
    </row>
    <row r="2440" spans="1:5" customFormat="1" x14ac:dyDescent="0.2">
      <c r="A2440" s="372">
        <v>4</v>
      </c>
      <c r="B2440" s="524" t="s">
        <v>433</v>
      </c>
      <c r="C2440" s="412">
        <v>51</v>
      </c>
      <c r="D2440" s="456" t="s">
        <v>227</v>
      </c>
      <c r="E2440" s="383" t="s">
        <v>337</v>
      </c>
    </row>
    <row r="2441" spans="1:5" customFormat="1" x14ac:dyDescent="0.2">
      <c r="A2441" s="372">
        <v>4</v>
      </c>
      <c r="B2441" s="524" t="s">
        <v>434</v>
      </c>
      <c r="C2441" s="412">
        <v>1527.68</v>
      </c>
      <c r="D2441" s="456" t="s">
        <v>227</v>
      </c>
      <c r="E2441" s="383" t="s">
        <v>337</v>
      </c>
    </row>
    <row r="2442" spans="1:5" customFormat="1" x14ac:dyDescent="0.2">
      <c r="A2442" s="372">
        <v>4</v>
      </c>
      <c r="B2442" s="524" t="s">
        <v>435</v>
      </c>
      <c r="C2442" s="412">
        <v>588</v>
      </c>
      <c r="D2442" s="456" t="s">
        <v>227</v>
      </c>
      <c r="E2442" s="383" t="s">
        <v>337</v>
      </c>
    </row>
    <row r="2443" spans="1:5" customFormat="1" x14ac:dyDescent="0.2">
      <c r="A2443" s="372">
        <v>4</v>
      </c>
      <c r="B2443" s="524" t="s">
        <v>436</v>
      </c>
      <c r="C2443" s="412">
        <v>97.38</v>
      </c>
      <c r="D2443" s="456" t="s">
        <v>227</v>
      </c>
      <c r="E2443" s="383" t="s">
        <v>337</v>
      </c>
    </row>
    <row r="2444" spans="1:5" customFormat="1" x14ac:dyDescent="0.2">
      <c r="A2444" s="372">
        <v>4</v>
      </c>
      <c r="B2444" s="524" t="s">
        <v>437</v>
      </c>
      <c r="C2444" s="412">
        <v>705</v>
      </c>
      <c r="D2444" s="456" t="s">
        <v>227</v>
      </c>
      <c r="E2444" s="383" t="s">
        <v>337</v>
      </c>
    </row>
    <row r="2445" spans="1:5" customFormat="1" x14ac:dyDescent="0.2">
      <c r="A2445" s="372">
        <v>4</v>
      </c>
      <c r="B2445" s="524" t="s">
        <v>438</v>
      </c>
      <c r="C2445" s="412">
        <v>47</v>
      </c>
      <c r="D2445" s="456" t="s">
        <v>227</v>
      </c>
      <c r="E2445" s="383" t="s">
        <v>337</v>
      </c>
    </row>
    <row r="2446" spans="1:5" customFormat="1" x14ac:dyDescent="0.2">
      <c r="A2446" s="372">
        <v>4</v>
      </c>
      <c r="B2446" s="524" t="s">
        <v>440</v>
      </c>
      <c r="C2446" s="412">
        <v>862.6</v>
      </c>
      <c r="D2446" s="456" t="s">
        <v>227</v>
      </c>
      <c r="E2446" s="383" t="s">
        <v>337</v>
      </c>
    </row>
    <row r="2447" spans="1:5" customFormat="1" x14ac:dyDescent="0.2">
      <c r="A2447" s="372">
        <v>4</v>
      </c>
      <c r="B2447" s="524" t="s">
        <v>441</v>
      </c>
      <c r="C2447" s="412">
        <v>135</v>
      </c>
      <c r="D2447" s="456" t="s">
        <v>227</v>
      </c>
      <c r="E2447" s="383" t="s">
        <v>337</v>
      </c>
    </row>
    <row r="2448" spans="1:5" customFormat="1" x14ac:dyDescent="0.2">
      <c r="A2448" s="372">
        <v>4</v>
      </c>
      <c r="B2448" s="524" t="s">
        <v>442</v>
      </c>
      <c r="C2448" s="412">
        <v>45</v>
      </c>
      <c r="D2448" s="456" t="s">
        <v>227</v>
      </c>
      <c r="E2448" s="383" t="s">
        <v>337</v>
      </c>
    </row>
    <row r="2449" spans="1:5" customFormat="1" x14ac:dyDescent="0.2">
      <c r="A2449" s="372">
        <v>4</v>
      </c>
      <c r="B2449" s="524" t="s">
        <v>443</v>
      </c>
      <c r="C2449" s="412">
        <v>1057.92</v>
      </c>
      <c r="D2449" s="456" t="s">
        <v>227</v>
      </c>
      <c r="E2449" s="383" t="s">
        <v>337</v>
      </c>
    </row>
    <row r="2450" spans="1:5" customFormat="1" x14ac:dyDescent="0.2">
      <c r="A2450" s="372">
        <v>4</v>
      </c>
      <c r="B2450" s="524" t="s">
        <v>445</v>
      </c>
      <c r="C2450" s="412">
        <v>44</v>
      </c>
      <c r="D2450" s="456" t="s">
        <v>227</v>
      </c>
      <c r="E2450" s="383" t="s">
        <v>337</v>
      </c>
    </row>
    <row r="2451" spans="1:5" customFormat="1" x14ac:dyDescent="0.2">
      <c r="A2451" s="372">
        <v>4</v>
      </c>
      <c r="B2451" s="524" t="s">
        <v>446</v>
      </c>
      <c r="C2451" s="412">
        <v>262.92</v>
      </c>
      <c r="D2451" s="456" t="s">
        <v>227</v>
      </c>
      <c r="E2451" s="383" t="s">
        <v>337</v>
      </c>
    </row>
    <row r="2452" spans="1:5" customFormat="1" x14ac:dyDescent="0.2">
      <c r="A2452" s="372">
        <v>4</v>
      </c>
      <c r="B2452" s="524" t="s">
        <v>447</v>
      </c>
      <c r="C2452" s="412">
        <v>87.52</v>
      </c>
      <c r="D2452" s="456" t="s">
        <v>227</v>
      </c>
      <c r="E2452" s="383" t="s">
        <v>337</v>
      </c>
    </row>
    <row r="2453" spans="1:5" customFormat="1" x14ac:dyDescent="0.2">
      <c r="A2453" s="372">
        <v>4</v>
      </c>
      <c r="B2453" s="524" t="s">
        <v>448</v>
      </c>
      <c r="C2453" s="412">
        <v>126.42</v>
      </c>
      <c r="D2453" s="456" t="s">
        <v>227</v>
      </c>
      <c r="E2453" s="383" t="s">
        <v>337</v>
      </c>
    </row>
    <row r="2454" spans="1:5" customFormat="1" x14ac:dyDescent="0.2">
      <c r="A2454" s="372">
        <v>4</v>
      </c>
      <c r="B2454" s="524" t="s">
        <v>449</v>
      </c>
      <c r="C2454" s="412">
        <v>165</v>
      </c>
      <c r="D2454" s="456" t="s">
        <v>227</v>
      </c>
      <c r="E2454" s="383" t="s">
        <v>337</v>
      </c>
    </row>
    <row r="2455" spans="1:5" customFormat="1" x14ac:dyDescent="0.2">
      <c r="A2455" s="372">
        <v>4</v>
      </c>
      <c r="B2455" s="524" t="s">
        <v>450</v>
      </c>
      <c r="C2455" s="412">
        <v>41</v>
      </c>
      <c r="D2455" s="456" t="s">
        <v>227</v>
      </c>
      <c r="E2455" s="383" t="s">
        <v>337</v>
      </c>
    </row>
    <row r="2456" spans="1:5" customFormat="1" x14ac:dyDescent="0.2">
      <c r="A2456" s="372">
        <v>4</v>
      </c>
      <c r="B2456" s="524" t="s">
        <v>451</v>
      </c>
      <c r="C2456" s="412">
        <v>40</v>
      </c>
      <c r="D2456" s="456" t="s">
        <v>227</v>
      </c>
      <c r="E2456" s="383" t="s">
        <v>337</v>
      </c>
    </row>
    <row r="2457" spans="1:5" customFormat="1" x14ac:dyDescent="0.2">
      <c r="A2457" s="372">
        <v>4</v>
      </c>
      <c r="B2457" s="524" t="s">
        <v>452</v>
      </c>
      <c r="C2457" s="412">
        <v>78.319999999999993</v>
      </c>
      <c r="D2457" s="456" t="s">
        <v>227</v>
      </c>
      <c r="E2457" s="383" t="s">
        <v>337</v>
      </c>
    </row>
    <row r="2458" spans="1:5" customFormat="1" x14ac:dyDescent="0.2">
      <c r="A2458" s="372">
        <v>4</v>
      </c>
      <c r="B2458" s="524" t="s">
        <v>454</v>
      </c>
      <c r="C2458" s="412">
        <v>38.5</v>
      </c>
      <c r="D2458" s="456" t="s">
        <v>227</v>
      </c>
      <c r="E2458" s="383" t="s">
        <v>337</v>
      </c>
    </row>
    <row r="2459" spans="1:5" customFormat="1" x14ac:dyDescent="0.2">
      <c r="A2459" s="372">
        <v>4</v>
      </c>
      <c r="B2459" s="524" t="s">
        <v>455</v>
      </c>
      <c r="C2459" s="412">
        <v>76</v>
      </c>
      <c r="D2459" s="456" t="s">
        <v>227</v>
      </c>
      <c r="E2459" s="383" t="s">
        <v>337</v>
      </c>
    </row>
    <row r="2460" spans="1:5" customFormat="1" x14ac:dyDescent="0.2">
      <c r="A2460" s="372">
        <v>4</v>
      </c>
      <c r="B2460" s="524" t="s">
        <v>456</v>
      </c>
      <c r="C2460" s="412">
        <v>261.8</v>
      </c>
      <c r="D2460" s="456" t="s">
        <v>227</v>
      </c>
      <c r="E2460" s="383" t="s">
        <v>337</v>
      </c>
    </row>
    <row r="2461" spans="1:5" customFormat="1" x14ac:dyDescent="0.2">
      <c r="A2461" s="372">
        <v>4</v>
      </c>
      <c r="B2461" s="524" t="s">
        <v>457</v>
      </c>
      <c r="C2461" s="412">
        <v>1000.6200000000001</v>
      </c>
      <c r="D2461" s="456" t="s">
        <v>227</v>
      </c>
      <c r="E2461" s="383" t="s">
        <v>337</v>
      </c>
    </row>
    <row r="2462" spans="1:5" customFormat="1" x14ac:dyDescent="0.2">
      <c r="A2462" s="372">
        <v>4</v>
      </c>
      <c r="B2462" s="524" t="s">
        <v>460</v>
      </c>
      <c r="C2462" s="412">
        <v>1252.5600000000002</v>
      </c>
      <c r="D2462" s="456" t="s">
        <v>227</v>
      </c>
      <c r="E2462" s="383" t="s">
        <v>337</v>
      </c>
    </row>
    <row r="2463" spans="1:5" customFormat="1" x14ac:dyDescent="0.2">
      <c r="A2463" s="372">
        <v>4</v>
      </c>
      <c r="B2463" s="524" t="s">
        <v>461</v>
      </c>
      <c r="C2463" s="412">
        <v>146.88</v>
      </c>
      <c r="D2463" s="456" t="s">
        <v>227</v>
      </c>
      <c r="E2463" s="383" t="s">
        <v>337</v>
      </c>
    </row>
    <row r="2464" spans="1:5" customFormat="1" x14ac:dyDescent="0.2">
      <c r="A2464" s="372">
        <v>4</v>
      </c>
      <c r="B2464" s="524" t="s">
        <v>462</v>
      </c>
      <c r="C2464" s="412">
        <v>70</v>
      </c>
      <c r="D2464" s="456" t="s">
        <v>227</v>
      </c>
      <c r="E2464" s="383" t="s">
        <v>337</v>
      </c>
    </row>
    <row r="2465" spans="1:5" customFormat="1" x14ac:dyDescent="0.2">
      <c r="A2465" s="372">
        <v>4</v>
      </c>
      <c r="B2465" s="524" t="s">
        <v>463</v>
      </c>
      <c r="C2465" s="412">
        <v>136</v>
      </c>
      <c r="D2465" s="456" t="s">
        <v>227</v>
      </c>
      <c r="E2465" s="383" t="s">
        <v>337</v>
      </c>
    </row>
    <row r="2466" spans="1:5" customFormat="1" x14ac:dyDescent="0.2">
      <c r="A2466" s="372">
        <v>4</v>
      </c>
      <c r="B2466" s="524" t="s">
        <v>464</v>
      </c>
      <c r="C2466" s="412">
        <v>164.3</v>
      </c>
      <c r="D2466" s="456" t="s">
        <v>227</v>
      </c>
      <c r="E2466" s="383" t="s">
        <v>337</v>
      </c>
    </row>
    <row r="2467" spans="1:5" customFormat="1" x14ac:dyDescent="0.2">
      <c r="A2467" s="372">
        <v>4</v>
      </c>
      <c r="B2467" s="524" t="s">
        <v>467</v>
      </c>
      <c r="C2467" s="412">
        <v>30.28</v>
      </c>
      <c r="D2467" s="456" t="s">
        <v>227</v>
      </c>
      <c r="E2467" s="383" t="s">
        <v>337</v>
      </c>
    </row>
    <row r="2468" spans="1:5" customFormat="1" x14ac:dyDescent="0.2">
      <c r="A2468" s="372">
        <v>4</v>
      </c>
      <c r="B2468" s="524" t="s">
        <v>468</v>
      </c>
      <c r="C2468" s="412">
        <v>90</v>
      </c>
      <c r="D2468" s="456" t="s">
        <v>227</v>
      </c>
      <c r="E2468" s="383" t="s">
        <v>337</v>
      </c>
    </row>
    <row r="2469" spans="1:5" customFormat="1" x14ac:dyDescent="0.2">
      <c r="A2469" s="372">
        <v>4</v>
      </c>
      <c r="B2469" s="524" t="s">
        <v>469</v>
      </c>
      <c r="C2469" s="412">
        <v>2259.9500000000003</v>
      </c>
      <c r="D2469" s="456" t="s">
        <v>227</v>
      </c>
      <c r="E2469" s="383" t="s">
        <v>337</v>
      </c>
    </row>
    <row r="2470" spans="1:5" customFormat="1" x14ac:dyDescent="0.2">
      <c r="A2470" s="372">
        <v>4</v>
      </c>
      <c r="B2470" s="524" t="s">
        <v>470</v>
      </c>
      <c r="C2470" s="412">
        <v>58</v>
      </c>
      <c r="D2470" s="456" t="s">
        <v>227</v>
      </c>
      <c r="E2470" s="383" t="s">
        <v>337</v>
      </c>
    </row>
    <row r="2471" spans="1:5" customFormat="1" x14ac:dyDescent="0.2">
      <c r="A2471" s="372">
        <v>4</v>
      </c>
      <c r="B2471" s="524" t="s">
        <v>471</v>
      </c>
      <c r="C2471" s="412">
        <v>28.08</v>
      </c>
      <c r="D2471" s="456" t="s">
        <v>227</v>
      </c>
      <c r="E2471" s="383" t="s">
        <v>337</v>
      </c>
    </row>
    <row r="2472" spans="1:5" customFormat="1" x14ac:dyDescent="0.2">
      <c r="A2472" s="372">
        <v>4</v>
      </c>
      <c r="B2472" s="524" t="s">
        <v>472</v>
      </c>
      <c r="C2472" s="412">
        <v>324</v>
      </c>
      <c r="D2472" s="456" t="s">
        <v>227</v>
      </c>
      <c r="E2472" s="383" t="s">
        <v>337</v>
      </c>
    </row>
    <row r="2473" spans="1:5" customFormat="1" x14ac:dyDescent="0.2">
      <c r="A2473" s="372">
        <v>4</v>
      </c>
      <c r="B2473" s="524" t="s">
        <v>474</v>
      </c>
      <c r="C2473" s="412">
        <v>26</v>
      </c>
      <c r="D2473" s="456" t="s">
        <v>227</v>
      </c>
      <c r="E2473" s="383" t="s">
        <v>337</v>
      </c>
    </row>
    <row r="2474" spans="1:5" customFormat="1" x14ac:dyDescent="0.2">
      <c r="A2474" s="372">
        <v>4</v>
      </c>
      <c r="B2474" s="524" t="s">
        <v>475</v>
      </c>
      <c r="C2474" s="412">
        <v>122.35</v>
      </c>
      <c r="D2474" s="456" t="s">
        <v>227</v>
      </c>
      <c r="E2474" s="383" t="s">
        <v>337</v>
      </c>
    </row>
    <row r="2475" spans="1:5" customFormat="1" x14ac:dyDescent="0.2">
      <c r="A2475" s="372">
        <v>4</v>
      </c>
      <c r="B2475" s="524" t="s">
        <v>476</v>
      </c>
      <c r="C2475" s="412">
        <v>217.35</v>
      </c>
      <c r="D2475" s="456" t="s">
        <v>227</v>
      </c>
      <c r="E2475" s="383" t="s">
        <v>337</v>
      </c>
    </row>
    <row r="2476" spans="1:5" customFormat="1" x14ac:dyDescent="0.2">
      <c r="A2476" s="372">
        <v>4</v>
      </c>
      <c r="B2476" s="524" t="s">
        <v>477</v>
      </c>
      <c r="C2476" s="412">
        <v>335.02</v>
      </c>
      <c r="D2476" s="456" t="s">
        <v>227</v>
      </c>
      <c r="E2476" s="383" t="s">
        <v>337</v>
      </c>
    </row>
    <row r="2477" spans="1:5" customFormat="1" x14ac:dyDescent="0.2">
      <c r="A2477" s="372">
        <v>4</v>
      </c>
      <c r="B2477" s="524" t="s">
        <v>479</v>
      </c>
      <c r="C2477" s="412">
        <v>346.05</v>
      </c>
      <c r="D2477" s="456" t="s">
        <v>227</v>
      </c>
      <c r="E2477" s="383" t="s">
        <v>337</v>
      </c>
    </row>
    <row r="2478" spans="1:5" customFormat="1" x14ac:dyDescent="0.2">
      <c r="A2478" s="372">
        <v>4</v>
      </c>
      <c r="B2478" s="524" t="s">
        <v>480</v>
      </c>
      <c r="C2478" s="412">
        <v>22</v>
      </c>
      <c r="D2478" s="456" t="s">
        <v>227</v>
      </c>
      <c r="E2478" s="383" t="s">
        <v>337</v>
      </c>
    </row>
    <row r="2479" spans="1:5" customFormat="1" x14ac:dyDescent="0.2">
      <c r="A2479" s="372">
        <v>4</v>
      </c>
      <c r="B2479" s="524" t="s">
        <v>481</v>
      </c>
      <c r="C2479" s="412">
        <v>19.690000000000001</v>
      </c>
      <c r="D2479" s="456" t="s">
        <v>227</v>
      </c>
      <c r="E2479" s="383" t="s">
        <v>337</v>
      </c>
    </row>
    <row r="2480" spans="1:5" customFormat="1" x14ac:dyDescent="0.2">
      <c r="A2480" s="372">
        <v>4</v>
      </c>
      <c r="B2480" s="524" t="s">
        <v>482</v>
      </c>
      <c r="C2480" s="412">
        <v>3274.2000000000003</v>
      </c>
      <c r="D2480" s="456" t="s">
        <v>227</v>
      </c>
      <c r="E2480" s="383" t="s">
        <v>337</v>
      </c>
    </row>
    <row r="2481" spans="1:5" customFormat="1" x14ac:dyDescent="0.2">
      <c r="A2481" s="372">
        <v>4</v>
      </c>
      <c r="B2481" s="524" t="s">
        <v>485</v>
      </c>
      <c r="C2481" s="412">
        <v>93.65</v>
      </c>
      <c r="D2481" s="456" t="s">
        <v>227</v>
      </c>
      <c r="E2481" s="383" t="s">
        <v>337</v>
      </c>
    </row>
    <row r="2482" spans="1:5" customFormat="1" x14ac:dyDescent="0.2">
      <c r="A2482" s="372">
        <v>4</v>
      </c>
      <c r="B2482" s="524" t="s">
        <v>487</v>
      </c>
      <c r="C2482" s="412">
        <v>36.380000000000003</v>
      </c>
      <c r="D2482" s="456" t="s">
        <v>227</v>
      </c>
      <c r="E2482" s="383" t="s">
        <v>337</v>
      </c>
    </row>
    <row r="2483" spans="1:5" customFormat="1" x14ac:dyDescent="0.2">
      <c r="A2483" s="372">
        <v>4</v>
      </c>
      <c r="B2483" s="524" t="s">
        <v>488</v>
      </c>
      <c r="C2483" s="412">
        <v>163.62</v>
      </c>
      <c r="D2483" s="456" t="s">
        <v>227</v>
      </c>
      <c r="E2483" s="383" t="s">
        <v>337</v>
      </c>
    </row>
    <row r="2484" spans="1:5" customFormat="1" x14ac:dyDescent="0.2">
      <c r="A2484" s="372">
        <v>4</v>
      </c>
      <c r="B2484" s="524" t="s">
        <v>489</v>
      </c>
      <c r="C2484" s="412">
        <v>90</v>
      </c>
      <c r="D2484" s="456" t="s">
        <v>227</v>
      </c>
      <c r="E2484" s="383" t="s">
        <v>337</v>
      </c>
    </row>
    <row r="2485" spans="1:5" customFormat="1" x14ac:dyDescent="0.2">
      <c r="A2485" s="372">
        <v>4</v>
      </c>
      <c r="B2485" s="524" t="s">
        <v>491</v>
      </c>
      <c r="C2485" s="412">
        <v>1734.48</v>
      </c>
      <c r="D2485" s="456" t="s">
        <v>227</v>
      </c>
      <c r="E2485" s="383" t="s">
        <v>337</v>
      </c>
    </row>
    <row r="2486" spans="1:5" customFormat="1" x14ac:dyDescent="0.2">
      <c r="A2486" s="372">
        <v>4</v>
      </c>
      <c r="B2486" s="524" t="s">
        <v>492</v>
      </c>
      <c r="C2486" s="412">
        <v>17.079999999999998</v>
      </c>
      <c r="D2486" s="456" t="s">
        <v>227</v>
      </c>
      <c r="E2486" s="383" t="s">
        <v>337</v>
      </c>
    </row>
    <row r="2487" spans="1:5" customFormat="1" x14ac:dyDescent="0.2">
      <c r="A2487" s="372">
        <v>4</v>
      </c>
      <c r="B2487" s="524" t="s">
        <v>493</v>
      </c>
      <c r="C2487" s="412">
        <v>1428</v>
      </c>
      <c r="D2487" s="456" t="s">
        <v>227</v>
      </c>
      <c r="E2487" s="383" t="s">
        <v>337</v>
      </c>
    </row>
    <row r="2488" spans="1:5" customFormat="1" x14ac:dyDescent="0.2">
      <c r="A2488" s="372">
        <v>4</v>
      </c>
      <c r="B2488" s="524" t="s">
        <v>494</v>
      </c>
      <c r="C2488" s="412">
        <v>85</v>
      </c>
      <c r="D2488" s="456" t="s">
        <v>227</v>
      </c>
      <c r="E2488" s="383" t="s">
        <v>337</v>
      </c>
    </row>
    <row r="2489" spans="1:5" customFormat="1" x14ac:dyDescent="0.2">
      <c r="A2489" s="372">
        <v>4</v>
      </c>
      <c r="B2489" s="524" t="s">
        <v>495</v>
      </c>
      <c r="C2489" s="412">
        <v>50.070000000000007</v>
      </c>
      <c r="D2489" s="456" t="s">
        <v>227</v>
      </c>
      <c r="E2489" s="383" t="s">
        <v>337</v>
      </c>
    </row>
    <row r="2490" spans="1:5" customFormat="1" x14ac:dyDescent="0.2">
      <c r="A2490" s="372">
        <v>4</v>
      </c>
      <c r="B2490" s="524" t="s">
        <v>496</v>
      </c>
      <c r="C2490" s="412">
        <v>146.96999999999997</v>
      </c>
      <c r="D2490" s="456" t="s">
        <v>227</v>
      </c>
      <c r="E2490" s="383" t="s">
        <v>337</v>
      </c>
    </row>
    <row r="2491" spans="1:5" customFormat="1" x14ac:dyDescent="0.2">
      <c r="A2491" s="372">
        <v>4</v>
      </c>
      <c r="B2491" s="524" t="s">
        <v>497</v>
      </c>
      <c r="C2491" s="412">
        <v>80.600000000000009</v>
      </c>
      <c r="D2491" s="456" t="s">
        <v>227</v>
      </c>
      <c r="E2491" s="383" t="s">
        <v>337</v>
      </c>
    </row>
    <row r="2492" spans="1:5" customFormat="1" x14ac:dyDescent="0.2">
      <c r="A2492" s="372">
        <v>4</v>
      </c>
      <c r="B2492" s="524" t="s">
        <v>498</v>
      </c>
      <c r="C2492" s="412">
        <v>48</v>
      </c>
      <c r="D2492" s="456" t="s">
        <v>227</v>
      </c>
      <c r="E2492" s="383" t="s">
        <v>337</v>
      </c>
    </row>
    <row r="2493" spans="1:5" customFormat="1" x14ac:dyDescent="0.2">
      <c r="A2493" s="372">
        <v>4</v>
      </c>
      <c r="B2493" s="524" t="s">
        <v>499</v>
      </c>
      <c r="C2493" s="412">
        <v>16</v>
      </c>
      <c r="D2493" s="456" t="s">
        <v>227</v>
      </c>
      <c r="E2493" s="383" t="s">
        <v>337</v>
      </c>
    </row>
    <row r="2494" spans="1:5" customFormat="1" x14ac:dyDescent="0.2">
      <c r="A2494" s="372">
        <v>4</v>
      </c>
      <c r="B2494" s="524" t="s">
        <v>501</v>
      </c>
      <c r="C2494" s="412">
        <v>181.2</v>
      </c>
      <c r="D2494" s="456" t="s">
        <v>227</v>
      </c>
      <c r="E2494" s="383" t="s">
        <v>337</v>
      </c>
    </row>
    <row r="2495" spans="1:5" customFormat="1" x14ac:dyDescent="0.2">
      <c r="A2495" s="372">
        <v>4</v>
      </c>
      <c r="B2495" s="524" t="s">
        <v>502</v>
      </c>
      <c r="C2495" s="412">
        <v>15</v>
      </c>
      <c r="D2495" s="456" t="s">
        <v>227</v>
      </c>
      <c r="E2495" s="383" t="s">
        <v>337</v>
      </c>
    </row>
    <row r="2496" spans="1:5" customFormat="1" x14ac:dyDescent="0.2">
      <c r="A2496" s="372">
        <v>4</v>
      </c>
      <c r="B2496" s="524" t="s">
        <v>504</v>
      </c>
      <c r="C2496" s="412">
        <v>73.75</v>
      </c>
      <c r="D2496" s="456" t="s">
        <v>227</v>
      </c>
      <c r="E2496" s="383" t="s">
        <v>337</v>
      </c>
    </row>
    <row r="2497" spans="1:5" customFormat="1" x14ac:dyDescent="0.2">
      <c r="A2497" s="372">
        <v>4</v>
      </c>
      <c r="B2497" s="524" t="s">
        <v>505</v>
      </c>
      <c r="C2497" s="412">
        <v>199.95</v>
      </c>
      <c r="D2497" s="456" t="s">
        <v>227</v>
      </c>
      <c r="E2497" s="383" t="s">
        <v>337</v>
      </c>
    </row>
    <row r="2498" spans="1:5" customFormat="1" x14ac:dyDescent="0.2">
      <c r="A2498" s="372">
        <v>4</v>
      </c>
      <c r="B2498" s="524" t="s">
        <v>507</v>
      </c>
      <c r="C2498" s="412">
        <v>38.339999999999996</v>
      </c>
      <c r="D2498" s="456" t="s">
        <v>227</v>
      </c>
      <c r="E2498" s="383" t="s">
        <v>337</v>
      </c>
    </row>
    <row r="2499" spans="1:5" customFormat="1" x14ac:dyDescent="0.2">
      <c r="A2499" s="372">
        <v>4</v>
      </c>
      <c r="B2499" s="524" t="s">
        <v>509</v>
      </c>
      <c r="C2499" s="412">
        <v>660</v>
      </c>
      <c r="D2499" s="456" t="s">
        <v>227</v>
      </c>
      <c r="E2499" s="383" t="s">
        <v>337</v>
      </c>
    </row>
    <row r="2500" spans="1:5" customFormat="1" x14ac:dyDescent="0.2">
      <c r="A2500" s="372">
        <v>4</v>
      </c>
      <c r="B2500" s="524" t="s">
        <v>510</v>
      </c>
      <c r="C2500" s="412">
        <v>108</v>
      </c>
      <c r="D2500" s="456" t="s">
        <v>227</v>
      </c>
      <c r="E2500" s="383" t="s">
        <v>337</v>
      </c>
    </row>
    <row r="2501" spans="1:5" customFormat="1" x14ac:dyDescent="0.2">
      <c r="A2501" s="372">
        <v>4</v>
      </c>
      <c r="B2501" s="524" t="s">
        <v>511</v>
      </c>
      <c r="C2501" s="412">
        <v>24</v>
      </c>
      <c r="D2501" s="456" t="s">
        <v>227</v>
      </c>
      <c r="E2501" s="383" t="s">
        <v>337</v>
      </c>
    </row>
    <row r="2502" spans="1:5" customFormat="1" x14ac:dyDescent="0.2">
      <c r="A2502" s="372">
        <v>4</v>
      </c>
      <c r="B2502" s="524" t="s">
        <v>514</v>
      </c>
      <c r="C2502" s="412">
        <v>318.90000000000003</v>
      </c>
      <c r="D2502" s="456" t="s">
        <v>227</v>
      </c>
      <c r="E2502" s="383" t="s">
        <v>337</v>
      </c>
    </row>
    <row r="2503" spans="1:5" customFormat="1" x14ac:dyDescent="0.2">
      <c r="A2503" s="372">
        <v>4</v>
      </c>
      <c r="B2503" s="524" t="s">
        <v>515</v>
      </c>
      <c r="C2503" s="412">
        <v>10.58</v>
      </c>
      <c r="D2503" s="456" t="s">
        <v>227</v>
      </c>
      <c r="E2503" s="383" t="s">
        <v>337</v>
      </c>
    </row>
    <row r="2504" spans="1:5" customFormat="1" x14ac:dyDescent="0.2">
      <c r="A2504" s="372">
        <v>4</v>
      </c>
      <c r="B2504" s="524" t="s">
        <v>516</v>
      </c>
      <c r="C2504" s="412">
        <v>51</v>
      </c>
      <c r="D2504" s="456" t="s">
        <v>227</v>
      </c>
      <c r="E2504" s="383" t="s">
        <v>337</v>
      </c>
    </row>
    <row r="2505" spans="1:5" customFormat="1" x14ac:dyDescent="0.2">
      <c r="A2505" s="372">
        <v>4</v>
      </c>
      <c r="B2505" s="524" t="s">
        <v>517</v>
      </c>
      <c r="C2505" s="412">
        <v>20</v>
      </c>
      <c r="D2505" s="456" t="s">
        <v>227</v>
      </c>
      <c r="E2505" s="383" t="s">
        <v>337</v>
      </c>
    </row>
    <row r="2506" spans="1:5" customFormat="1" x14ac:dyDescent="0.2">
      <c r="A2506" s="372">
        <v>4</v>
      </c>
      <c r="B2506" s="524" t="s">
        <v>518</v>
      </c>
      <c r="C2506" s="412">
        <v>20</v>
      </c>
      <c r="D2506" s="456" t="s">
        <v>227</v>
      </c>
      <c r="E2506" s="383" t="s">
        <v>337</v>
      </c>
    </row>
    <row r="2507" spans="1:5" customFormat="1" x14ac:dyDescent="0.2">
      <c r="A2507" s="372">
        <v>4</v>
      </c>
      <c r="B2507" s="524" t="s">
        <v>519</v>
      </c>
      <c r="C2507" s="412">
        <v>10</v>
      </c>
      <c r="D2507" s="456" t="s">
        <v>227</v>
      </c>
      <c r="E2507" s="383" t="s">
        <v>337</v>
      </c>
    </row>
    <row r="2508" spans="1:5" customFormat="1" x14ac:dyDescent="0.2">
      <c r="A2508" s="372">
        <v>4</v>
      </c>
      <c r="B2508" s="524" t="s">
        <v>520</v>
      </c>
      <c r="C2508" s="412">
        <v>38.6</v>
      </c>
      <c r="D2508" s="456" t="s">
        <v>227</v>
      </c>
      <c r="E2508" s="383" t="s">
        <v>337</v>
      </c>
    </row>
    <row r="2509" spans="1:5" customFormat="1" x14ac:dyDescent="0.2">
      <c r="A2509" s="372">
        <v>4</v>
      </c>
      <c r="B2509" s="524" t="s">
        <v>521</v>
      </c>
      <c r="C2509" s="412">
        <v>9.5500000000000007</v>
      </c>
      <c r="D2509" s="456" t="s">
        <v>227</v>
      </c>
      <c r="E2509" s="383" t="s">
        <v>337</v>
      </c>
    </row>
    <row r="2510" spans="1:5" customFormat="1" x14ac:dyDescent="0.2">
      <c r="A2510" s="372">
        <v>4</v>
      </c>
      <c r="B2510" s="524" t="s">
        <v>522</v>
      </c>
      <c r="C2510" s="412">
        <v>94.600000000000009</v>
      </c>
      <c r="D2510" s="456" t="s">
        <v>227</v>
      </c>
      <c r="E2510" s="383" t="s">
        <v>337</v>
      </c>
    </row>
    <row r="2511" spans="1:5" customFormat="1" x14ac:dyDescent="0.2">
      <c r="A2511" s="372">
        <v>4</v>
      </c>
      <c r="B2511" s="524" t="s">
        <v>523</v>
      </c>
      <c r="C2511" s="412">
        <v>112.08</v>
      </c>
      <c r="D2511" s="456" t="s">
        <v>227</v>
      </c>
      <c r="E2511" s="383" t="s">
        <v>337</v>
      </c>
    </row>
    <row r="2512" spans="1:5" customFormat="1" x14ac:dyDescent="0.2">
      <c r="A2512" s="372">
        <v>4</v>
      </c>
      <c r="B2512" s="524" t="s">
        <v>524</v>
      </c>
      <c r="C2512" s="412">
        <v>27.48</v>
      </c>
      <c r="D2512" s="456" t="s">
        <v>227</v>
      </c>
      <c r="E2512" s="383" t="s">
        <v>337</v>
      </c>
    </row>
    <row r="2513" spans="1:5" customFormat="1" x14ac:dyDescent="0.2">
      <c r="A2513" s="372">
        <v>4</v>
      </c>
      <c r="B2513" s="524" t="s">
        <v>526</v>
      </c>
      <c r="C2513" s="412">
        <v>52.86</v>
      </c>
      <c r="D2513" s="456" t="s">
        <v>227</v>
      </c>
      <c r="E2513" s="383" t="s">
        <v>337</v>
      </c>
    </row>
    <row r="2514" spans="1:5" customFormat="1" x14ac:dyDescent="0.2">
      <c r="A2514" s="372">
        <v>4</v>
      </c>
      <c r="B2514" s="524" t="s">
        <v>527</v>
      </c>
      <c r="C2514" s="412">
        <v>401.12</v>
      </c>
      <c r="D2514" s="456" t="s">
        <v>227</v>
      </c>
      <c r="E2514" s="383" t="s">
        <v>337</v>
      </c>
    </row>
    <row r="2515" spans="1:5" customFormat="1" x14ac:dyDescent="0.2">
      <c r="A2515" s="372">
        <v>4</v>
      </c>
      <c r="B2515" s="524" t="s">
        <v>528</v>
      </c>
      <c r="C2515" s="412">
        <v>129.75</v>
      </c>
      <c r="D2515" s="456" t="s">
        <v>227</v>
      </c>
      <c r="E2515" s="383" t="s">
        <v>337</v>
      </c>
    </row>
    <row r="2516" spans="1:5" customFormat="1" x14ac:dyDescent="0.2">
      <c r="A2516" s="372">
        <v>4</v>
      </c>
      <c r="B2516" s="524" t="s">
        <v>529</v>
      </c>
      <c r="C2516" s="412">
        <v>809.33999999999992</v>
      </c>
      <c r="D2516" s="456" t="s">
        <v>227</v>
      </c>
      <c r="E2516" s="383" t="s">
        <v>337</v>
      </c>
    </row>
    <row r="2517" spans="1:5" customFormat="1" x14ac:dyDescent="0.2">
      <c r="A2517" s="372">
        <v>4</v>
      </c>
      <c r="B2517" s="524" t="s">
        <v>530</v>
      </c>
      <c r="C2517" s="412">
        <v>169.60000000000002</v>
      </c>
      <c r="D2517" s="456" t="s">
        <v>227</v>
      </c>
      <c r="E2517" s="383" t="s">
        <v>337</v>
      </c>
    </row>
    <row r="2518" spans="1:5" customFormat="1" x14ac:dyDescent="0.2">
      <c r="A2518" s="372">
        <v>4</v>
      </c>
      <c r="B2518" s="524" t="s">
        <v>531</v>
      </c>
      <c r="C2518" s="412">
        <v>101.76</v>
      </c>
      <c r="D2518" s="456" t="s">
        <v>227</v>
      </c>
      <c r="E2518" s="383" t="s">
        <v>337</v>
      </c>
    </row>
    <row r="2519" spans="1:5" customFormat="1" x14ac:dyDescent="0.2">
      <c r="A2519" s="372">
        <v>4</v>
      </c>
      <c r="B2519" s="524" t="s">
        <v>532</v>
      </c>
      <c r="C2519" s="412">
        <v>795.95999999999992</v>
      </c>
      <c r="D2519" s="456" t="s">
        <v>227</v>
      </c>
      <c r="E2519" s="383" t="s">
        <v>337</v>
      </c>
    </row>
    <row r="2520" spans="1:5" customFormat="1" x14ac:dyDescent="0.2">
      <c r="A2520" s="372">
        <v>4</v>
      </c>
      <c r="B2520" s="524" t="s">
        <v>533</v>
      </c>
      <c r="C2520" s="412">
        <v>56.209999999999994</v>
      </c>
      <c r="D2520" s="456" t="s">
        <v>227</v>
      </c>
      <c r="E2520" s="383" t="s">
        <v>337</v>
      </c>
    </row>
    <row r="2521" spans="1:5" customFormat="1" x14ac:dyDescent="0.2">
      <c r="A2521" s="372">
        <v>4</v>
      </c>
      <c r="B2521" s="524" t="s">
        <v>534</v>
      </c>
      <c r="C2521" s="412">
        <v>240</v>
      </c>
      <c r="D2521" s="456" t="s">
        <v>227</v>
      </c>
      <c r="E2521" s="383" t="s">
        <v>337</v>
      </c>
    </row>
    <row r="2522" spans="1:5" customFormat="1" x14ac:dyDescent="0.2">
      <c r="A2522" s="372">
        <v>4</v>
      </c>
      <c r="B2522" s="524" t="s">
        <v>535</v>
      </c>
      <c r="C2522" s="412">
        <v>32</v>
      </c>
      <c r="D2522" s="456" t="s">
        <v>227</v>
      </c>
      <c r="E2522" s="383" t="s">
        <v>337</v>
      </c>
    </row>
    <row r="2523" spans="1:5" customFormat="1" x14ac:dyDescent="0.2">
      <c r="A2523" s="372">
        <v>4</v>
      </c>
      <c r="B2523" s="524" t="s">
        <v>536</v>
      </c>
      <c r="C2523" s="412">
        <v>8</v>
      </c>
      <c r="D2523" s="456" t="s">
        <v>227</v>
      </c>
      <c r="E2523" s="383" t="s">
        <v>337</v>
      </c>
    </row>
    <row r="2524" spans="1:5" customFormat="1" x14ac:dyDescent="0.2">
      <c r="A2524" s="372">
        <v>4</v>
      </c>
      <c r="B2524" s="524" t="s">
        <v>537</v>
      </c>
      <c r="C2524" s="412">
        <v>147.63</v>
      </c>
      <c r="D2524" s="456" t="s">
        <v>227</v>
      </c>
      <c r="E2524" s="383" t="s">
        <v>337</v>
      </c>
    </row>
    <row r="2525" spans="1:5" customFormat="1" x14ac:dyDescent="0.2">
      <c r="A2525" s="372">
        <v>4</v>
      </c>
      <c r="B2525" s="524" t="s">
        <v>538</v>
      </c>
      <c r="C2525" s="412">
        <v>263.16000000000003</v>
      </c>
      <c r="D2525" s="456" t="s">
        <v>227</v>
      </c>
      <c r="E2525" s="383" t="s">
        <v>337</v>
      </c>
    </row>
    <row r="2526" spans="1:5" customFormat="1" x14ac:dyDescent="0.2">
      <c r="A2526" s="372">
        <v>4</v>
      </c>
      <c r="B2526" s="524" t="s">
        <v>539</v>
      </c>
      <c r="C2526" s="412">
        <v>176.64</v>
      </c>
      <c r="D2526" s="456" t="s">
        <v>227</v>
      </c>
      <c r="E2526" s="383" t="s">
        <v>337</v>
      </c>
    </row>
    <row r="2527" spans="1:5" customFormat="1" x14ac:dyDescent="0.2">
      <c r="A2527" s="372">
        <v>4</v>
      </c>
      <c r="B2527" s="524" t="s">
        <v>540</v>
      </c>
      <c r="C2527" s="412">
        <v>91.08</v>
      </c>
      <c r="D2527" s="456" t="s">
        <v>227</v>
      </c>
      <c r="E2527" s="383" t="s">
        <v>337</v>
      </c>
    </row>
    <row r="2528" spans="1:5" customFormat="1" x14ac:dyDescent="0.2">
      <c r="A2528" s="372">
        <v>4</v>
      </c>
      <c r="B2528" s="524" t="s">
        <v>541</v>
      </c>
      <c r="C2528" s="412">
        <v>14.96</v>
      </c>
      <c r="D2528" s="456" t="s">
        <v>227</v>
      </c>
      <c r="E2528" s="383" t="s">
        <v>337</v>
      </c>
    </row>
    <row r="2529" spans="1:5" customFormat="1" x14ac:dyDescent="0.2">
      <c r="A2529" s="372">
        <v>4</v>
      </c>
      <c r="B2529" s="524" t="s">
        <v>542</v>
      </c>
      <c r="C2529" s="412">
        <v>50.68</v>
      </c>
      <c r="D2529" s="456" t="s">
        <v>227</v>
      </c>
      <c r="E2529" s="383" t="s">
        <v>337</v>
      </c>
    </row>
    <row r="2530" spans="1:5" customFormat="1" x14ac:dyDescent="0.2">
      <c r="A2530" s="372">
        <v>4</v>
      </c>
      <c r="B2530" s="524" t="s">
        <v>543</v>
      </c>
      <c r="C2530" s="412">
        <v>43.2</v>
      </c>
      <c r="D2530" s="456" t="s">
        <v>227</v>
      </c>
      <c r="E2530" s="383" t="s">
        <v>337</v>
      </c>
    </row>
    <row r="2531" spans="1:5" customFormat="1" x14ac:dyDescent="0.2">
      <c r="A2531" s="372">
        <v>4</v>
      </c>
      <c r="B2531" s="524" t="s">
        <v>544</v>
      </c>
      <c r="C2531" s="412">
        <v>28.2</v>
      </c>
      <c r="D2531" s="456" t="s">
        <v>227</v>
      </c>
      <c r="E2531" s="383" t="s">
        <v>337</v>
      </c>
    </row>
    <row r="2532" spans="1:5" customFormat="1" x14ac:dyDescent="0.2">
      <c r="A2532" s="372">
        <v>4</v>
      </c>
      <c r="B2532" s="524" t="s">
        <v>545</v>
      </c>
      <c r="C2532" s="412">
        <v>847</v>
      </c>
      <c r="D2532" s="456" t="s">
        <v>227</v>
      </c>
      <c r="E2532" s="383" t="s">
        <v>337</v>
      </c>
    </row>
    <row r="2533" spans="1:5" customFormat="1" x14ac:dyDescent="0.2">
      <c r="A2533" s="372">
        <v>4</v>
      </c>
      <c r="B2533" s="524" t="s">
        <v>546</v>
      </c>
      <c r="C2533" s="412">
        <v>98</v>
      </c>
      <c r="D2533" s="456" t="s">
        <v>227</v>
      </c>
      <c r="E2533" s="383" t="s">
        <v>337</v>
      </c>
    </row>
    <row r="2534" spans="1:5" customFormat="1" x14ac:dyDescent="0.2">
      <c r="A2534" s="372">
        <v>4</v>
      </c>
      <c r="B2534" s="524" t="s">
        <v>547</v>
      </c>
      <c r="C2534" s="412">
        <v>14</v>
      </c>
      <c r="D2534" s="456" t="s">
        <v>227</v>
      </c>
      <c r="E2534" s="383" t="s">
        <v>337</v>
      </c>
    </row>
    <row r="2535" spans="1:5" customFormat="1" x14ac:dyDescent="0.2">
      <c r="A2535" s="372">
        <v>4</v>
      </c>
      <c r="B2535" s="524" t="s">
        <v>548</v>
      </c>
      <c r="C2535" s="412">
        <v>7</v>
      </c>
      <c r="D2535" s="456" t="s">
        <v>227</v>
      </c>
      <c r="E2535" s="383" t="s">
        <v>337</v>
      </c>
    </row>
    <row r="2536" spans="1:5" customFormat="1" x14ac:dyDescent="0.2">
      <c r="A2536" s="372">
        <v>4</v>
      </c>
      <c r="B2536" s="524" t="s">
        <v>549</v>
      </c>
      <c r="C2536" s="412">
        <v>5827.68</v>
      </c>
      <c r="D2536" s="456" t="s">
        <v>227</v>
      </c>
      <c r="E2536" s="383" t="s">
        <v>337</v>
      </c>
    </row>
    <row r="2537" spans="1:5" customFormat="1" x14ac:dyDescent="0.2">
      <c r="A2537" s="372">
        <v>4</v>
      </c>
      <c r="B2537" s="524" t="s">
        <v>550</v>
      </c>
      <c r="C2537" s="412">
        <v>183.6</v>
      </c>
      <c r="D2537" s="456" t="s">
        <v>227</v>
      </c>
      <c r="E2537" s="383" t="s">
        <v>337</v>
      </c>
    </row>
    <row r="2538" spans="1:5" customFormat="1" x14ac:dyDescent="0.2">
      <c r="A2538" s="372">
        <v>4</v>
      </c>
      <c r="B2538" s="524" t="s">
        <v>552</v>
      </c>
      <c r="C2538" s="412">
        <v>13.34</v>
      </c>
      <c r="D2538" s="456" t="s">
        <v>227</v>
      </c>
      <c r="E2538" s="383" t="s">
        <v>337</v>
      </c>
    </row>
    <row r="2539" spans="1:5" customFormat="1" x14ac:dyDescent="0.2">
      <c r="A2539" s="372">
        <v>4</v>
      </c>
      <c r="B2539" s="524" t="s">
        <v>553</v>
      </c>
      <c r="C2539" s="412">
        <v>59.85</v>
      </c>
      <c r="D2539" s="456" t="s">
        <v>227</v>
      </c>
      <c r="E2539" s="383" t="s">
        <v>337</v>
      </c>
    </row>
    <row r="2540" spans="1:5" customFormat="1" x14ac:dyDescent="0.2">
      <c r="A2540" s="372">
        <v>4</v>
      </c>
      <c r="B2540" s="524" t="s">
        <v>554</v>
      </c>
      <c r="C2540" s="412">
        <v>562.70000000000005</v>
      </c>
      <c r="D2540" s="456" t="s">
        <v>227</v>
      </c>
      <c r="E2540" s="383" t="s">
        <v>337</v>
      </c>
    </row>
    <row r="2541" spans="1:5" customFormat="1" x14ac:dyDescent="0.2">
      <c r="A2541" s="372">
        <v>4</v>
      </c>
      <c r="B2541" s="524" t="s">
        <v>555</v>
      </c>
      <c r="C2541" s="412">
        <v>30.45</v>
      </c>
      <c r="D2541" s="456" t="s">
        <v>227</v>
      </c>
      <c r="E2541" s="383" t="s">
        <v>337</v>
      </c>
    </row>
    <row r="2542" spans="1:5" customFormat="1" x14ac:dyDescent="0.2">
      <c r="A2542" s="372">
        <v>4</v>
      </c>
      <c r="B2542" s="524" t="s">
        <v>556</v>
      </c>
      <c r="C2542" s="412">
        <v>18</v>
      </c>
      <c r="D2542" s="456" t="s">
        <v>227</v>
      </c>
      <c r="E2542" s="383" t="s">
        <v>337</v>
      </c>
    </row>
    <row r="2543" spans="1:5" customFormat="1" x14ac:dyDescent="0.2">
      <c r="A2543" s="372">
        <v>4</v>
      </c>
      <c r="B2543" s="524" t="s">
        <v>561</v>
      </c>
      <c r="C2543" s="412">
        <v>4317.5600000000004</v>
      </c>
      <c r="D2543" s="456" t="s">
        <v>227</v>
      </c>
      <c r="E2543" s="383" t="s">
        <v>337</v>
      </c>
    </row>
    <row r="2544" spans="1:5" customFormat="1" x14ac:dyDescent="0.2">
      <c r="A2544" s="372">
        <v>4</v>
      </c>
      <c r="B2544" s="524" t="s">
        <v>562</v>
      </c>
      <c r="C2544" s="412">
        <v>247.72</v>
      </c>
      <c r="D2544" s="456" t="s">
        <v>227</v>
      </c>
      <c r="E2544" s="383" t="s">
        <v>337</v>
      </c>
    </row>
    <row r="2545" spans="1:5" customFormat="1" x14ac:dyDescent="0.2">
      <c r="A2545" s="372">
        <v>4</v>
      </c>
      <c r="B2545" s="524" t="s">
        <v>563</v>
      </c>
      <c r="C2545" s="412">
        <v>10.9</v>
      </c>
      <c r="D2545" s="456" t="s">
        <v>227</v>
      </c>
      <c r="E2545" s="383" t="s">
        <v>337</v>
      </c>
    </row>
    <row r="2546" spans="1:5" customFormat="1" x14ac:dyDescent="0.2">
      <c r="A2546" s="372">
        <v>4</v>
      </c>
      <c r="B2546" s="524" t="s">
        <v>564</v>
      </c>
      <c r="C2546" s="412">
        <v>120.29</v>
      </c>
      <c r="D2546" s="456" t="s">
        <v>227</v>
      </c>
      <c r="E2546" s="383" t="s">
        <v>337</v>
      </c>
    </row>
    <row r="2547" spans="1:5" customFormat="1" x14ac:dyDescent="0.2">
      <c r="A2547" s="372">
        <v>4</v>
      </c>
      <c r="B2547" s="524" t="s">
        <v>565</v>
      </c>
      <c r="C2547" s="412">
        <v>1161.6399999999999</v>
      </c>
      <c r="D2547" s="456" t="s">
        <v>227</v>
      </c>
      <c r="E2547" s="383" t="s">
        <v>337</v>
      </c>
    </row>
    <row r="2548" spans="1:5" customFormat="1" x14ac:dyDescent="0.2">
      <c r="A2548" s="372">
        <v>4</v>
      </c>
      <c r="B2548" s="524" t="s">
        <v>566</v>
      </c>
      <c r="C2548" s="412">
        <v>410.4</v>
      </c>
      <c r="D2548" s="456" t="s">
        <v>227</v>
      </c>
      <c r="E2548" s="383" t="s">
        <v>337</v>
      </c>
    </row>
    <row r="2549" spans="1:5" customFormat="1" x14ac:dyDescent="0.2">
      <c r="A2549" s="372">
        <v>4</v>
      </c>
      <c r="B2549" s="524" t="s">
        <v>567</v>
      </c>
      <c r="C2549" s="412">
        <v>575</v>
      </c>
      <c r="D2549" s="456" t="s">
        <v>227</v>
      </c>
      <c r="E2549" s="383" t="s">
        <v>337</v>
      </c>
    </row>
    <row r="2550" spans="1:5" customFormat="1" x14ac:dyDescent="0.2">
      <c r="A2550" s="372">
        <v>4</v>
      </c>
      <c r="B2550" s="524" t="s">
        <v>568</v>
      </c>
      <c r="C2550" s="412">
        <v>140</v>
      </c>
      <c r="D2550" s="456" t="s">
        <v>227</v>
      </c>
      <c r="E2550" s="383" t="s">
        <v>337</v>
      </c>
    </row>
    <row r="2551" spans="1:5" customFormat="1" x14ac:dyDescent="0.2">
      <c r="A2551" s="372">
        <v>4</v>
      </c>
      <c r="B2551" s="524" t="s">
        <v>569</v>
      </c>
      <c r="C2551" s="412">
        <v>35</v>
      </c>
      <c r="D2551" s="456" t="s">
        <v>227</v>
      </c>
      <c r="E2551" s="383" t="s">
        <v>337</v>
      </c>
    </row>
    <row r="2552" spans="1:5" customFormat="1" x14ac:dyDescent="0.2">
      <c r="A2552" s="372">
        <v>4</v>
      </c>
      <c r="B2552" s="524" t="s">
        <v>570</v>
      </c>
      <c r="C2552" s="412">
        <v>25</v>
      </c>
      <c r="D2552" s="456" t="s">
        <v>227</v>
      </c>
      <c r="E2552" s="383" t="s">
        <v>337</v>
      </c>
    </row>
    <row r="2553" spans="1:5" customFormat="1" x14ac:dyDescent="0.2">
      <c r="A2553" s="372">
        <v>4</v>
      </c>
      <c r="B2553" s="524" t="s">
        <v>571</v>
      </c>
      <c r="C2553" s="412">
        <v>15</v>
      </c>
      <c r="D2553" s="456" t="s">
        <v>227</v>
      </c>
      <c r="E2553" s="383" t="s">
        <v>337</v>
      </c>
    </row>
    <row r="2554" spans="1:5" customFormat="1" x14ac:dyDescent="0.2">
      <c r="A2554" s="372">
        <v>4</v>
      </c>
      <c r="B2554" s="524" t="s">
        <v>572</v>
      </c>
      <c r="C2554" s="412">
        <v>5</v>
      </c>
      <c r="D2554" s="456" t="s">
        <v>227</v>
      </c>
      <c r="E2554" s="383" t="s">
        <v>337</v>
      </c>
    </row>
    <row r="2555" spans="1:5" customFormat="1" x14ac:dyDescent="0.2">
      <c r="A2555" s="372">
        <v>4</v>
      </c>
      <c r="B2555" s="524" t="s">
        <v>574</v>
      </c>
      <c r="C2555" s="412">
        <v>33.04</v>
      </c>
      <c r="D2555" s="456" t="s">
        <v>227</v>
      </c>
      <c r="E2555" s="383" t="s">
        <v>337</v>
      </c>
    </row>
    <row r="2556" spans="1:5" customFormat="1" x14ac:dyDescent="0.2">
      <c r="A2556" s="372">
        <v>4</v>
      </c>
      <c r="B2556" s="524" t="s">
        <v>575</v>
      </c>
      <c r="C2556" s="412">
        <v>150.72</v>
      </c>
      <c r="D2556" s="456" t="s">
        <v>227</v>
      </c>
      <c r="E2556" s="383" t="s">
        <v>337</v>
      </c>
    </row>
    <row r="2557" spans="1:5" customFormat="1" x14ac:dyDescent="0.2">
      <c r="A2557" s="372">
        <v>4</v>
      </c>
      <c r="B2557" s="524" t="s">
        <v>576</v>
      </c>
      <c r="C2557" s="412">
        <v>56.16</v>
      </c>
      <c r="D2557" s="456" t="s">
        <v>227</v>
      </c>
      <c r="E2557" s="383" t="s">
        <v>337</v>
      </c>
    </row>
    <row r="2558" spans="1:5" customFormat="1" x14ac:dyDescent="0.2">
      <c r="A2558" s="372">
        <v>4</v>
      </c>
      <c r="B2558" s="524" t="s">
        <v>577</v>
      </c>
      <c r="C2558" s="412">
        <v>139.19</v>
      </c>
      <c r="D2558" s="456" t="s">
        <v>227</v>
      </c>
      <c r="E2558" s="383" t="s">
        <v>337</v>
      </c>
    </row>
    <row r="2559" spans="1:5" customFormat="1" x14ac:dyDescent="0.2">
      <c r="A2559" s="372">
        <v>4</v>
      </c>
      <c r="B2559" s="524" t="s">
        <v>578</v>
      </c>
      <c r="C2559" s="412">
        <v>8.98</v>
      </c>
      <c r="D2559" s="456" t="s">
        <v>227</v>
      </c>
      <c r="E2559" s="383" t="s">
        <v>337</v>
      </c>
    </row>
    <row r="2560" spans="1:5" customFormat="1" x14ac:dyDescent="0.2">
      <c r="A2560" s="372">
        <v>4</v>
      </c>
      <c r="B2560" s="524" t="s">
        <v>579</v>
      </c>
      <c r="C2560" s="412">
        <v>40</v>
      </c>
      <c r="D2560" s="456" t="s">
        <v>227</v>
      </c>
      <c r="E2560" s="383" t="s">
        <v>337</v>
      </c>
    </row>
    <row r="2561" spans="1:5" customFormat="1" x14ac:dyDescent="0.2">
      <c r="A2561" s="372">
        <v>4</v>
      </c>
      <c r="B2561" s="524" t="s">
        <v>580</v>
      </c>
      <c r="C2561" s="412">
        <v>16</v>
      </c>
      <c r="D2561" s="456" t="s">
        <v>227</v>
      </c>
      <c r="E2561" s="383" t="s">
        <v>337</v>
      </c>
    </row>
    <row r="2562" spans="1:5" customFormat="1" x14ac:dyDescent="0.2">
      <c r="A2562" s="372">
        <v>4</v>
      </c>
      <c r="B2562" s="524" t="s">
        <v>581</v>
      </c>
      <c r="C2562" s="412">
        <v>16</v>
      </c>
      <c r="D2562" s="456" t="s">
        <v>227</v>
      </c>
      <c r="E2562" s="383" t="s">
        <v>337</v>
      </c>
    </row>
    <row r="2563" spans="1:5" customFormat="1" x14ac:dyDescent="0.2">
      <c r="A2563" s="372">
        <v>4</v>
      </c>
      <c r="B2563" s="524" t="s">
        <v>582</v>
      </c>
      <c r="C2563" s="412">
        <v>4</v>
      </c>
      <c r="D2563" s="456" t="s">
        <v>227</v>
      </c>
      <c r="E2563" s="383" t="s">
        <v>337</v>
      </c>
    </row>
    <row r="2564" spans="1:5" customFormat="1" x14ac:dyDescent="0.2">
      <c r="A2564" s="372">
        <v>4</v>
      </c>
      <c r="B2564" s="524" t="s">
        <v>583</v>
      </c>
      <c r="C2564" s="412">
        <v>4</v>
      </c>
      <c r="D2564" s="456" t="s">
        <v>227</v>
      </c>
      <c r="E2564" s="383" t="s">
        <v>337</v>
      </c>
    </row>
    <row r="2565" spans="1:5" customFormat="1" x14ac:dyDescent="0.2">
      <c r="A2565" s="372">
        <v>4</v>
      </c>
      <c r="B2565" s="524" t="s">
        <v>584</v>
      </c>
      <c r="C2565" s="412">
        <v>27.439999999999998</v>
      </c>
      <c r="D2565" s="456" t="s">
        <v>227</v>
      </c>
      <c r="E2565" s="383" t="s">
        <v>337</v>
      </c>
    </row>
    <row r="2566" spans="1:5" customFormat="1" x14ac:dyDescent="0.2">
      <c r="A2566" s="372">
        <v>4</v>
      </c>
      <c r="B2566" s="524" t="s">
        <v>585</v>
      </c>
      <c r="C2566" s="412">
        <v>323</v>
      </c>
      <c r="D2566" s="456" t="s">
        <v>227</v>
      </c>
      <c r="E2566" s="383" t="s">
        <v>337</v>
      </c>
    </row>
    <row r="2567" spans="1:5" customFormat="1" x14ac:dyDescent="0.2">
      <c r="A2567" s="372">
        <v>4</v>
      </c>
      <c r="B2567" s="524" t="s">
        <v>586</v>
      </c>
      <c r="C2567" s="412">
        <v>404.46</v>
      </c>
      <c r="D2567" s="456" t="s">
        <v>227</v>
      </c>
      <c r="E2567" s="383" t="s">
        <v>337</v>
      </c>
    </row>
    <row r="2568" spans="1:5" customFormat="1" x14ac:dyDescent="0.2">
      <c r="A2568" s="372">
        <v>4</v>
      </c>
      <c r="B2568" s="524" t="s">
        <v>587</v>
      </c>
      <c r="C2568" s="412">
        <v>97.2</v>
      </c>
      <c r="D2568" s="456" t="s">
        <v>227</v>
      </c>
      <c r="E2568" s="383" t="s">
        <v>337</v>
      </c>
    </row>
    <row r="2569" spans="1:5" customFormat="1" x14ac:dyDescent="0.2">
      <c r="A2569" s="372">
        <v>4</v>
      </c>
      <c r="B2569" s="524" t="s">
        <v>588</v>
      </c>
      <c r="C2569" s="412">
        <v>36176.720000000001</v>
      </c>
      <c r="D2569" s="456" t="s">
        <v>227</v>
      </c>
      <c r="E2569" s="383" t="s">
        <v>337</v>
      </c>
    </row>
    <row r="2570" spans="1:5" customFormat="1" x14ac:dyDescent="0.2">
      <c r="A2570" s="372">
        <v>4</v>
      </c>
      <c r="B2570" s="524" t="s">
        <v>589</v>
      </c>
      <c r="C2570" s="412">
        <v>8959.5400000000009</v>
      </c>
      <c r="D2570" s="456" t="s">
        <v>227</v>
      </c>
      <c r="E2570" s="383" t="s">
        <v>337</v>
      </c>
    </row>
    <row r="2571" spans="1:5" customFormat="1" x14ac:dyDescent="0.2">
      <c r="A2571" s="372">
        <v>4</v>
      </c>
      <c r="B2571" s="524" t="s">
        <v>590</v>
      </c>
      <c r="C2571" s="412">
        <v>26.8</v>
      </c>
      <c r="D2571" s="456" t="s">
        <v>227</v>
      </c>
      <c r="E2571" s="383" t="s">
        <v>337</v>
      </c>
    </row>
    <row r="2572" spans="1:5" customFormat="1" x14ac:dyDescent="0.2">
      <c r="A2572" s="372">
        <v>4</v>
      </c>
      <c r="B2572" s="524" t="s">
        <v>591</v>
      </c>
      <c r="C2572" s="412">
        <v>376.04</v>
      </c>
      <c r="D2572" s="456" t="s">
        <v>227</v>
      </c>
      <c r="E2572" s="383" t="s">
        <v>337</v>
      </c>
    </row>
    <row r="2573" spans="1:5" customFormat="1" x14ac:dyDescent="0.2">
      <c r="A2573" s="372">
        <v>4</v>
      </c>
      <c r="B2573" s="524" t="s">
        <v>592</v>
      </c>
      <c r="C2573" s="412">
        <v>77</v>
      </c>
      <c r="D2573" s="456" t="s">
        <v>227</v>
      </c>
      <c r="E2573" s="383" t="s">
        <v>337</v>
      </c>
    </row>
    <row r="2574" spans="1:5" customFormat="1" x14ac:dyDescent="0.2">
      <c r="A2574" s="372">
        <v>4</v>
      </c>
      <c r="B2574" s="524" t="s">
        <v>593</v>
      </c>
      <c r="C2574" s="412">
        <v>345</v>
      </c>
      <c r="D2574" s="456" t="s">
        <v>227</v>
      </c>
      <c r="E2574" s="383" t="s">
        <v>337</v>
      </c>
    </row>
    <row r="2575" spans="1:5" customFormat="1" x14ac:dyDescent="0.2">
      <c r="A2575" s="372">
        <v>4</v>
      </c>
      <c r="B2575" s="524" t="s">
        <v>594</v>
      </c>
      <c r="C2575" s="412">
        <v>36</v>
      </c>
      <c r="D2575" s="456" t="s">
        <v>227</v>
      </c>
      <c r="E2575" s="383" t="s">
        <v>337</v>
      </c>
    </row>
    <row r="2576" spans="1:5" customFormat="1" x14ac:dyDescent="0.2">
      <c r="A2576" s="372">
        <v>4</v>
      </c>
      <c r="B2576" s="524" t="s">
        <v>595</v>
      </c>
      <c r="C2576" s="412">
        <v>15</v>
      </c>
      <c r="D2576" s="456" t="s">
        <v>227</v>
      </c>
      <c r="E2576" s="383" t="s">
        <v>337</v>
      </c>
    </row>
    <row r="2577" spans="1:5" customFormat="1" x14ac:dyDescent="0.2">
      <c r="A2577" s="372">
        <v>4</v>
      </c>
      <c r="B2577" s="524" t="s">
        <v>596</v>
      </c>
      <c r="C2577" s="412">
        <v>6</v>
      </c>
      <c r="D2577" s="456" t="s">
        <v>227</v>
      </c>
      <c r="E2577" s="383" t="s">
        <v>337</v>
      </c>
    </row>
    <row r="2578" spans="1:5" customFormat="1" x14ac:dyDescent="0.2">
      <c r="A2578" s="372">
        <v>4</v>
      </c>
      <c r="B2578" s="524" t="s">
        <v>597</v>
      </c>
      <c r="C2578" s="412">
        <v>3</v>
      </c>
      <c r="D2578" s="456" t="s">
        <v>227</v>
      </c>
      <c r="E2578" s="383" t="s">
        <v>337</v>
      </c>
    </row>
    <row r="2579" spans="1:5" customFormat="1" x14ac:dyDescent="0.2">
      <c r="A2579" s="372">
        <v>4</v>
      </c>
      <c r="B2579" s="524" t="s">
        <v>598</v>
      </c>
      <c r="C2579" s="412">
        <v>3</v>
      </c>
      <c r="D2579" s="456" t="s">
        <v>227</v>
      </c>
      <c r="E2579" s="383" t="s">
        <v>337</v>
      </c>
    </row>
    <row r="2580" spans="1:5" customFormat="1" x14ac:dyDescent="0.2">
      <c r="A2580" s="372">
        <v>4</v>
      </c>
      <c r="B2580" s="524" t="s">
        <v>599</v>
      </c>
      <c r="C2580" s="412">
        <v>3</v>
      </c>
      <c r="D2580" s="456" t="s">
        <v>227</v>
      </c>
      <c r="E2580" s="383" t="s">
        <v>337</v>
      </c>
    </row>
    <row r="2581" spans="1:5" customFormat="1" x14ac:dyDescent="0.2">
      <c r="A2581" s="372">
        <v>4</v>
      </c>
      <c r="B2581" s="524" t="s">
        <v>600</v>
      </c>
      <c r="C2581" s="412">
        <v>3</v>
      </c>
      <c r="D2581" s="456" t="s">
        <v>227</v>
      </c>
      <c r="E2581" s="383" t="s">
        <v>337</v>
      </c>
    </row>
    <row r="2582" spans="1:5" customFormat="1" x14ac:dyDescent="0.2">
      <c r="A2582" s="372">
        <v>4</v>
      </c>
      <c r="B2582" s="524" t="s">
        <v>601</v>
      </c>
      <c r="C2582" s="412">
        <v>3</v>
      </c>
      <c r="D2582" s="456" t="s">
        <v>227</v>
      </c>
      <c r="E2582" s="383" t="s">
        <v>337</v>
      </c>
    </row>
    <row r="2583" spans="1:5" customFormat="1" x14ac:dyDescent="0.2">
      <c r="A2583" s="372">
        <v>4</v>
      </c>
      <c r="B2583" s="524" t="s">
        <v>606</v>
      </c>
      <c r="C2583" s="412">
        <v>23.28</v>
      </c>
      <c r="D2583" s="456" t="s">
        <v>227</v>
      </c>
      <c r="E2583" s="383" t="s">
        <v>337</v>
      </c>
    </row>
    <row r="2584" spans="1:5" customFormat="1" x14ac:dyDescent="0.2">
      <c r="A2584" s="372">
        <v>4</v>
      </c>
      <c r="B2584" s="524" t="s">
        <v>607</v>
      </c>
      <c r="C2584" s="412">
        <v>5437.8</v>
      </c>
      <c r="D2584" s="456" t="s">
        <v>227</v>
      </c>
      <c r="E2584" s="383" t="s">
        <v>337</v>
      </c>
    </row>
    <row r="2585" spans="1:5" customFormat="1" x14ac:dyDescent="0.2">
      <c r="A2585" s="372">
        <v>4</v>
      </c>
      <c r="B2585" s="524" t="s">
        <v>608</v>
      </c>
      <c r="C2585" s="412">
        <v>3967.7200000000003</v>
      </c>
      <c r="D2585" s="456" t="s">
        <v>227</v>
      </c>
      <c r="E2585" s="383" t="s">
        <v>337</v>
      </c>
    </row>
    <row r="2586" spans="1:5" customFormat="1" x14ac:dyDescent="0.2">
      <c r="A2586" s="372">
        <v>4</v>
      </c>
      <c r="B2586" s="524" t="s">
        <v>609</v>
      </c>
      <c r="C2586" s="412">
        <v>279.27</v>
      </c>
      <c r="D2586" s="456" t="s">
        <v>227</v>
      </c>
      <c r="E2586" s="383" t="s">
        <v>337</v>
      </c>
    </row>
    <row r="2587" spans="1:5" customFormat="1" x14ac:dyDescent="0.2">
      <c r="A2587" s="372">
        <v>4</v>
      </c>
      <c r="B2587" s="524" t="s">
        <v>610</v>
      </c>
      <c r="C2587" s="412">
        <v>36.450000000000003</v>
      </c>
      <c r="D2587" s="456" t="s">
        <v>227</v>
      </c>
      <c r="E2587" s="383" t="s">
        <v>337</v>
      </c>
    </row>
    <row r="2588" spans="1:5" customFormat="1" x14ac:dyDescent="0.2">
      <c r="A2588" s="372">
        <v>4</v>
      </c>
      <c r="B2588" s="524" t="s">
        <v>611</v>
      </c>
      <c r="C2588" s="412">
        <v>14.28</v>
      </c>
      <c r="D2588" s="456" t="s">
        <v>227</v>
      </c>
      <c r="E2588" s="383" t="s">
        <v>337</v>
      </c>
    </row>
    <row r="2589" spans="1:5" customFormat="1" x14ac:dyDescent="0.2">
      <c r="A2589" s="372">
        <v>4</v>
      </c>
      <c r="B2589" s="524" t="s">
        <v>612</v>
      </c>
      <c r="C2589" s="412">
        <v>9.52</v>
      </c>
      <c r="D2589" s="456" t="s">
        <v>227</v>
      </c>
      <c r="E2589" s="383" t="s">
        <v>337</v>
      </c>
    </row>
    <row r="2590" spans="1:5" customFormat="1" x14ac:dyDescent="0.2">
      <c r="A2590" s="372">
        <v>4</v>
      </c>
      <c r="B2590" s="524" t="s">
        <v>613</v>
      </c>
      <c r="C2590" s="412">
        <v>114.66</v>
      </c>
      <c r="D2590" s="456" t="s">
        <v>227</v>
      </c>
      <c r="E2590" s="383" t="s">
        <v>337</v>
      </c>
    </row>
    <row r="2591" spans="1:5" customFormat="1" x14ac:dyDescent="0.2">
      <c r="A2591" s="372">
        <v>4</v>
      </c>
      <c r="B2591" s="524" t="s">
        <v>614</v>
      </c>
      <c r="C2591" s="412">
        <v>1078.02</v>
      </c>
      <c r="D2591" s="456" t="s">
        <v>227</v>
      </c>
      <c r="E2591" s="383" t="s">
        <v>337</v>
      </c>
    </row>
    <row r="2592" spans="1:5" customFormat="1" x14ac:dyDescent="0.2">
      <c r="A2592" s="372">
        <v>4</v>
      </c>
      <c r="B2592" s="524" t="s">
        <v>615</v>
      </c>
      <c r="C2592" s="412">
        <v>11.25</v>
      </c>
      <c r="D2592" s="456" t="s">
        <v>227</v>
      </c>
      <c r="E2592" s="383" t="s">
        <v>337</v>
      </c>
    </row>
    <row r="2593" spans="1:5" customFormat="1" x14ac:dyDescent="0.2">
      <c r="A2593" s="372">
        <v>4</v>
      </c>
      <c r="B2593" s="524" t="s">
        <v>616</v>
      </c>
      <c r="C2593" s="412">
        <v>11919.04</v>
      </c>
      <c r="D2593" s="456" t="s">
        <v>227</v>
      </c>
      <c r="E2593" s="383" t="s">
        <v>337</v>
      </c>
    </row>
    <row r="2594" spans="1:5" customFormat="1" x14ac:dyDescent="0.2">
      <c r="A2594" s="372">
        <v>4</v>
      </c>
      <c r="B2594" s="524" t="s">
        <v>617</v>
      </c>
      <c r="C2594" s="412">
        <v>80.640000000000015</v>
      </c>
      <c r="D2594" s="456" t="s">
        <v>227</v>
      </c>
      <c r="E2594" s="383" t="s">
        <v>337</v>
      </c>
    </row>
    <row r="2595" spans="1:5" customFormat="1" x14ac:dyDescent="0.2">
      <c r="A2595" s="372">
        <v>4</v>
      </c>
      <c r="B2595" s="524" t="s">
        <v>618</v>
      </c>
      <c r="C2595" s="412">
        <v>2250.9299999999998</v>
      </c>
      <c r="D2595" s="456" t="s">
        <v>227</v>
      </c>
      <c r="E2595" s="383" t="s">
        <v>337</v>
      </c>
    </row>
    <row r="2596" spans="1:5" customFormat="1" x14ac:dyDescent="0.2">
      <c r="A2596" s="372">
        <v>4</v>
      </c>
      <c r="B2596" s="524" t="s">
        <v>619</v>
      </c>
      <c r="C2596" s="412">
        <v>3582</v>
      </c>
      <c r="D2596" s="456" t="s">
        <v>227</v>
      </c>
      <c r="E2596" s="383" t="s">
        <v>337</v>
      </c>
    </row>
    <row r="2597" spans="1:5" customFormat="1" x14ac:dyDescent="0.2">
      <c r="A2597" s="372">
        <v>4</v>
      </c>
      <c r="B2597" s="524" t="s">
        <v>620</v>
      </c>
      <c r="C2597" s="412">
        <v>98</v>
      </c>
      <c r="D2597" s="456" t="s">
        <v>227</v>
      </c>
      <c r="E2597" s="383" t="s">
        <v>337</v>
      </c>
    </row>
    <row r="2598" spans="1:5" customFormat="1" x14ac:dyDescent="0.2">
      <c r="A2598" s="372">
        <v>4</v>
      </c>
      <c r="B2598" s="524" t="s">
        <v>621</v>
      </c>
      <c r="C2598" s="412">
        <v>24</v>
      </c>
      <c r="D2598" s="456" t="s">
        <v>227</v>
      </c>
      <c r="E2598" s="383" t="s">
        <v>337</v>
      </c>
    </row>
    <row r="2599" spans="1:5" customFormat="1" x14ac:dyDescent="0.2">
      <c r="A2599" s="372">
        <v>4</v>
      </c>
      <c r="B2599" s="524" t="s">
        <v>622</v>
      </c>
      <c r="C2599" s="412">
        <v>22</v>
      </c>
      <c r="D2599" s="456" t="s">
        <v>227</v>
      </c>
      <c r="E2599" s="383" t="s">
        <v>337</v>
      </c>
    </row>
    <row r="2600" spans="1:5" customFormat="1" x14ac:dyDescent="0.2">
      <c r="A2600" s="372">
        <v>4</v>
      </c>
      <c r="B2600" s="524" t="s">
        <v>623</v>
      </c>
      <c r="C2600" s="412">
        <v>14</v>
      </c>
      <c r="D2600" s="456" t="s">
        <v>227</v>
      </c>
      <c r="E2600" s="383" t="s">
        <v>337</v>
      </c>
    </row>
    <row r="2601" spans="1:5" customFormat="1" x14ac:dyDescent="0.2">
      <c r="A2601" s="372">
        <v>4</v>
      </c>
      <c r="B2601" s="524" t="s">
        <v>624</v>
      </c>
      <c r="C2601" s="412">
        <v>8</v>
      </c>
      <c r="D2601" s="456" t="s">
        <v>227</v>
      </c>
      <c r="E2601" s="383" t="s">
        <v>337</v>
      </c>
    </row>
    <row r="2602" spans="1:5" customFormat="1" x14ac:dyDescent="0.2">
      <c r="A2602" s="372">
        <v>4</v>
      </c>
      <c r="B2602" s="524" t="s">
        <v>625</v>
      </c>
      <c r="C2602" s="412">
        <v>6</v>
      </c>
      <c r="D2602" s="456" t="s">
        <v>227</v>
      </c>
      <c r="E2602" s="383" t="s">
        <v>337</v>
      </c>
    </row>
    <row r="2603" spans="1:5" customFormat="1" x14ac:dyDescent="0.2">
      <c r="A2603" s="372">
        <v>4</v>
      </c>
      <c r="B2603" s="524" t="s">
        <v>626</v>
      </c>
      <c r="C2603" s="412">
        <v>6</v>
      </c>
      <c r="D2603" s="456" t="s">
        <v>227</v>
      </c>
      <c r="E2603" s="383" t="s">
        <v>337</v>
      </c>
    </row>
    <row r="2604" spans="1:5" customFormat="1" x14ac:dyDescent="0.2">
      <c r="A2604" s="372">
        <v>4</v>
      </c>
      <c r="B2604" s="524" t="s">
        <v>627</v>
      </c>
      <c r="C2604" s="412">
        <v>6</v>
      </c>
      <c r="D2604" s="456" t="s">
        <v>227</v>
      </c>
      <c r="E2604" s="383" t="s">
        <v>337</v>
      </c>
    </row>
    <row r="2605" spans="1:5" customFormat="1" x14ac:dyDescent="0.2">
      <c r="A2605" s="372">
        <v>4</v>
      </c>
      <c r="B2605" s="524" t="s">
        <v>628</v>
      </c>
      <c r="C2605" s="412">
        <v>6</v>
      </c>
      <c r="D2605" s="456" t="s">
        <v>227</v>
      </c>
      <c r="E2605" s="383" t="s">
        <v>337</v>
      </c>
    </row>
    <row r="2606" spans="1:5" customFormat="1" x14ac:dyDescent="0.2">
      <c r="A2606" s="372">
        <v>4</v>
      </c>
      <c r="B2606" s="524" t="s">
        <v>629</v>
      </c>
      <c r="C2606" s="412">
        <v>4</v>
      </c>
      <c r="D2606" s="456" t="s">
        <v>227</v>
      </c>
      <c r="E2606" s="383" t="s">
        <v>337</v>
      </c>
    </row>
    <row r="2607" spans="1:5" customFormat="1" x14ac:dyDescent="0.2">
      <c r="A2607" s="372">
        <v>4</v>
      </c>
      <c r="B2607" s="524" t="s">
        <v>630</v>
      </c>
      <c r="C2607" s="412">
        <v>4</v>
      </c>
      <c r="D2607" s="456" t="s">
        <v>227</v>
      </c>
      <c r="E2607" s="383" t="s">
        <v>337</v>
      </c>
    </row>
    <row r="2608" spans="1:5" customFormat="1" x14ac:dyDescent="0.2">
      <c r="A2608" s="372">
        <v>4</v>
      </c>
      <c r="B2608" s="524" t="s">
        <v>631</v>
      </c>
      <c r="C2608" s="412">
        <v>4</v>
      </c>
      <c r="D2608" s="456" t="s">
        <v>227</v>
      </c>
      <c r="E2608" s="383" t="s">
        <v>337</v>
      </c>
    </row>
    <row r="2609" spans="1:5" customFormat="1" x14ac:dyDescent="0.2">
      <c r="A2609" s="372">
        <v>4</v>
      </c>
      <c r="B2609" s="524" t="s">
        <v>632</v>
      </c>
      <c r="C2609" s="412">
        <v>4</v>
      </c>
      <c r="D2609" s="456" t="s">
        <v>227</v>
      </c>
      <c r="E2609" s="383" t="s">
        <v>337</v>
      </c>
    </row>
    <row r="2610" spans="1:5" customFormat="1" x14ac:dyDescent="0.2">
      <c r="A2610" s="372">
        <v>4</v>
      </c>
      <c r="B2610" s="524" t="s">
        <v>633</v>
      </c>
      <c r="C2610" s="412">
        <v>4</v>
      </c>
      <c r="D2610" s="456" t="s">
        <v>227</v>
      </c>
      <c r="E2610" s="383" t="s">
        <v>337</v>
      </c>
    </row>
    <row r="2611" spans="1:5" customFormat="1" x14ac:dyDescent="0.2">
      <c r="A2611" s="372">
        <v>4</v>
      </c>
      <c r="B2611" s="524" t="s">
        <v>634</v>
      </c>
      <c r="C2611" s="412">
        <v>4</v>
      </c>
      <c r="D2611" s="456" t="s">
        <v>227</v>
      </c>
      <c r="E2611" s="383" t="s">
        <v>337</v>
      </c>
    </row>
    <row r="2612" spans="1:5" customFormat="1" x14ac:dyDescent="0.2">
      <c r="A2612" s="372">
        <v>4</v>
      </c>
      <c r="B2612" s="524" t="s">
        <v>635</v>
      </c>
      <c r="C2612" s="412">
        <v>2</v>
      </c>
      <c r="D2612" s="456" t="s">
        <v>227</v>
      </c>
      <c r="E2612" s="383" t="s">
        <v>337</v>
      </c>
    </row>
    <row r="2613" spans="1:5" customFormat="1" x14ac:dyDescent="0.2">
      <c r="A2613" s="372">
        <v>4</v>
      </c>
      <c r="B2613" s="524" t="s">
        <v>636</v>
      </c>
      <c r="C2613" s="412">
        <v>2</v>
      </c>
      <c r="D2613" s="456" t="s">
        <v>227</v>
      </c>
      <c r="E2613" s="383" t="s">
        <v>337</v>
      </c>
    </row>
    <row r="2614" spans="1:5" customFormat="1" x14ac:dyDescent="0.2">
      <c r="A2614" s="372">
        <v>4</v>
      </c>
      <c r="B2614" s="524" t="s">
        <v>638</v>
      </c>
      <c r="C2614" s="412">
        <v>29.55</v>
      </c>
      <c r="D2614" s="456" t="s">
        <v>227</v>
      </c>
      <c r="E2614" s="383" t="s">
        <v>337</v>
      </c>
    </row>
    <row r="2615" spans="1:5" customFormat="1" x14ac:dyDescent="0.2">
      <c r="A2615" s="372">
        <v>4</v>
      </c>
      <c r="B2615" s="524" t="s">
        <v>639</v>
      </c>
      <c r="C2615" s="412">
        <v>2447.0099999999998</v>
      </c>
      <c r="D2615" s="456" t="s">
        <v>227</v>
      </c>
      <c r="E2615" s="383" t="s">
        <v>337</v>
      </c>
    </row>
    <row r="2616" spans="1:5" customFormat="1" x14ac:dyDescent="0.2">
      <c r="A2616" s="372">
        <v>4</v>
      </c>
      <c r="B2616" s="524" t="s">
        <v>640</v>
      </c>
      <c r="C2616" s="412">
        <v>8.1499999999999986</v>
      </c>
      <c r="D2616" s="456" t="s">
        <v>227</v>
      </c>
      <c r="E2616" s="383" t="s">
        <v>337</v>
      </c>
    </row>
    <row r="2617" spans="1:5" customFormat="1" x14ac:dyDescent="0.2">
      <c r="A2617" s="372">
        <v>4</v>
      </c>
      <c r="B2617" s="524" t="s">
        <v>641</v>
      </c>
      <c r="C2617" s="412">
        <v>91.2</v>
      </c>
      <c r="D2617" s="456" t="s">
        <v>227</v>
      </c>
      <c r="E2617" s="383" t="s">
        <v>337</v>
      </c>
    </row>
    <row r="2618" spans="1:5" customFormat="1" x14ac:dyDescent="0.2">
      <c r="A2618" s="372">
        <v>4</v>
      </c>
      <c r="B2618" s="524" t="s">
        <v>642</v>
      </c>
      <c r="C2618" s="412">
        <v>29.67</v>
      </c>
      <c r="D2618" s="456" t="s">
        <v>227</v>
      </c>
      <c r="E2618" s="383" t="s">
        <v>337</v>
      </c>
    </row>
    <row r="2619" spans="1:5" customFormat="1" x14ac:dyDescent="0.2">
      <c r="A2619" s="372">
        <v>4</v>
      </c>
      <c r="B2619" s="524" t="s">
        <v>643</v>
      </c>
      <c r="C2619" s="412">
        <v>14.190000000000001</v>
      </c>
      <c r="D2619" s="456" t="s">
        <v>227</v>
      </c>
      <c r="E2619" s="383" t="s">
        <v>337</v>
      </c>
    </row>
    <row r="2620" spans="1:5" customFormat="1" x14ac:dyDescent="0.2">
      <c r="A2620" s="372">
        <v>4</v>
      </c>
      <c r="B2620" s="524" t="s">
        <v>644</v>
      </c>
      <c r="C2620" s="412">
        <v>809.64</v>
      </c>
      <c r="D2620" s="456" t="s">
        <v>227</v>
      </c>
      <c r="E2620" s="383" t="s">
        <v>337</v>
      </c>
    </row>
    <row r="2621" spans="1:5" customFormat="1" x14ac:dyDescent="0.2">
      <c r="A2621" s="372">
        <v>4</v>
      </c>
      <c r="B2621" s="524" t="s">
        <v>645</v>
      </c>
      <c r="C2621" s="412">
        <v>18.559999999999999</v>
      </c>
      <c r="D2621" s="456" t="s">
        <v>227</v>
      </c>
      <c r="E2621" s="383" t="s">
        <v>337</v>
      </c>
    </row>
    <row r="2622" spans="1:5" customFormat="1" x14ac:dyDescent="0.2">
      <c r="A2622" s="372">
        <v>4</v>
      </c>
      <c r="B2622" s="524" t="s">
        <v>646</v>
      </c>
      <c r="C2622" s="412">
        <v>26.400000000000002</v>
      </c>
      <c r="D2622" s="456" t="s">
        <v>227</v>
      </c>
      <c r="E2622" s="383" t="s">
        <v>337</v>
      </c>
    </row>
    <row r="2623" spans="1:5" customFormat="1" x14ac:dyDescent="0.2">
      <c r="A2623" s="372">
        <v>4</v>
      </c>
      <c r="B2623" s="524" t="s">
        <v>647</v>
      </c>
      <c r="C2623" s="412">
        <v>5968.46</v>
      </c>
      <c r="D2623" s="456" t="s">
        <v>227</v>
      </c>
      <c r="E2623" s="383" t="s">
        <v>337</v>
      </c>
    </row>
    <row r="2624" spans="1:5" customFormat="1" x14ac:dyDescent="0.2">
      <c r="A2624" s="372">
        <v>4</v>
      </c>
      <c r="B2624" s="524" t="s">
        <v>648</v>
      </c>
      <c r="C2624" s="412">
        <v>31.31</v>
      </c>
      <c r="D2624" s="456" t="s">
        <v>227</v>
      </c>
      <c r="E2624" s="383" t="s">
        <v>337</v>
      </c>
    </row>
    <row r="2625" spans="1:5" customFormat="1" x14ac:dyDescent="0.2">
      <c r="A2625" s="372">
        <v>4</v>
      </c>
      <c r="B2625" s="524" t="s">
        <v>649</v>
      </c>
      <c r="C2625" s="412">
        <v>46</v>
      </c>
      <c r="D2625" s="456" t="s">
        <v>227</v>
      </c>
      <c r="E2625" s="383" t="s">
        <v>337</v>
      </c>
    </row>
    <row r="2626" spans="1:5" customFormat="1" x14ac:dyDescent="0.2">
      <c r="A2626" s="372">
        <v>4</v>
      </c>
      <c r="B2626" s="524" t="s">
        <v>650</v>
      </c>
      <c r="C2626" s="412">
        <v>46</v>
      </c>
      <c r="D2626" s="456" t="s">
        <v>227</v>
      </c>
      <c r="E2626" s="383" t="s">
        <v>337</v>
      </c>
    </row>
    <row r="2627" spans="1:5" customFormat="1" x14ac:dyDescent="0.2">
      <c r="A2627" s="372">
        <v>4</v>
      </c>
      <c r="B2627" s="524" t="s">
        <v>651</v>
      </c>
      <c r="C2627" s="412">
        <v>24</v>
      </c>
      <c r="D2627" s="456" t="s">
        <v>227</v>
      </c>
      <c r="E2627" s="383" t="s">
        <v>337</v>
      </c>
    </row>
    <row r="2628" spans="1:5" customFormat="1" x14ac:dyDescent="0.2">
      <c r="A2628" s="372">
        <v>4</v>
      </c>
      <c r="B2628" s="524" t="s">
        <v>652</v>
      </c>
      <c r="C2628" s="412">
        <v>16</v>
      </c>
      <c r="D2628" s="456" t="s">
        <v>227</v>
      </c>
      <c r="E2628" s="383" t="s">
        <v>337</v>
      </c>
    </row>
    <row r="2629" spans="1:5" customFormat="1" x14ac:dyDescent="0.2">
      <c r="A2629" s="372">
        <v>4</v>
      </c>
      <c r="B2629" s="524" t="s">
        <v>653</v>
      </c>
      <c r="C2629" s="412">
        <v>9</v>
      </c>
      <c r="D2629" s="456" t="s">
        <v>227</v>
      </c>
      <c r="E2629" s="383" t="s">
        <v>337</v>
      </c>
    </row>
    <row r="2630" spans="1:5" customFormat="1" x14ac:dyDescent="0.2">
      <c r="A2630" s="372">
        <v>4</v>
      </c>
      <c r="B2630" s="524" t="s">
        <v>654</v>
      </c>
      <c r="C2630" s="412">
        <v>5</v>
      </c>
      <c r="D2630" s="456" t="s">
        <v>227</v>
      </c>
      <c r="E2630" s="383" t="s">
        <v>337</v>
      </c>
    </row>
    <row r="2631" spans="1:5" customFormat="1" x14ac:dyDescent="0.2">
      <c r="A2631" s="372">
        <v>4</v>
      </c>
      <c r="B2631" s="524" t="s">
        <v>655</v>
      </c>
      <c r="C2631" s="412">
        <v>4</v>
      </c>
      <c r="D2631" s="456" t="s">
        <v>227</v>
      </c>
      <c r="E2631" s="383" t="s">
        <v>337</v>
      </c>
    </row>
    <row r="2632" spans="1:5" customFormat="1" x14ac:dyDescent="0.2">
      <c r="A2632" s="372">
        <v>4</v>
      </c>
      <c r="B2632" s="524" t="s">
        <v>656</v>
      </c>
      <c r="C2632" s="412">
        <v>4</v>
      </c>
      <c r="D2632" s="456" t="s">
        <v>227</v>
      </c>
      <c r="E2632" s="383" t="s">
        <v>337</v>
      </c>
    </row>
    <row r="2633" spans="1:5" customFormat="1" x14ac:dyDescent="0.2">
      <c r="A2633" s="372">
        <v>4</v>
      </c>
      <c r="B2633" s="524" t="s">
        <v>657</v>
      </c>
      <c r="C2633" s="412">
        <v>2</v>
      </c>
      <c r="D2633" s="456" t="s">
        <v>227</v>
      </c>
      <c r="E2633" s="383" t="s">
        <v>337</v>
      </c>
    </row>
    <row r="2634" spans="1:5" customFormat="1" x14ac:dyDescent="0.2">
      <c r="A2634" s="372">
        <v>4</v>
      </c>
      <c r="B2634" s="524" t="s">
        <v>658</v>
      </c>
      <c r="C2634" s="412">
        <v>1</v>
      </c>
      <c r="D2634" s="456" t="s">
        <v>227</v>
      </c>
      <c r="E2634" s="383" t="s">
        <v>337</v>
      </c>
    </row>
    <row r="2635" spans="1:5" customFormat="1" x14ac:dyDescent="0.2">
      <c r="A2635" s="372">
        <v>4</v>
      </c>
      <c r="B2635" s="524" t="s">
        <v>659</v>
      </c>
      <c r="C2635" s="412">
        <v>1</v>
      </c>
      <c r="D2635" s="456" t="s">
        <v>227</v>
      </c>
      <c r="E2635" s="383" t="s">
        <v>337</v>
      </c>
    </row>
    <row r="2636" spans="1:5" customFormat="1" x14ac:dyDescent="0.2">
      <c r="A2636" s="372">
        <v>4</v>
      </c>
      <c r="B2636" s="524" t="s">
        <v>660</v>
      </c>
      <c r="C2636" s="412">
        <v>1</v>
      </c>
      <c r="D2636" s="456" t="s">
        <v>227</v>
      </c>
      <c r="E2636" s="383" t="s">
        <v>337</v>
      </c>
    </row>
    <row r="2637" spans="1:5" customFormat="1" x14ac:dyDescent="0.2">
      <c r="A2637" s="372">
        <v>4</v>
      </c>
      <c r="B2637" s="524" t="s">
        <v>661</v>
      </c>
      <c r="C2637" s="412">
        <v>1</v>
      </c>
      <c r="D2637" s="456" t="s">
        <v>227</v>
      </c>
      <c r="E2637" s="383" t="s">
        <v>337</v>
      </c>
    </row>
    <row r="2638" spans="1:5" customFormat="1" x14ac:dyDescent="0.2">
      <c r="A2638" s="372">
        <v>4</v>
      </c>
      <c r="B2638" s="524" t="s">
        <v>663</v>
      </c>
      <c r="C2638" s="412">
        <v>34.410000000000004</v>
      </c>
      <c r="D2638" s="456" t="s">
        <v>227</v>
      </c>
      <c r="E2638" s="383" t="s">
        <v>337</v>
      </c>
    </row>
    <row r="2639" spans="1:5" customFormat="1" x14ac:dyDescent="0.2">
      <c r="A2639" s="372">
        <v>4</v>
      </c>
      <c r="B2639" s="524" t="s">
        <v>664</v>
      </c>
      <c r="C2639" s="412">
        <v>19.36</v>
      </c>
      <c r="D2639" s="456" t="s">
        <v>227</v>
      </c>
      <c r="E2639" s="383" t="s">
        <v>337</v>
      </c>
    </row>
    <row r="2640" spans="1:5" customFormat="1" x14ac:dyDescent="0.2">
      <c r="A2640" s="372">
        <v>4</v>
      </c>
      <c r="B2640" s="524" t="s">
        <v>665</v>
      </c>
      <c r="C2640" s="412">
        <v>645.6</v>
      </c>
      <c r="D2640" s="456" t="s">
        <v>227</v>
      </c>
      <c r="E2640" s="383" t="s">
        <v>337</v>
      </c>
    </row>
    <row r="2641" spans="1:5" customFormat="1" x14ac:dyDescent="0.2">
      <c r="A2641" s="372">
        <v>4</v>
      </c>
      <c r="B2641" s="524" t="s">
        <v>666</v>
      </c>
      <c r="C2641" s="412">
        <v>1508.3999999999999</v>
      </c>
      <c r="D2641" s="456" t="s">
        <v>227</v>
      </c>
      <c r="E2641" s="383" t="s">
        <v>337</v>
      </c>
    </row>
    <row r="2642" spans="1:5" customFormat="1" x14ac:dyDescent="0.2">
      <c r="A2642" s="372">
        <v>4</v>
      </c>
      <c r="B2642" s="524" t="s">
        <v>667</v>
      </c>
      <c r="C2642" s="412">
        <v>17.75</v>
      </c>
      <c r="D2642" s="456" t="s">
        <v>227</v>
      </c>
      <c r="E2642" s="383" t="s">
        <v>337</v>
      </c>
    </row>
    <row r="2643" spans="1:5" customFormat="1" x14ac:dyDescent="0.2">
      <c r="A2643" s="372">
        <v>4</v>
      </c>
      <c r="B2643" s="524" t="s">
        <v>668</v>
      </c>
      <c r="C2643" s="412">
        <v>2.76</v>
      </c>
      <c r="D2643" s="456" t="s">
        <v>227</v>
      </c>
      <c r="E2643" s="383" t="s">
        <v>337</v>
      </c>
    </row>
    <row r="2644" spans="1:5" customFormat="1" x14ac:dyDescent="0.2">
      <c r="A2644" s="372">
        <v>4</v>
      </c>
      <c r="B2644" s="524" t="s">
        <v>669</v>
      </c>
      <c r="C2644" s="412">
        <v>17.28</v>
      </c>
      <c r="D2644" s="456" t="s">
        <v>227</v>
      </c>
      <c r="E2644" s="383" t="s">
        <v>337</v>
      </c>
    </row>
    <row r="2645" spans="1:5" customFormat="1" x14ac:dyDescent="0.2">
      <c r="A2645" s="372">
        <v>4</v>
      </c>
      <c r="B2645" s="524" t="s">
        <v>670</v>
      </c>
      <c r="C2645" s="412">
        <v>20.13</v>
      </c>
      <c r="D2645" s="456" t="s">
        <v>227</v>
      </c>
      <c r="E2645" s="383" t="s">
        <v>337</v>
      </c>
    </row>
    <row r="2646" spans="1:5" customFormat="1" x14ac:dyDescent="0.2">
      <c r="A2646" s="372">
        <v>4</v>
      </c>
      <c r="B2646" s="524" t="s">
        <v>671</v>
      </c>
      <c r="C2646" s="412">
        <v>7.32</v>
      </c>
      <c r="D2646" s="456" t="s">
        <v>227</v>
      </c>
      <c r="E2646" s="383" t="s">
        <v>337</v>
      </c>
    </row>
    <row r="2647" spans="1:5" customFormat="1" x14ac:dyDescent="0.2">
      <c r="A2647" s="372">
        <v>4</v>
      </c>
      <c r="B2647" s="524" t="s">
        <v>672</v>
      </c>
      <c r="C2647" s="412">
        <v>1175.3999999999999</v>
      </c>
      <c r="D2647" s="456" t="s">
        <v>227</v>
      </c>
      <c r="E2647" s="383" t="s">
        <v>337</v>
      </c>
    </row>
    <row r="2648" spans="1:5" customFormat="1" x14ac:dyDescent="0.2">
      <c r="A2648" s="372">
        <v>4</v>
      </c>
      <c r="B2648" s="524" t="s">
        <v>673</v>
      </c>
      <c r="C2648" s="412">
        <v>27.259999999999998</v>
      </c>
      <c r="D2648" s="456" t="s">
        <v>227</v>
      </c>
      <c r="E2648" s="383" t="s">
        <v>337</v>
      </c>
    </row>
    <row r="2649" spans="1:5" customFormat="1" x14ac:dyDescent="0.2">
      <c r="A2649" s="372">
        <v>4</v>
      </c>
      <c r="B2649" s="524" t="s">
        <v>674</v>
      </c>
      <c r="C2649" s="412">
        <v>14.819999999999999</v>
      </c>
      <c r="D2649" s="456" t="s">
        <v>227</v>
      </c>
      <c r="E2649" s="383" t="s">
        <v>337</v>
      </c>
    </row>
    <row r="2650" spans="1:5" customFormat="1" x14ac:dyDescent="0.2">
      <c r="A2650" s="372">
        <v>4</v>
      </c>
      <c r="B2650" s="524" t="s">
        <v>675</v>
      </c>
      <c r="C2650" s="412">
        <v>95.06</v>
      </c>
      <c r="D2650" s="456" t="s">
        <v>227</v>
      </c>
      <c r="E2650" s="383" t="s">
        <v>337</v>
      </c>
    </row>
    <row r="2651" spans="1:5" customFormat="1" x14ac:dyDescent="0.2">
      <c r="A2651" s="372">
        <v>4</v>
      </c>
      <c r="B2651" s="524" t="s">
        <v>676</v>
      </c>
      <c r="C2651" s="412">
        <v>1053.29</v>
      </c>
      <c r="D2651" s="456" t="s">
        <v>227</v>
      </c>
      <c r="E2651" s="383" t="s">
        <v>337</v>
      </c>
    </row>
    <row r="2652" spans="1:5" customFormat="1" x14ac:dyDescent="0.2">
      <c r="A2652" s="372">
        <v>4</v>
      </c>
      <c r="B2652" s="524" t="s">
        <v>677</v>
      </c>
      <c r="C2652" s="412">
        <v>508.40000000000003</v>
      </c>
      <c r="D2652" s="456" t="s">
        <v>227</v>
      </c>
      <c r="E2652" s="383" t="s">
        <v>337</v>
      </c>
    </row>
    <row r="2653" spans="1:5" customFormat="1" x14ac:dyDescent="0.2">
      <c r="A2653" s="372">
        <v>4</v>
      </c>
      <c r="B2653" s="524" t="s">
        <v>678</v>
      </c>
      <c r="C2653" s="412">
        <v>389.61</v>
      </c>
      <c r="D2653" s="456" t="s">
        <v>227</v>
      </c>
      <c r="E2653" s="383" t="s">
        <v>337</v>
      </c>
    </row>
    <row r="2654" spans="1:5" customFormat="1" x14ac:dyDescent="0.2">
      <c r="A2654" s="372">
        <v>4</v>
      </c>
      <c r="B2654" s="524" t="s">
        <v>679</v>
      </c>
      <c r="C2654" s="412">
        <v>5.32</v>
      </c>
      <c r="D2654" s="456" t="s">
        <v>227</v>
      </c>
      <c r="E2654" s="383" t="s">
        <v>337</v>
      </c>
    </row>
    <row r="2655" spans="1:5" customFormat="1" x14ac:dyDescent="0.2">
      <c r="A2655" s="372">
        <v>4</v>
      </c>
      <c r="B2655" s="524" t="s">
        <v>680</v>
      </c>
      <c r="C2655" s="412">
        <v>69.929999999999993</v>
      </c>
      <c r="D2655" s="456" t="s">
        <v>227</v>
      </c>
      <c r="E2655" s="383" t="s">
        <v>337</v>
      </c>
    </row>
    <row r="2656" spans="1:5" customFormat="1" x14ac:dyDescent="0.2">
      <c r="A2656" s="372">
        <v>4</v>
      </c>
      <c r="B2656" s="524" t="s">
        <v>681</v>
      </c>
      <c r="C2656" s="412">
        <v>2904.6499999999996</v>
      </c>
      <c r="D2656" s="456" t="s">
        <v>227</v>
      </c>
      <c r="E2656" s="383" t="s">
        <v>337</v>
      </c>
    </row>
    <row r="2657" spans="1:5" customFormat="1" x14ac:dyDescent="0.2">
      <c r="A2657" s="372">
        <v>4</v>
      </c>
      <c r="B2657" s="524" t="s">
        <v>682</v>
      </c>
      <c r="C2657" s="412">
        <v>40.299999999999997</v>
      </c>
      <c r="D2657" s="456" t="s">
        <v>227</v>
      </c>
      <c r="E2657" s="383" t="s">
        <v>337</v>
      </c>
    </row>
    <row r="2658" spans="1:5" customFormat="1" x14ac:dyDescent="0.2">
      <c r="A2658" s="372">
        <v>4</v>
      </c>
      <c r="B2658" s="524" t="s">
        <v>683</v>
      </c>
      <c r="C2658" s="412">
        <v>3.4799999999999995</v>
      </c>
      <c r="D2658" s="456" t="s">
        <v>227</v>
      </c>
      <c r="E2658" s="383" t="s">
        <v>337</v>
      </c>
    </row>
    <row r="2659" spans="1:5" customFormat="1" x14ac:dyDescent="0.2">
      <c r="A2659" s="372">
        <v>4</v>
      </c>
      <c r="B2659" s="524" t="s">
        <v>684</v>
      </c>
      <c r="C2659" s="412">
        <v>3291.8399999999997</v>
      </c>
      <c r="D2659" s="456" t="s">
        <v>227</v>
      </c>
      <c r="E2659" s="383" t="s">
        <v>337</v>
      </c>
    </row>
    <row r="2660" spans="1:5" customFormat="1" x14ac:dyDescent="0.2">
      <c r="A2660" s="372">
        <v>4</v>
      </c>
      <c r="B2660" s="524" t="s">
        <v>685</v>
      </c>
      <c r="C2660" s="412">
        <v>484.04999999999995</v>
      </c>
      <c r="D2660" s="456" t="s">
        <v>227</v>
      </c>
      <c r="E2660" s="383" t="s">
        <v>337</v>
      </c>
    </row>
    <row r="2661" spans="1:5" customFormat="1" x14ac:dyDescent="0.2">
      <c r="A2661" s="372">
        <v>4</v>
      </c>
      <c r="B2661" s="524" t="s">
        <v>686</v>
      </c>
      <c r="C2661" s="412">
        <v>14.16</v>
      </c>
      <c r="D2661" s="456" t="s">
        <v>227</v>
      </c>
      <c r="E2661" s="383" t="s">
        <v>337</v>
      </c>
    </row>
    <row r="2662" spans="1:5" customFormat="1" x14ac:dyDescent="0.2">
      <c r="A2662" s="372">
        <v>4</v>
      </c>
      <c r="B2662" s="524" t="s">
        <v>687</v>
      </c>
      <c r="C2662" s="412">
        <v>45.45</v>
      </c>
      <c r="D2662" s="456" t="s">
        <v>227</v>
      </c>
      <c r="E2662" s="383" t="s">
        <v>337</v>
      </c>
    </row>
    <row r="2663" spans="1:5" customFormat="1" x14ac:dyDescent="0.2">
      <c r="A2663" s="372">
        <v>4</v>
      </c>
      <c r="B2663" s="524" t="s">
        <v>688</v>
      </c>
      <c r="C2663" s="412">
        <v>17.5</v>
      </c>
      <c r="D2663" s="456" t="s">
        <v>227</v>
      </c>
      <c r="E2663" s="383" t="s">
        <v>337</v>
      </c>
    </row>
    <row r="2664" spans="1:5" customFormat="1" x14ac:dyDescent="0.2">
      <c r="A2664" s="372">
        <v>4</v>
      </c>
      <c r="B2664" s="524" t="s">
        <v>689</v>
      </c>
      <c r="C2664" s="412">
        <v>27.96</v>
      </c>
      <c r="D2664" s="456" t="s">
        <v>227</v>
      </c>
      <c r="E2664" s="383" t="s">
        <v>337</v>
      </c>
    </row>
    <row r="2665" spans="1:5" customFormat="1" x14ac:dyDescent="0.2">
      <c r="A2665" s="372">
        <v>4</v>
      </c>
      <c r="B2665" s="524" t="s">
        <v>1236</v>
      </c>
      <c r="C2665" s="412">
        <v>293196.95999999996</v>
      </c>
      <c r="D2665" s="456" t="s">
        <v>227</v>
      </c>
      <c r="E2665" s="383" t="s">
        <v>1237</v>
      </c>
    </row>
    <row r="2666" spans="1:5" customFormat="1" x14ac:dyDescent="0.2">
      <c r="A2666" s="372">
        <v>4</v>
      </c>
      <c r="B2666" s="524" t="s">
        <v>1238</v>
      </c>
      <c r="C2666" s="412">
        <v>194812</v>
      </c>
      <c r="D2666" s="456" t="s">
        <v>227</v>
      </c>
      <c r="E2666" s="383" t="s">
        <v>1237</v>
      </c>
    </row>
    <row r="2667" spans="1:5" customFormat="1" x14ac:dyDescent="0.2">
      <c r="A2667" s="372">
        <v>4</v>
      </c>
      <c r="B2667" s="524" t="s">
        <v>1239</v>
      </c>
      <c r="C2667" s="412">
        <v>377913.89999999997</v>
      </c>
      <c r="D2667" s="456" t="s">
        <v>227</v>
      </c>
      <c r="E2667" s="383" t="s">
        <v>1237</v>
      </c>
    </row>
    <row r="2668" spans="1:5" customFormat="1" x14ac:dyDescent="0.2">
      <c r="A2668" s="372">
        <v>4</v>
      </c>
      <c r="B2668" s="524" t="s">
        <v>764</v>
      </c>
      <c r="C2668" s="412">
        <v>2040.4</v>
      </c>
      <c r="D2668" s="456" t="s">
        <v>227</v>
      </c>
      <c r="E2668" s="383" t="s">
        <v>1237</v>
      </c>
    </row>
    <row r="2669" spans="1:5" customFormat="1" x14ac:dyDescent="0.2">
      <c r="A2669" s="372">
        <v>4</v>
      </c>
      <c r="B2669" s="524" t="s">
        <v>765</v>
      </c>
      <c r="C2669" s="412">
        <v>5100.6499999999996</v>
      </c>
      <c r="D2669" s="456" t="s">
        <v>227</v>
      </c>
      <c r="E2669" s="383" t="s">
        <v>1237</v>
      </c>
    </row>
    <row r="2670" spans="1:5" customFormat="1" x14ac:dyDescent="0.2">
      <c r="A2670" s="372">
        <v>4</v>
      </c>
      <c r="B2670" s="524" t="s">
        <v>1240</v>
      </c>
      <c r="C2670" s="412">
        <v>101708.92000000001</v>
      </c>
      <c r="D2670" s="456" t="s">
        <v>227</v>
      </c>
      <c r="E2670" s="383" t="s">
        <v>1237</v>
      </c>
    </row>
    <row r="2671" spans="1:5" customFormat="1" x14ac:dyDescent="0.2">
      <c r="A2671" s="372">
        <v>4</v>
      </c>
      <c r="B2671" s="524" t="s">
        <v>1241</v>
      </c>
      <c r="C2671" s="412">
        <v>84978.400000000009</v>
      </c>
      <c r="D2671" s="456" t="s">
        <v>227</v>
      </c>
      <c r="E2671" s="383" t="s">
        <v>1237</v>
      </c>
    </row>
    <row r="2672" spans="1:5" customFormat="1" x14ac:dyDescent="0.2">
      <c r="A2672" s="372">
        <v>4</v>
      </c>
      <c r="B2672" s="524" t="s">
        <v>1242</v>
      </c>
      <c r="C2672" s="412">
        <v>5938.08</v>
      </c>
      <c r="D2672" s="456" t="s">
        <v>227</v>
      </c>
      <c r="E2672" s="383" t="s">
        <v>1237</v>
      </c>
    </row>
    <row r="2673" spans="1:5" customFormat="1" x14ac:dyDescent="0.2">
      <c r="A2673" s="372">
        <v>4</v>
      </c>
      <c r="B2673" s="524" t="s">
        <v>1243</v>
      </c>
      <c r="C2673" s="412">
        <v>77047.360000000001</v>
      </c>
      <c r="D2673" s="456" t="s">
        <v>227</v>
      </c>
      <c r="E2673" s="383" t="s">
        <v>1237</v>
      </c>
    </row>
    <row r="2674" spans="1:5" customFormat="1" x14ac:dyDescent="0.2">
      <c r="A2674" s="372">
        <v>4</v>
      </c>
      <c r="B2674" s="524" t="s">
        <v>768</v>
      </c>
      <c r="C2674" s="412">
        <v>1476.14</v>
      </c>
      <c r="D2674" s="456" t="s">
        <v>227</v>
      </c>
      <c r="E2674" s="383" t="s">
        <v>1237</v>
      </c>
    </row>
    <row r="2675" spans="1:5" customFormat="1" x14ac:dyDescent="0.2">
      <c r="A2675" s="372">
        <v>4</v>
      </c>
      <c r="B2675" s="524" t="s">
        <v>1244</v>
      </c>
      <c r="C2675" s="412">
        <v>99018.54</v>
      </c>
      <c r="D2675" s="456" t="s">
        <v>227</v>
      </c>
      <c r="E2675" s="383" t="s">
        <v>1237</v>
      </c>
    </row>
    <row r="2676" spans="1:5" customFormat="1" x14ac:dyDescent="0.2">
      <c r="A2676" s="372">
        <v>4</v>
      </c>
      <c r="B2676" s="524" t="s">
        <v>692</v>
      </c>
      <c r="C2676" s="412">
        <v>9125.7000000000007</v>
      </c>
      <c r="D2676" s="456" t="s">
        <v>227</v>
      </c>
      <c r="E2676" s="383" t="s">
        <v>1237</v>
      </c>
    </row>
    <row r="2677" spans="1:5" customFormat="1" x14ac:dyDescent="0.2">
      <c r="A2677" s="372">
        <v>4</v>
      </c>
      <c r="B2677" s="524" t="s">
        <v>1245</v>
      </c>
      <c r="C2677" s="412">
        <v>7405.45</v>
      </c>
      <c r="D2677" s="456" t="s">
        <v>227</v>
      </c>
      <c r="E2677" s="383" t="s">
        <v>1237</v>
      </c>
    </row>
    <row r="2678" spans="1:5" customFormat="1" x14ac:dyDescent="0.2">
      <c r="A2678" s="372">
        <v>4</v>
      </c>
      <c r="B2678" s="524" t="s">
        <v>1246</v>
      </c>
      <c r="C2678" s="412">
        <v>4410.99</v>
      </c>
      <c r="D2678" s="456" t="s">
        <v>227</v>
      </c>
      <c r="E2678" s="383" t="s">
        <v>1237</v>
      </c>
    </row>
    <row r="2679" spans="1:5" customFormat="1" x14ac:dyDescent="0.2">
      <c r="A2679" s="372">
        <v>4</v>
      </c>
      <c r="B2679" s="524" t="s">
        <v>1247</v>
      </c>
      <c r="C2679" s="412">
        <v>53744.899999999994</v>
      </c>
      <c r="D2679" s="456" t="s">
        <v>227</v>
      </c>
      <c r="E2679" s="383" t="s">
        <v>1237</v>
      </c>
    </row>
    <row r="2680" spans="1:5" customFormat="1" x14ac:dyDescent="0.2">
      <c r="A2680" s="372">
        <v>4</v>
      </c>
      <c r="B2680" s="524" t="s">
        <v>1248</v>
      </c>
      <c r="C2680" s="412">
        <v>1925.3999999999999</v>
      </c>
      <c r="D2680" s="456" t="s">
        <v>227</v>
      </c>
      <c r="E2680" s="383" t="s">
        <v>1237</v>
      </c>
    </row>
    <row r="2681" spans="1:5" customFormat="1" x14ac:dyDescent="0.2">
      <c r="A2681" s="372">
        <v>4</v>
      </c>
      <c r="B2681" s="524" t="s">
        <v>695</v>
      </c>
      <c r="C2681" s="412">
        <v>3042.9</v>
      </c>
      <c r="D2681" s="456" t="s">
        <v>227</v>
      </c>
      <c r="E2681" s="383" t="s">
        <v>1237</v>
      </c>
    </row>
    <row r="2682" spans="1:5" customFormat="1" x14ac:dyDescent="0.2">
      <c r="A2682" s="372">
        <v>4</v>
      </c>
      <c r="B2682" s="524" t="s">
        <v>1249</v>
      </c>
      <c r="C2682" s="412">
        <v>18740.96</v>
      </c>
      <c r="D2682" s="456" t="s">
        <v>227</v>
      </c>
      <c r="E2682" s="383" t="s">
        <v>1237</v>
      </c>
    </row>
    <row r="2683" spans="1:5" customFormat="1" x14ac:dyDescent="0.2">
      <c r="A2683" s="372">
        <v>4</v>
      </c>
      <c r="B2683" s="524" t="s">
        <v>696</v>
      </c>
      <c r="C2683" s="412">
        <v>9353.66</v>
      </c>
      <c r="D2683" s="456" t="s">
        <v>227</v>
      </c>
      <c r="E2683" s="383" t="s">
        <v>1237</v>
      </c>
    </row>
    <row r="2684" spans="1:5" customFormat="1" x14ac:dyDescent="0.2">
      <c r="A2684" s="372">
        <v>4</v>
      </c>
      <c r="B2684" s="524" t="s">
        <v>697</v>
      </c>
      <c r="C2684" s="412">
        <v>4220.72</v>
      </c>
      <c r="D2684" s="456" t="s">
        <v>227</v>
      </c>
      <c r="E2684" s="383" t="s">
        <v>1237</v>
      </c>
    </row>
    <row r="2685" spans="1:5" customFormat="1" x14ac:dyDescent="0.2">
      <c r="A2685" s="372">
        <v>4</v>
      </c>
      <c r="B2685" s="524" t="s">
        <v>1250</v>
      </c>
      <c r="C2685" s="412">
        <v>269.45999999999998</v>
      </c>
      <c r="D2685" s="456" t="s">
        <v>227</v>
      </c>
      <c r="E2685" s="383" t="s">
        <v>1237</v>
      </c>
    </row>
    <row r="2686" spans="1:5" customFormat="1" x14ac:dyDescent="0.2">
      <c r="A2686" s="372">
        <v>4</v>
      </c>
      <c r="B2686" s="524" t="s">
        <v>807</v>
      </c>
      <c r="C2686" s="412">
        <v>2210.2200000000003</v>
      </c>
      <c r="D2686" s="456" t="s">
        <v>227</v>
      </c>
      <c r="E2686" s="383" t="s">
        <v>1237</v>
      </c>
    </row>
    <row r="2687" spans="1:5" customFormat="1" x14ac:dyDescent="0.2">
      <c r="A2687" s="372">
        <v>4</v>
      </c>
      <c r="B2687" s="524" t="s">
        <v>1251</v>
      </c>
      <c r="C2687" s="412">
        <v>978.64</v>
      </c>
      <c r="D2687" s="456" t="s">
        <v>227</v>
      </c>
      <c r="E2687" s="383" t="s">
        <v>1237</v>
      </c>
    </row>
    <row r="2688" spans="1:5" customFormat="1" x14ac:dyDescent="0.2">
      <c r="A2688" s="372">
        <v>4</v>
      </c>
      <c r="B2688" s="524" t="s">
        <v>808</v>
      </c>
      <c r="C2688" s="412">
        <v>237.9</v>
      </c>
      <c r="D2688" s="456" t="s">
        <v>227</v>
      </c>
      <c r="E2688" s="383" t="s">
        <v>1237</v>
      </c>
    </row>
    <row r="2689" spans="1:5" customFormat="1" x14ac:dyDescent="0.2">
      <c r="A2689" s="372">
        <v>4</v>
      </c>
      <c r="B2689" s="524" t="s">
        <v>809</v>
      </c>
      <c r="C2689" s="412">
        <v>2143.0100000000002</v>
      </c>
      <c r="D2689" s="456" t="s">
        <v>227</v>
      </c>
      <c r="E2689" s="383" t="s">
        <v>1237</v>
      </c>
    </row>
    <row r="2690" spans="1:5" customFormat="1" x14ac:dyDescent="0.2">
      <c r="A2690" s="372">
        <v>4</v>
      </c>
      <c r="B2690" s="524" t="s">
        <v>699</v>
      </c>
      <c r="C2690" s="412">
        <v>25328.1</v>
      </c>
      <c r="D2690" s="456" t="s">
        <v>227</v>
      </c>
      <c r="E2690" s="383" t="s">
        <v>1237</v>
      </c>
    </row>
    <row r="2691" spans="1:5" customFormat="1" x14ac:dyDescent="0.2">
      <c r="A2691" s="372">
        <v>4</v>
      </c>
      <c r="B2691" s="524" t="s">
        <v>1252</v>
      </c>
      <c r="C2691" s="412">
        <v>9867.7000000000007</v>
      </c>
      <c r="D2691" s="456" t="s">
        <v>227</v>
      </c>
      <c r="E2691" s="383" t="s">
        <v>1237</v>
      </c>
    </row>
    <row r="2692" spans="1:5" customFormat="1" x14ac:dyDescent="0.2">
      <c r="A2692" s="372">
        <v>4</v>
      </c>
      <c r="B2692" s="524" t="s">
        <v>1253</v>
      </c>
      <c r="C2692" s="412">
        <v>170.48</v>
      </c>
      <c r="D2692" s="456" t="s">
        <v>227</v>
      </c>
      <c r="E2692" s="383" t="s">
        <v>1237</v>
      </c>
    </row>
    <row r="2693" spans="1:5" customFormat="1" x14ac:dyDescent="0.2">
      <c r="A2693" s="372">
        <v>4</v>
      </c>
      <c r="B2693" s="524" t="s">
        <v>821</v>
      </c>
      <c r="C2693" s="412">
        <v>1070.46</v>
      </c>
      <c r="D2693" s="456" t="s">
        <v>227</v>
      </c>
      <c r="E2693" s="383" t="s">
        <v>1237</v>
      </c>
    </row>
    <row r="2694" spans="1:5" customFormat="1" x14ac:dyDescent="0.2">
      <c r="A2694" s="372">
        <v>4</v>
      </c>
      <c r="B2694" s="524" t="s">
        <v>703</v>
      </c>
      <c r="C2694" s="412">
        <v>499.59</v>
      </c>
      <c r="D2694" s="456" t="s">
        <v>227</v>
      </c>
      <c r="E2694" s="383" t="s">
        <v>1237</v>
      </c>
    </row>
    <row r="2695" spans="1:5" customFormat="1" x14ac:dyDescent="0.2">
      <c r="A2695" s="372">
        <v>4</v>
      </c>
      <c r="B2695" s="524" t="s">
        <v>416</v>
      </c>
      <c r="C2695" s="412">
        <v>894.24</v>
      </c>
      <c r="D2695" s="456" t="s">
        <v>227</v>
      </c>
      <c r="E2695" s="383" t="s">
        <v>1237</v>
      </c>
    </row>
    <row r="2696" spans="1:5" customFormat="1" x14ac:dyDescent="0.2">
      <c r="A2696" s="372">
        <v>4</v>
      </c>
      <c r="B2696" s="524" t="s">
        <v>1254</v>
      </c>
      <c r="C2696" s="412">
        <v>6528.48</v>
      </c>
      <c r="D2696" s="456" t="s">
        <v>227</v>
      </c>
      <c r="E2696" s="383" t="s">
        <v>1237</v>
      </c>
    </row>
    <row r="2697" spans="1:5" customFormat="1" x14ac:dyDescent="0.2">
      <c r="A2697" s="372">
        <v>4</v>
      </c>
      <c r="B2697" s="524" t="s">
        <v>834</v>
      </c>
      <c r="C2697" s="412">
        <v>243.06</v>
      </c>
      <c r="D2697" s="456" t="s">
        <v>227</v>
      </c>
      <c r="E2697" s="383" t="s">
        <v>1237</v>
      </c>
    </row>
    <row r="2698" spans="1:5" customFormat="1" x14ac:dyDescent="0.2">
      <c r="A2698" s="372">
        <v>4</v>
      </c>
      <c r="B2698" s="524" t="s">
        <v>462</v>
      </c>
      <c r="C2698" s="412">
        <v>7920.72</v>
      </c>
      <c r="D2698" s="456" t="s">
        <v>227</v>
      </c>
      <c r="E2698" s="383" t="s">
        <v>1237</v>
      </c>
    </row>
    <row r="2699" spans="1:5" customFormat="1" x14ac:dyDescent="0.2">
      <c r="A2699" s="372">
        <v>4</v>
      </c>
      <c r="B2699" s="524" t="s">
        <v>1255</v>
      </c>
      <c r="C2699" s="412">
        <v>60.44</v>
      </c>
      <c r="D2699" s="456" t="s">
        <v>227</v>
      </c>
      <c r="E2699" s="383" t="s">
        <v>1237</v>
      </c>
    </row>
    <row r="2700" spans="1:5" customFormat="1" x14ac:dyDescent="0.2">
      <c r="A2700" s="372">
        <v>4</v>
      </c>
      <c r="B2700" s="524" t="s">
        <v>860</v>
      </c>
      <c r="C2700" s="412">
        <v>76.92</v>
      </c>
      <c r="D2700" s="456" t="s">
        <v>227</v>
      </c>
      <c r="E2700" s="383" t="s">
        <v>1237</v>
      </c>
    </row>
    <row r="2701" spans="1:5" customFormat="1" x14ac:dyDescent="0.2">
      <c r="A2701" s="372">
        <v>4</v>
      </c>
      <c r="B2701" s="524" t="s">
        <v>872</v>
      </c>
      <c r="C2701" s="412">
        <v>358.65</v>
      </c>
      <c r="D2701" s="456" t="s">
        <v>227</v>
      </c>
      <c r="E2701" s="383" t="s">
        <v>1237</v>
      </c>
    </row>
    <row r="2702" spans="1:5" customFormat="1" x14ac:dyDescent="0.2">
      <c r="A2702" s="372">
        <v>4</v>
      </c>
      <c r="B2702" s="524" t="s">
        <v>869</v>
      </c>
      <c r="C2702" s="412">
        <v>7167.64</v>
      </c>
      <c r="D2702" s="456" t="s">
        <v>227</v>
      </c>
      <c r="E2702" s="383" t="s">
        <v>1237</v>
      </c>
    </row>
    <row r="2703" spans="1:5" customFormat="1" x14ac:dyDescent="0.2">
      <c r="A2703" s="372">
        <v>4</v>
      </c>
      <c r="B2703" s="524" t="s">
        <v>1256</v>
      </c>
      <c r="C2703" s="412">
        <v>168.08</v>
      </c>
      <c r="D2703" s="456" t="s">
        <v>227</v>
      </c>
      <c r="E2703" s="383" t="s">
        <v>1237</v>
      </c>
    </row>
    <row r="2704" spans="1:5" customFormat="1" x14ac:dyDescent="0.2">
      <c r="A2704" s="372">
        <v>4</v>
      </c>
      <c r="B2704" s="524" t="s">
        <v>1257</v>
      </c>
      <c r="C2704" s="412">
        <v>1945.2600000000002</v>
      </c>
      <c r="D2704" s="456" t="s">
        <v>227</v>
      </c>
      <c r="E2704" s="383" t="s">
        <v>1237</v>
      </c>
    </row>
    <row r="2705" spans="1:5" customFormat="1" x14ac:dyDescent="0.2">
      <c r="A2705" s="372">
        <v>4</v>
      </c>
      <c r="B2705" s="524" t="s">
        <v>884</v>
      </c>
      <c r="C2705" s="412">
        <v>210.42999999999998</v>
      </c>
      <c r="D2705" s="456" t="s">
        <v>227</v>
      </c>
      <c r="E2705" s="383" t="s">
        <v>1237</v>
      </c>
    </row>
    <row r="2706" spans="1:5" customFormat="1" x14ac:dyDescent="0.2">
      <c r="A2706" s="372">
        <v>4</v>
      </c>
      <c r="B2706" s="524" t="s">
        <v>502</v>
      </c>
      <c r="C2706" s="412">
        <v>699.3</v>
      </c>
      <c r="D2706" s="456" t="s">
        <v>227</v>
      </c>
      <c r="E2706" s="383" t="s">
        <v>1237</v>
      </c>
    </row>
    <row r="2707" spans="1:5" customFormat="1" x14ac:dyDescent="0.2">
      <c r="A2707" s="372">
        <v>4</v>
      </c>
      <c r="B2707" s="524" t="s">
        <v>492</v>
      </c>
      <c r="C2707" s="412">
        <v>787.32999999999993</v>
      </c>
      <c r="D2707" s="456" t="s">
        <v>227</v>
      </c>
      <c r="E2707" s="383" t="s">
        <v>1237</v>
      </c>
    </row>
    <row r="2708" spans="1:5" customFormat="1" x14ac:dyDescent="0.2">
      <c r="A2708" s="372">
        <v>4</v>
      </c>
      <c r="B2708" s="524" t="s">
        <v>886</v>
      </c>
      <c r="C2708" s="412">
        <v>224.38000000000002</v>
      </c>
      <c r="D2708" s="456" t="s">
        <v>227</v>
      </c>
      <c r="E2708" s="383" t="s">
        <v>1237</v>
      </c>
    </row>
    <row r="2709" spans="1:5" customFormat="1" x14ac:dyDescent="0.2">
      <c r="A2709" s="372">
        <v>4</v>
      </c>
      <c r="B2709" s="524" t="s">
        <v>494</v>
      </c>
      <c r="C2709" s="412">
        <v>23237.360000000001</v>
      </c>
      <c r="D2709" s="456" t="s">
        <v>227</v>
      </c>
      <c r="E2709" s="383" t="s">
        <v>1237</v>
      </c>
    </row>
    <row r="2710" spans="1:5" customFormat="1" x14ac:dyDescent="0.2">
      <c r="A2710" s="372">
        <v>4</v>
      </c>
      <c r="B2710" s="524" t="s">
        <v>891</v>
      </c>
      <c r="C2710" s="412">
        <v>4994.4800000000005</v>
      </c>
      <c r="D2710" s="456" t="s">
        <v>227</v>
      </c>
      <c r="E2710" s="383" t="s">
        <v>1237</v>
      </c>
    </row>
    <row r="2711" spans="1:5" customFormat="1" x14ac:dyDescent="0.2">
      <c r="A2711" s="372">
        <v>4</v>
      </c>
      <c r="B2711" s="524" t="s">
        <v>894</v>
      </c>
      <c r="C2711" s="412">
        <v>919.8</v>
      </c>
      <c r="D2711" s="456" t="s">
        <v>227</v>
      </c>
      <c r="E2711" s="383" t="s">
        <v>1237</v>
      </c>
    </row>
    <row r="2712" spans="1:5" customFormat="1" x14ac:dyDescent="0.2">
      <c r="A2712" s="372">
        <v>4</v>
      </c>
      <c r="B2712" s="524" t="s">
        <v>900</v>
      </c>
      <c r="C2712" s="412">
        <v>129.06</v>
      </c>
      <c r="D2712" s="456" t="s">
        <v>227</v>
      </c>
      <c r="E2712" s="383" t="s">
        <v>1237</v>
      </c>
    </row>
    <row r="2713" spans="1:5" customFormat="1" x14ac:dyDescent="0.2">
      <c r="A2713" s="372">
        <v>4</v>
      </c>
      <c r="B2713" s="524" t="s">
        <v>905</v>
      </c>
      <c r="C2713" s="412">
        <v>864.64</v>
      </c>
      <c r="D2713" s="456" t="s">
        <v>227</v>
      </c>
      <c r="E2713" s="383" t="s">
        <v>1237</v>
      </c>
    </row>
    <row r="2714" spans="1:5" customFormat="1" x14ac:dyDescent="0.2">
      <c r="A2714" s="372">
        <v>4</v>
      </c>
      <c r="B2714" s="524" t="s">
        <v>904</v>
      </c>
      <c r="C2714" s="412">
        <v>2160.3200000000002</v>
      </c>
      <c r="D2714" s="456" t="s">
        <v>227</v>
      </c>
      <c r="E2714" s="383" t="s">
        <v>1237</v>
      </c>
    </row>
    <row r="2715" spans="1:5" customFormat="1" x14ac:dyDescent="0.2">
      <c r="A2715" s="372">
        <v>4</v>
      </c>
      <c r="B2715" s="524" t="s">
        <v>908</v>
      </c>
      <c r="C2715" s="412">
        <v>60.949999999999996</v>
      </c>
      <c r="D2715" s="456" t="s">
        <v>227</v>
      </c>
      <c r="E2715" s="383" t="s">
        <v>1237</v>
      </c>
    </row>
    <row r="2716" spans="1:5" customFormat="1" x14ac:dyDescent="0.2">
      <c r="A2716" s="372">
        <v>4</v>
      </c>
      <c r="B2716" s="524" t="s">
        <v>1258</v>
      </c>
      <c r="C2716" s="412">
        <v>23.94</v>
      </c>
      <c r="D2716" s="456" t="s">
        <v>227</v>
      </c>
      <c r="E2716" s="383" t="s">
        <v>1237</v>
      </c>
    </row>
    <row r="2717" spans="1:5" customFormat="1" x14ac:dyDescent="0.2">
      <c r="A2717" s="372">
        <v>4</v>
      </c>
      <c r="B2717" s="524" t="s">
        <v>915</v>
      </c>
      <c r="C2717" s="412">
        <v>13186.01</v>
      </c>
      <c r="D2717" s="456" t="s">
        <v>227</v>
      </c>
      <c r="E2717" s="383" t="s">
        <v>1237</v>
      </c>
    </row>
    <row r="2718" spans="1:5" customFormat="1" x14ac:dyDescent="0.2">
      <c r="A2718" s="372">
        <v>4</v>
      </c>
      <c r="B2718" s="524" t="s">
        <v>513</v>
      </c>
      <c r="C2718" s="412">
        <v>144.82</v>
      </c>
      <c r="D2718" s="456" t="s">
        <v>227</v>
      </c>
      <c r="E2718" s="383" t="s">
        <v>1237</v>
      </c>
    </row>
    <row r="2719" spans="1:5" customFormat="1" x14ac:dyDescent="0.2">
      <c r="A2719" s="372">
        <v>4</v>
      </c>
      <c r="B2719" s="524" t="s">
        <v>935</v>
      </c>
      <c r="C2719" s="412">
        <v>49.55</v>
      </c>
      <c r="D2719" s="456" t="s">
        <v>227</v>
      </c>
      <c r="E2719" s="383" t="s">
        <v>1237</v>
      </c>
    </row>
    <row r="2720" spans="1:5" customFormat="1" x14ac:dyDescent="0.2">
      <c r="A2720" s="372">
        <v>4</v>
      </c>
      <c r="B2720" s="524" t="s">
        <v>720</v>
      </c>
      <c r="C2720" s="412">
        <v>19.82</v>
      </c>
      <c r="D2720" s="456" t="s">
        <v>227</v>
      </c>
      <c r="E2720" s="383" t="s">
        <v>1237</v>
      </c>
    </row>
    <row r="2721" spans="1:5" customFormat="1" x14ac:dyDescent="0.2">
      <c r="A2721" s="372">
        <v>4</v>
      </c>
      <c r="B2721" s="524" t="s">
        <v>528</v>
      </c>
      <c r="C2721" s="412">
        <v>7366.9500000000007</v>
      </c>
      <c r="D2721" s="456" t="s">
        <v>227</v>
      </c>
      <c r="E2721" s="383" t="s">
        <v>1237</v>
      </c>
    </row>
    <row r="2722" spans="1:5" customFormat="1" x14ac:dyDescent="0.2">
      <c r="A2722" s="372">
        <v>4</v>
      </c>
      <c r="B2722" s="524" t="s">
        <v>931</v>
      </c>
      <c r="C2722" s="412">
        <v>706.7</v>
      </c>
      <c r="D2722" s="456" t="s">
        <v>227</v>
      </c>
      <c r="E2722" s="383" t="s">
        <v>1237</v>
      </c>
    </row>
    <row r="2723" spans="1:5" customFormat="1" x14ac:dyDescent="0.2">
      <c r="A2723" s="372">
        <v>4</v>
      </c>
      <c r="B2723" s="524" t="s">
        <v>934</v>
      </c>
      <c r="C2723" s="412">
        <v>2791.96</v>
      </c>
      <c r="D2723" s="456" t="s">
        <v>227</v>
      </c>
      <c r="E2723" s="383" t="s">
        <v>1237</v>
      </c>
    </row>
    <row r="2724" spans="1:5" customFormat="1" x14ac:dyDescent="0.2">
      <c r="A2724" s="372">
        <v>4</v>
      </c>
      <c r="B2724" s="524" t="s">
        <v>1259</v>
      </c>
      <c r="C2724" s="412">
        <v>17.82</v>
      </c>
      <c r="D2724" s="456" t="s">
        <v>227</v>
      </c>
      <c r="E2724" s="383" t="s">
        <v>1237</v>
      </c>
    </row>
    <row r="2725" spans="1:5" customFormat="1" x14ac:dyDescent="0.2">
      <c r="A2725" s="372">
        <v>4</v>
      </c>
      <c r="B2725" s="524" t="s">
        <v>946</v>
      </c>
      <c r="C2725" s="412">
        <v>115.17999999999999</v>
      </c>
      <c r="D2725" s="456" t="s">
        <v>227</v>
      </c>
      <c r="E2725" s="383" t="s">
        <v>1237</v>
      </c>
    </row>
    <row r="2726" spans="1:5" customFormat="1" x14ac:dyDescent="0.2">
      <c r="A2726" s="372">
        <v>4</v>
      </c>
      <c r="B2726" s="524" t="s">
        <v>950</v>
      </c>
      <c r="C2726" s="412">
        <v>5014.8</v>
      </c>
      <c r="D2726" s="456" t="s">
        <v>227</v>
      </c>
      <c r="E2726" s="383" t="s">
        <v>1237</v>
      </c>
    </row>
    <row r="2727" spans="1:5" customFormat="1" x14ac:dyDescent="0.2">
      <c r="A2727" s="372">
        <v>4</v>
      </c>
      <c r="B2727" s="524" t="s">
        <v>945</v>
      </c>
      <c r="C2727" s="412">
        <v>49.980000000000004</v>
      </c>
      <c r="D2727" s="456" t="s">
        <v>227</v>
      </c>
      <c r="E2727" s="383" t="s">
        <v>1237</v>
      </c>
    </row>
    <row r="2728" spans="1:5" customFormat="1" x14ac:dyDescent="0.2">
      <c r="A2728" s="372">
        <v>4</v>
      </c>
      <c r="B2728" s="524" t="s">
        <v>949</v>
      </c>
      <c r="C2728" s="412">
        <v>2357.1799999999998</v>
      </c>
      <c r="D2728" s="456" t="s">
        <v>227</v>
      </c>
      <c r="E2728" s="383" t="s">
        <v>1237</v>
      </c>
    </row>
    <row r="2729" spans="1:5" customFormat="1" x14ac:dyDescent="0.2">
      <c r="A2729" s="372">
        <v>4</v>
      </c>
      <c r="B2729" s="524" t="s">
        <v>1260</v>
      </c>
      <c r="C2729" s="412">
        <v>23.52</v>
      </c>
      <c r="D2729" s="456" t="s">
        <v>227</v>
      </c>
      <c r="E2729" s="383" t="s">
        <v>1237</v>
      </c>
    </row>
    <row r="2730" spans="1:5" customFormat="1" x14ac:dyDescent="0.2">
      <c r="A2730" s="372">
        <v>4</v>
      </c>
      <c r="B2730" s="524" t="s">
        <v>714</v>
      </c>
      <c r="C2730" s="412">
        <v>1275.92</v>
      </c>
      <c r="D2730" s="456" t="s">
        <v>227</v>
      </c>
      <c r="E2730" s="383" t="s">
        <v>1237</v>
      </c>
    </row>
    <row r="2731" spans="1:5" customFormat="1" x14ac:dyDescent="0.2">
      <c r="A2731" s="372">
        <v>4</v>
      </c>
      <c r="B2731" s="524" t="s">
        <v>715</v>
      </c>
      <c r="C2731" s="412">
        <v>1185.75</v>
      </c>
      <c r="D2731" s="456" t="s">
        <v>227</v>
      </c>
      <c r="E2731" s="383" t="s">
        <v>1237</v>
      </c>
    </row>
    <row r="2732" spans="1:5" customFormat="1" x14ac:dyDescent="0.2">
      <c r="A2732" s="372">
        <v>4</v>
      </c>
      <c r="B2732" s="524" t="s">
        <v>964</v>
      </c>
      <c r="C2732" s="412">
        <v>562.4</v>
      </c>
      <c r="D2732" s="456" t="s">
        <v>227</v>
      </c>
      <c r="E2732" s="383" t="s">
        <v>1237</v>
      </c>
    </row>
    <row r="2733" spans="1:5" customFormat="1" x14ac:dyDescent="0.2">
      <c r="A2733" s="372">
        <v>4</v>
      </c>
      <c r="B2733" s="524" t="s">
        <v>539</v>
      </c>
      <c r="C2733" s="412">
        <v>24301.48</v>
      </c>
      <c r="D2733" s="456" t="s">
        <v>227</v>
      </c>
      <c r="E2733" s="383" t="s">
        <v>1237</v>
      </c>
    </row>
    <row r="2734" spans="1:5" customFormat="1" x14ac:dyDescent="0.2">
      <c r="A2734" s="372">
        <v>4</v>
      </c>
      <c r="B2734" s="524" t="s">
        <v>1261</v>
      </c>
      <c r="C2734" s="412">
        <v>1466.76</v>
      </c>
      <c r="D2734" s="456" t="s">
        <v>227</v>
      </c>
      <c r="E2734" s="383" t="s">
        <v>1237</v>
      </c>
    </row>
    <row r="2735" spans="1:5" customFormat="1" x14ac:dyDescent="0.2">
      <c r="A2735" s="372">
        <v>4</v>
      </c>
      <c r="B2735" s="524" t="s">
        <v>968</v>
      </c>
      <c r="C2735" s="412">
        <v>894.08</v>
      </c>
      <c r="D2735" s="456" t="s">
        <v>227</v>
      </c>
      <c r="E2735" s="383" t="s">
        <v>1237</v>
      </c>
    </row>
    <row r="2736" spans="1:5" customFormat="1" x14ac:dyDescent="0.2">
      <c r="A2736" s="372">
        <v>4</v>
      </c>
      <c r="B2736" s="524" t="s">
        <v>974</v>
      </c>
      <c r="C2736" s="412">
        <v>761.6</v>
      </c>
      <c r="D2736" s="456" t="s">
        <v>227</v>
      </c>
      <c r="E2736" s="383" t="s">
        <v>1237</v>
      </c>
    </row>
    <row r="2737" spans="1:5" customFormat="1" x14ac:dyDescent="0.2">
      <c r="A2737" s="372">
        <v>4</v>
      </c>
      <c r="B2737" s="524" t="s">
        <v>1004</v>
      </c>
      <c r="C2737" s="412">
        <v>13.54</v>
      </c>
      <c r="D2737" s="456" t="s">
        <v>227</v>
      </c>
      <c r="E2737" s="383" t="s">
        <v>1237</v>
      </c>
    </row>
    <row r="2738" spans="1:5" customFormat="1" x14ac:dyDescent="0.2">
      <c r="A2738" s="372">
        <v>4</v>
      </c>
      <c r="B2738" s="524" t="s">
        <v>550</v>
      </c>
      <c r="C2738" s="412">
        <v>2184.1999999999998</v>
      </c>
      <c r="D2738" s="456" t="s">
        <v>227</v>
      </c>
      <c r="E2738" s="383" t="s">
        <v>1237</v>
      </c>
    </row>
    <row r="2739" spans="1:5" customFormat="1" x14ac:dyDescent="0.2">
      <c r="A2739" s="372">
        <v>4</v>
      </c>
      <c r="B2739" s="524" t="s">
        <v>1262</v>
      </c>
      <c r="C2739" s="412">
        <v>216.58</v>
      </c>
      <c r="D2739" s="456" t="s">
        <v>227</v>
      </c>
      <c r="E2739" s="383" t="s">
        <v>1237</v>
      </c>
    </row>
    <row r="2740" spans="1:5" customFormat="1" x14ac:dyDescent="0.2">
      <c r="A2740" s="372">
        <v>4</v>
      </c>
      <c r="B2740" s="524" t="s">
        <v>1263</v>
      </c>
      <c r="C2740" s="412">
        <v>75.84</v>
      </c>
      <c r="D2740" s="456" t="s">
        <v>227</v>
      </c>
      <c r="E2740" s="383" t="s">
        <v>1237</v>
      </c>
    </row>
    <row r="2741" spans="1:5" customFormat="1" x14ac:dyDescent="0.2">
      <c r="A2741" s="372">
        <v>4</v>
      </c>
      <c r="B2741" s="524" t="s">
        <v>570</v>
      </c>
      <c r="C2741" s="412">
        <v>53.73</v>
      </c>
      <c r="D2741" s="456" t="s">
        <v>227</v>
      </c>
      <c r="E2741" s="383" t="s">
        <v>1237</v>
      </c>
    </row>
    <row r="2742" spans="1:5" customFormat="1" x14ac:dyDescent="0.2">
      <c r="A2742" s="372">
        <v>4</v>
      </c>
      <c r="B2742" s="524" t="s">
        <v>1264</v>
      </c>
      <c r="C2742" s="412">
        <v>304.02</v>
      </c>
      <c r="D2742" s="456" t="s">
        <v>227</v>
      </c>
      <c r="E2742" s="383" t="s">
        <v>1237</v>
      </c>
    </row>
    <row r="2743" spans="1:5" customFormat="1" x14ac:dyDescent="0.2">
      <c r="A2743" s="372">
        <v>4</v>
      </c>
      <c r="B2743" s="524" t="s">
        <v>563</v>
      </c>
      <c r="C2743" s="412">
        <v>1298.4000000000001</v>
      </c>
      <c r="D2743" s="456" t="s">
        <v>227</v>
      </c>
      <c r="E2743" s="383" t="s">
        <v>1237</v>
      </c>
    </row>
    <row r="2744" spans="1:5" customFormat="1" x14ac:dyDescent="0.2">
      <c r="A2744" s="372">
        <v>4</v>
      </c>
      <c r="B2744" s="524" t="s">
        <v>995</v>
      </c>
      <c r="C2744" s="412">
        <v>32.400000000000006</v>
      </c>
      <c r="D2744" s="456" t="s">
        <v>227</v>
      </c>
      <c r="E2744" s="383" t="s">
        <v>1237</v>
      </c>
    </row>
    <row r="2745" spans="1:5" customFormat="1" x14ac:dyDescent="0.2">
      <c r="A2745" s="372">
        <v>4</v>
      </c>
      <c r="B2745" s="524" t="s">
        <v>1001</v>
      </c>
      <c r="C2745" s="412">
        <v>16.200000000000003</v>
      </c>
      <c r="D2745" s="456" t="s">
        <v>227</v>
      </c>
      <c r="E2745" s="383" t="s">
        <v>1237</v>
      </c>
    </row>
    <row r="2746" spans="1:5" customFormat="1" x14ac:dyDescent="0.2">
      <c r="A2746" s="372">
        <v>4</v>
      </c>
      <c r="B2746" s="524" t="s">
        <v>717</v>
      </c>
      <c r="C2746" s="412">
        <v>454.08000000000004</v>
      </c>
      <c r="D2746" s="456" t="s">
        <v>227</v>
      </c>
      <c r="E2746" s="383" t="s">
        <v>1237</v>
      </c>
    </row>
    <row r="2747" spans="1:5" customFormat="1" x14ac:dyDescent="0.2">
      <c r="A2747" s="372">
        <v>4</v>
      </c>
      <c r="B2747" s="524" t="s">
        <v>718</v>
      </c>
      <c r="C2747" s="412">
        <v>531.44000000000005</v>
      </c>
      <c r="D2747" s="456" t="s">
        <v>227</v>
      </c>
      <c r="E2747" s="383" t="s">
        <v>1237</v>
      </c>
    </row>
    <row r="2748" spans="1:5" customFormat="1" x14ac:dyDescent="0.2">
      <c r="A2748" s="372">
        <v>4</v>
      </c>
      <c r="B2748" s="524" t="s">
        <v>1009</v>
      </c>
      <c r="C2748" s="412">
        <v>7298.5300000000007</v>
      </c>
      <c r="D2748" s="456" t="s">
        <v>227</v>
      </c>
      <c r="E2748" s="383" t="s">
        <v>1237</v>
      </c>
    </row>
    <row r="2749" spans="1:5" customFormat="1" x14ac:dyDescent="0.2">
      <c r="A2749" s="372">
        <v>4</v>
      </c>
      <c r="B2749" s="524" t="s">
        <v>568</v>
      </c>
      <c r="C2749" s="412">
        <v>1457.3000000000002</v>
      </c>
      <c r="D2749" s="456" t="s">
        <v>227</v>
      </c>
      <c r="E2749" s="383" t="s">
        <v>1237</v>
      </c>
    </row>
    <row r="2750" spans="1:5" customFormat="1" x14ac:dyDescent="0.2">
      <c r="A2750" s="372">
        <v>4</v>
      </c>
      <c r="B2750" s="524" t="s">
        <v>719</v>
      </c>
      <c r="C2750" s="412">
        <v>350.76</v>
      </c>
      <c r="D2750" s="456" t="s">
        <v>227</v>
      </c>
      <c r="E2750" s="383" t="s">
        <v>1237</v>
      </c>
    </row>
    <row r="2751" spans="1:5" customFormat="1" x14ac:dyDescent="0.2">
      <c r="A2751" s="372">
        <v>4</v>
      </c>
      <c r="B2751" s="524" t="s">
        <v>1023</v>
      </c>
      <c r="C2751" s="412">
        <v>40.229999999999997</v>
      </c>
      <c r="D2751" s="456" t="s">
        <v>227</v>
      </c>
      <c r="E2751" s="383" t="s">
        <v>1237</v>
      </c>
    </row>
    <row r="2752" spans="1:5" customFormat="1" x14ac:dyDescent="0.2">
      <c r="A2752" s="372">
        <v>4</v>
      </c>
      <c r="B2752" s="524" t="s">
        <v>1014</v>
      </c>
      <c r="C2752" s="412">
        <v>3332.5</v>
      </c>
      <c r="D2752" s="456" t="s">
        <v>227</v>
      </c>
      <c r="E2752" s="383" t="s">
        <v>1237</v>
      </c>
    </row>
    <row r="2753" spans="1:5" customFormat="1" x14ac:dyDescent="0.2">
      <c r="A2753" s="372">
        <v>4</v>
      </c>
      <c r="B2753" s="524" t="s">
        <v>1265</v>
      </c>
      <c r="C2753" s="412">
        <v>21.400000000000002</v>
      </c>
      <c r="D2753" s="456" t="s">
        <v>227</v>
      </c>
      <c r="E2753" s="383" t="s">
        <v>1237</v>
      </c>
    </row>
    <row r="2754" spans="1:5" customFormat="1" x14ac:dyDescent="0.2">
      <c r="A2754" s="372">
        <v>4</v>
      </c>
      <c r="B2754" s="524" t="s">
        <v>1024</v>
      </c>
      <c r="C2754" s="412">
        <v>2932.5</v>
      </c>
      <c r="D2754" s="456" t="s">
        <v>227</v>
      </c>
      <c r="E2754" s="383" t="s">
        <v>1237</v>
      </c>
    </row>
    <row r="2755" spans="1:5" customFormat="1" x14ac:dyDescent="0.2">
      <c r="A2755" s="372">
        <v>4</v>
      </c>
      <c r="B2755" s="524" t="s">
        <v>1027</v>
      </c>
      <c r="C2755" s="412">
        <v>262.08</v>
      </c>
      <c r="D2755" s="456" t="s">
        <v>227</v>
      </c>
      <c r="E2755" s="383" t="s">
        <v>1237</v>
      </c>
    </row>
    <row r="2756" spans="1:5" customFormat="1" x14ac:dyDescent="0.2">
      <c r="A2756" s="372">
        <v>4</v>
      </c>
      <c r="B2756" s="524" t="s">
        <v>1030</v>
      </c>
      <c r="C2756" s="412">
        <v>72.2</v>
      </c>
      <c r="D2756" s="456" t="s">
        <v>227</v>
      </c>
      <c r="E2756" s="383" t="s">
        <v>1237</v>
      </c>
    </row>
    <row r="2757" spans="1:5" customFormat="1" x14ac:dyDescent="0.2">
      <c r="A2757" s="372">
        <v>4</v>
      </c>
      <c r="B2757" s="524" t="s">
        <v>972</v>
      </c>
      <c r="C2757" s="412">
        <v>584.6</v>
      </c>
      <c r="D2757" s="456" t="s">
        <v>227</v>
      </c>
      <c r="E2757" s="383" t="s">
        <v>1237</v>
      </c>
    </row>
    <row r="2758" spans="1:5" customFormat="1" x14ac:dyDescent="0.2">
      <c r="A2758" s="372">
        <v>4</v>
      </c>
      <c r="B2758" s="524" t="s">
        <v>1028</v>
      </c>
      <c r="C2758" s="412">
        <v>510.34</v>
      </c>
      <c r="D2758" s="456" t="s">
        <v>227</v>
      </c>
      <c r="E2758" s="383" t="s">
        <v>1237</v>
      </c>
    </row>
    <row r="2759" spans="1:5" customFormat="1" x14ac:dyDescent="0.2">
      <c r="A2759" s="372">
        <v>4</v>
      </c>
      <c r="B2759" s="524" t="s">
        <v>1048</v>
      </c>
      <c r="C2759" s="412">
        <v>9.4499999999999993</v>
      </c>
      <c r="D2759" s="456" t="s">
        <v>227</v>
      </c>
      <c r="E2759" s="383" t="s">
        <v>1237</v>
      </c>
    </row>
    <row r="2760" spans="1:5" customFormat="1" x14ac:dyDescent="0.2">
      <c r="A2760" s="372">
        <v>4</v>
      </c>
      <c r="B2760" s="524" t="s">
        <v>1266</v>
      </c>
      <c r="C2760" s="412">
        <v>15.549999999999999</v>
      </c>
      <c r="D2760" s="456" t="s">
        <v>227</v>
      </c>
      <c r="E2760" s="383" t="s">
        <v>1237</v>
      </c>
    </row>
    <row r="2761" spans="1:5" customFormat="1" x14ac:dyDescent="0.2">
      <c r="A2761" s="372">
        <v>4</v>
      </c>
      <c r="B2761" s="524" t="s">
        <v>1052</v>
      </c>
      <c r="C2761" s="412">
        <v>5658.0099999999993</v>
      </c>
      <c r="D2761" s="456" t="s">
        <v>227</v>
      </c>
      <c r="E2761" s="383" t="s">
        <v>1237</v>
      </c>
    </row>
    <row r="2762" spans="1:5" customFormat="1" x14ac:dyDescent="0.2">
      <c r="A2762" s="372">
        <v>4</v>
      </c>
      <c r="B2762" s="524" t="s">
        <v>1065</v>
      </c>
      <c r="C2762" s="412">
        <v>58.14</v>
      </c>
      <c r="D2762" s="456" t="s">
        <v>227</v>
      </c>
      <c r="E2762" s="383" t="s">
        <v>1237</v>
      </c>
    </row>
    <row r="2763" spans="1:5" customFormat="1" x14ac:dyDescent="0.2">
      <c r="A2763" s="372">
        <v>4</v>
      </c>
      <c r="B2763" s="524" t="s">
        <v>1054</v>
      </c>
      <c r="C2763" s="412">
        <v>15.3</v>
      </c>
      <c r="D2763" s="456" t="s">
        <v>227</v>
      </c>
      <c r="E2763" s="383" t="s">
        <v>1237</v>
      </c>
    </row>
    <row r="2764" spans="1:5" customFormat="1" x14ac:dyDescent="0.2">
      <c r="A2764" s="372">
        <v>4</v>
      </c>
      <c r="B2764" s="524" t="s">
        <v>1061</v>
      </c>
      <c r="C2764" s="412">
        <v>175.73999999999998</v>
      </c>
      <c r="D2764" s="456" t="s">
        <v>227</v>
      </c>
      <c r="E2764" s="383" t="s">
        <v>1237</v>
      </c>
    </row>
    <row r="2765" spans="1:5" customFormat="1" x14ac:dyDescent="0.2">
      <c r="A2765" s="372">
        <v>4</v>
      </c>
      <c r="B2765" s="524" t="s">
        <v>723</v>
      </c>
      <c r="C2765" s="412">
        <v>940.24</v>
      </c>
      <c r="D2765" s="456" t="s">
        <v>227</v>
      </c>
      <c r="E2765" s="383" t="s">
        <v>1237</v>
      </c>
    </row>
    <row r="2766" spans="1:5" customFormat="1" x14ac:dyDescent="0.2">
      <c r="A2766" s="372">
        <v>4</v>
      </c>
      <c r="B2766" s="524" t="s">
        <v>724</v>
      </c>
      <c r="C2766" s="412">
        <v>192.72</v>
      </c>
      <c r="D2766" s="456" t="s">
        <v>227</v>
      </c>
      <c r="E2766" s="383" t="s">
        <v>1237</v>
      </c>
    </row>
    <row r="2767" spans="1:5" customFormat="1" x14ac:dyDescent="0.2">
      <c r="A2767" s="372">
        <v>4</v>
      </c>
      <c r="B2767" s="524" t="s">
        <v>1070</v>
      </c>
      <c r="C2767" s="412">
        <v>34.449999999999996</v>
      </c>
      <c r="D2767" s="456" t="s">
        <v>227</v>
      </c>
      <c r="E2767" s="383" t="s">
        <v>1237</v>
      </c>
    </row>
    <row r="2768" spans="1:5" customFormat="1" x14ac:dyDescent="0.2">
      <c r="A2768" s="372">
        <v>4</v>
      </c>
      <c r="B2768" s="524" t="s">
        <v>1267</v>
      </c>
      <c r="C2768" s="412">
        <v>39.6</v>
      </c>
      <c r="D2768" s="456" t="s">
        <v>227</v>
      </c>
      <c r="E2768" s="383" t="s">
        <v>1237</v>
      </c>
    </row>
    <row r="2769" spans="1:5" customFormat="1" x14ac:dyDescent="0.2">
      <c r="A2769" s="372">
        <v>4</v>
      </c>
      <c r="B2769" s="524" t="s">
        <v>1081</v>
      </c>
      <c r="C2769" s="412">
        <v>426.40000000000003</v>
      </c>
      <c r="D2769" s="456" t="s">
        <v>227</v>
      </c>
      <c r="E2769" s="383" t="s">
        <v>1237</v>
      </c>
    </row>
    <row r="2770" spans="1:5" customFormat="1" x14ac:dyDescent="0.2">
      <c r="A2770" s="372">
        <v>4</v>
      </c>
      <c r="B2770" s="524" t="s">
        <v>1056</v>
      </c>
      <c r="C2770" s="412">
        <v>7.77</v>
      </c>
      <c r="D2770" s="456" t="s">
        <v>227</v>
      </c>
      <c r="E2770" s="383" t="s">
        <v>1237</v>
      </c>
    </row>
    <row r="2771" spans="1:5" customFormat="1" x14ac:dyDescent="0.2">
      <c r="A2771" s="372">
        <v>4</v>
      </c>
      <c r="B2771" s="524" t="s">
        <v>1080</v>
      </c>
      <c r="C2771" s="412">
        <v>110.94</v>
      </c>
      <c r="D2771" s="456" t="s">
        <v>227</v>
      </c>
      <c r="E2771" s="383" t="s">
        <v>1237</v>
      </c>
    </row>
    <row r="2772" spans="1:5" customFormat="1" x14ac:dyDescent="0.2">
      <c r="A2772" s="372">
        <v>4</v>
      </c>
      <c r="B2772" s="524" t="s">
        <v>726</v>
      </c>
      <c r="C2772" s="412">
        <v>53.55</v>
      </c>
      <c r="D2772" s="456" t="s">
        <v>227</v>
      </c>
      <c r="E2772" s="383" t="s">
        <v>1237</v>
      </c>
    </row>
    <row r="2773" spans="1:5" customFormat="1" x14ac:dyDescent="0.2">
      <c r="A2773" s="372">
        <v>4</v>
      </c>
      <c r="B2773" s="524" t="s">
        <v>1082</v>
      </c>
      <c r="C2773" s="412">
        <v>14.399999999999999</v>
      </c>
      <c r="D2773" s="456" t="s">
        <v>227</v>
      </c>
      <c r="E2773" s="383" t="s">
        <v>1237</v>
      </c>
    </row>
    <row r="2774" spans="1:5" customFormat="1" x14ac:dyDescent="0.2">
      <c r="A2774" s="372">
        <v>4</v>
      </c>
      <c r="B2774" s="524" t="s">
        <v>727</v>
      </c>
      <c r="C2774" s="412">
        <v>10645.74</v>
      </c>
      <c r="D2774" s="456" t="s">
        <v>227</v>
      </c>
      <c r="E2774" s="383" t="s">
        <v>1237</v>
      </c>
    </row>
    <row r="2775" spans="1:5" customFormat="1" x14ac:dyDescent="0.2">
      <c r="A2775" s="372">
        <v>4</v>
      </c>
      <c r="B2775" s="524" t="s">
        <v>730</v>
      </c>
      <c r="C2775" s="412">
        <v>69.63</v>
      </c>
      <c r="D2775" s="456" t="s">
        <v>227</v>
      </c>
      <c r="E2775" s="383" t="s">
        <v>1237</v>
      </c>
    </row>
    <row r="2776" spans="1:5" customFormat="1" x14ac:dyDescent="0.2">
      <c r="A2776" s="372">
        <v>4</v>
      </c>
      <c r="B2776" s="524" t="s">
        <v>729</v>
      </c>
      <c r="C2776" s="412">
        <v>593.02</v>
      </c>
      <c r="D2776" s="456" t="s">
        <v>227</v>
      </c>
      <c r="E2776" s="383" t="s">
        <v>1237</v>
      </c>
    </row>
    <row r="2777" spans="1:5" customFormat="1" x14ac:dyDescent="0.2">
      <c r="A2777" s="372">
        <v>4</v>
      </c>
      <c r="B2777" s="524" t="s">
        <v>624</v>
      </c>
      <c r="C2777" s="412">
        <v>220.39999999999998</v>
      </c>
      <c r="D2777" s="456" t="s">
        <v>227</v>
      </c>
      <c r="E2777" s="383" t="s">
        <v>1237</v>
      </c>
    </row>
    <row r="2778" spans="1:5" customFormat="1" x14ac:dyDescent="0.2">
      <c r="A2778" s="372">
        <v>4</v>
      </c>
      <c r="B2778" s="524" t="s">
        <v>1096</v>
      </c>
      <c r="C2778" s="412">
        <v>15.75</v>
      </c>
      <c r="D2778" s="456" t="s">
        <v>227</v>
      </c>
      <c r="E2778" s="383" t="s">
        <v>1237</v>
      </c>
    </row>
    <row r="2779" spans="1:5" customFormat="1" x14ac:dyDescent="0.2">
      <c r="A2779" s="372">
        <v>4</v>
      </c>
      <c r="B2779" s="524" t="s">
        <v>1099</v>
      </c>
      <c r="C2779" s="412">
        <v>528.04</v>
      </c>
      <c r="D2779" s="456" t="s">
        <v>227</v>
      </c>
      <c r="E2779" s="383" t="s">
        <v>1237</v>
      </c>
    </row>
    <row r="2780" spans="1:5" customFormat="1" x14ac:dyDescent="0.2">
      <c r="A2780" s="372">
        <v>4</v>
      </c>
      <c r="B2780" s="524" t="s">
        <v>1101</v>
      </c>
      <c r="C2780" s="412">
        <v>28.44</v>
      </c>
      <c r="D2780" s="456" t="s">
        <v>227</v>
      </c>
      <c r="E2780" s="383" t="s">
        <v>1237</v>
      </c>
    </row>
    <row r="2781" spans="1:5" customFormat="1" x14ac:dyDescent="0.2">
      <c r="A2781" s="372">
        <v>4</v>
      </c>
      <c r="B2781" s="524" t="s">
        <v>1106</v>
      </c>
      <c r="C2781" s="412">
        <v>7.65</v>
      </c>
      <c r="D2781" s="456" t="s">
        <v>227</v>
      </c>
      <c r="E2781" s="383" t="s">
        <v>1237</v>
      </c>
    </row>
    <row r="2782" spans="1:5" customFormat="1" x14ac:dyDescent="0.2">
      <c r="A2782" s="372">
        <v>4</v>
      </c>
      <c r="B2782" s="524" t="s">
        <v>1104</v>
      </c>
      <c r="C2782" s="412">
        <v>95.76</v>
      </c>
      <c r="D2782" s="456" t="s">
        <v>227</v>
      </c>
      <c r="E2782" s="383" t="s">
        <v>1237</v>
      </c>
    </row>
    <row r="2783" spans="1:5" customFormat="1" x14ac:dyDescent="0.2">
      <c r="A2783" s="372">
        <v>4</v>
      </c>
      <c r="B2783" s="524" t="s">
        <v>1268</v>
      </c>
      <c r="C2783" s="412">
        <v>14.28</v>
      </c>
      <c r="D2783" s="456" t="s">
        <v>227</v>
      </c>
      <c r="E2783" s="383" t="s">
        <v>1237</v>
      </c>
    </row>
    <row r="2784" spans="1:5" customFormat="1" x14ac:dyDescent="0.2">
      <c r="A2784" s="372">
        <v>4</v>
      </c>
      <c r="B2784" s="524" t="s">
        <v>733</v>
      </c>
      <c r="C2784" s="412">
        <v>414.70000000000005</v>
      </c>
      <c r="D2784" s="456" t="s">
        <v>227</v>
      </c>
      <c r="E2784" s="383" t="s">
        <v>1237</v>
      </c>
    </row>
    <row r="2785" spans="1:5" customFormat="1" x14ac:dyDescent="0.2">
      <c r="A2785" s="372">
        <v>4</v>
      </c>
      <c r="B2785" s="524" t="s">
        <v>737</v>
      </c>
      <c r="C2785" s="412">
        <v>933.12</v>
      </c>
      <c r="D2785" s="456" t="s">
        <v>227</v>
      </c>
      <c r="E2785" s="383" t="s">
        <v>1237</v>
      </c>
    </row>
    <row r="2786" spans="1:5" customFormat="1" x14ac:dyDescent="0.2">
      <c r="A2786" s="372">
        <v>4</v>
      </c>
      <c r="B2786" s="524" t="s">
        <v>1146</v>
      </c>
      <c r="C2786" s="412">
        <v>7.8000000000000007</v>
      </c>
      <c r="D2786" s="456" t="s">
        <v>227</v>
      </c>
      <c r="E2786" s="383" t="s">
        <v>1237</v>
      </c>
    </row>
    <row r="2787" spans="1:5" customFormat="1" x14ac:dyDescent="0.2">
      <c r="A2787" s="372">
        <v>4</v>
      </c>
      <c r="B2787" s="524" t="s">
        <v>738</v>
      </c>
      <c r="C2787" s="412">
        <v>1503</v>
      </c>
      <c r="D2787" s="456" t="s">
        <v>227</v>
      </c>
      <c r="E2787" s="383" t="s">
        <v>1237</v>
      </c>
    </row>
    <row r="2788" spans="1:5" customFormat="1" x14ac:dyDescent="0.2">
      <c r="A2788" s="372">
        <v>4</v>
      </c>
      <c r="B2788" s="524" t="s">
        <v>1136</v>
      </c>
      <c r="C2788" s="412">
        <v>8.82</v>
      </c>
      <c r="D2788" s="456" t="s">
        <v>227</v>
      </c>
      <c r="E2788" s="383" t="s">
        <v>1237</v>
      </c>
    </row>
    <row r="2789" spans="1:5" customFormat="1" x14ac:dyDescent="0.2">
      <c r="A2789" s="372">
        <v>4</v>
      </c>
      <c r="B2789" s="524" t="s">
        <v>739</v>
      </c>
      <c r="C2789" s="412">
        <v>10.08</v>
      </c>
      <c r="D2789" s="456" t="s">
        <v>227</v>
      </c>
      <c r="E2789" s="383" t="s">
        <v>1237</v>
      </c>
    </row>
    <row r="2790" spans="1:5" customFormat="1" x14ac:dyDescent="0.2">
      <c r="A2790" s="372">
        <v>4</v>
      </c>
      <c r="B2790" s="524" t="s">
        <v>1145</v>
      </c>
      <c r="C2790" s="412">
        <v>2.88</v>
      </c>
      <c r="D2790" s="456" t="s">
        <v>227</v>
      </c>
      <c r="E2790" s="383" t="s">
        <v>1237</v>
      </c>
    </row>
    <row r="2791" spans="1:5" customFormat="1" x14ac:dyDescent="0.2">
      <c r="A2791" s="372">
        <v>4</v>
      </c>
      <c r="B2791" s="524" t="s">
        <v>740</v>
      </c>
      <c r="C2791" s="412">
        <v>630.74</v>
      </c>
      <c r="D2791" s="456" t="s">
        <v>227</v>
      </c>
      <c r="E2791" s="383" t="s">
        <v>1237</v>
      </c>
    </row>
    <row r="2792" spans="1:5" customFormat="1" x14ac:dyDescent="0.2">
      <c r="A2792" s="372">
        <v>4</v>
      </c>
      <c r="B2792" s="524" t="s">
        <v>1138</v>
      </c>
      <c r="C2792" s="412">
        <v>8.4599999999999991</v>
      </c>
      <c r="D2792" s="456" t="s">
        <v>227</v>
      </c>
      <c r="E2792" s="383" t="s">
        <v>1237</v>
      </c>
    </row>
    <row r="2793" spans="1:5" customFormat="1" x14ac:dyDescent="0.2">
      <c r="A2793" s="372">
        <v>4</v>
      </c>
      <c r="B2793" s="524" t="s">
        <v>1147</v>
      </c>
      <c r="C2793" s="412">
        <v>184.05</v>
      </c>
      <c r="D2793" s="456" t="s">
        <v>227</v>
      </c>
      <c r="E2793" s="383" t="s">
        <v>1237</v>
      </c>
    </row>
    <row r="2794" spans="1:5" customFormat="1" x14ac:dyDescent="0.2">
      <c r="A2794" s="372">
        <v>4</v>
      </c>
      <c r="B2794" s="524" t="s">
        <v>1269</v>
      </c>
      <c r="C2794" s="412">
        <v>8.58</v>
      </c>
      <c r="D2794" s="456" t="s">
        <v>227</v>
      </c>
      <c r="E2794" s="383" t="s">
        <v>1237</v>
      </c>
    </row>
    <row r="2795" spans="1:5" customFormat="1" x14ac:dyDescent="0.2">
      <c r="A2795" s="372">
        <v>4</v>
      </c>
      <c r="B2795" s="524" t="s">
        <v>1151</v>
      </c>
      <c r="C2795" s="412">
        <v>32.19</v>
      </c>
      <c r="D2795" s="456" t="s">
        <v>227</v>
      </c>
      <c r="E2795" s="383" t="s">
        <v>1237</v>
      </c>
    </row>
    <row r="2796" spans="1:5" customFormat="1" x14ac:dyDescent="0.2">
      <c r="A2796" s="372">
        <v>4</v>
      </c>
      <c r="B2796" s="524" t="s">
        <v>1152</v>
      </c>
      <c r="C2796" s="412">
        <v>53.64</v>
      </c>
      <c r="D2796" s="456" t="s">
        <v>227</v>
      </c>
      <c r="E2796" s="383" t="s">
        <v>1237</v>
      </c>
    </row>
    <row r="2797" spans="1:5" customFormat="1" x14ac:dyDescent="0.2">
      <c r="A2797" s="372">
        <v>4</v>
      </c>
      <c r="B2797" s="524" t="s">
        <v>1270</v>
      </c>
      <c r="C2797" s="412">
        <v>47.269999999999996</v>
      </c>
      <c r="D2797" s="456" t="s">
        <v>227</v>
      </c>
      <c r="E2797" s="383" t="s">
        <v>1237</v>
      </c>
    </row>
    <row r="2798" spans="1:5" customFormat="1" x14ac:dyDescent="0.2">
      <c r="A2798" s="372">
        <v>4</v>
      </c>
      <c r="B2798" s="524" t="s">
        <v>748</v>
      </c>
      <c r="C2798" s="412">
        <v>717.6400000000001</v>
      </c>
      <c r="D2798" s="456" t="s">
        <v>227</v>
      </c>
      <c r="E2798" s="383" t="s">
        <v>1237</v>
      </c>
    </row>
    <row r="2799" spans="1:5" customFormat="1" x14ac:dyDescent="0.2">
      <c r="A2799" s="372">
        <v>4</v>
      </c>
      <c r="B2799" s="524" t="s">
        <v>1156</v>
      </c>
      <c r="C2799" s="412">
        <v>8.06</v>
      </c>
      <c r="D2799" s="456" t="s">
        <v>227</v>
      </c>
      <c r="E2799" s="383" t="s">
        <v>1237</v>
      </c>
    </row>
    <row r="2800" spans="1:5" customFormat="1" x14ac:dyDescent="0.2">
      <c r="A2800" s="372">
        <v>4</v>
      </c>
      <c r="B2800" s="524" t="s">
        <v>1159</v>
      </c>
      <c r="C2800" s="412">
        <v>13.229999999999999</v>
      </c>
      <c r="D2800" s="456" t="s">
        <v>227</v>
      </c>
      <c r="E2800" s="383" t="s">
        <v>1237</v>
      </c>
    </row>
    <row r="2801" spans="1:5" customFormat="1" x14ac:dyDescent="0.2">
      <c r="A2801" s="372">
        <v>4</v>
      </c>
      <c r="B2801" s="524" t="s">
        <v>1167</v>
      </c>
      <c r="C2801" s="412">
        <v>10.88</v>
      </c>
      <c r="D2801" s="456" t="s">
        <v>227</v>
      </c>
      <c r="E2801" s="383" t="s">
        <v>1237</v>
      </c>
    </row>
    <row r="2802" spans="1:5" customFormat="1" x14ac:dyDescent="0.2">
      <c r="A2802" s="372">
        <v>4</v>
      </c>
      <c r="B2802" s="524" t="s">
        <v>1169</v>
      </c>
      <c r="C2802" s="412">
        <v>25.76</v>
      </c>
      <c r="D2802" s="456" t="s">
        <v>227</v>
      </c>
      <c r="E2802" s="383" t="s">
        <v>1237</v>
      </c>
    </row>
    <row r="2803" spans="1:5" customFormat="1" x14ac:dyDescent="0.2">
      <c r="A2803" s="372">
        <v>4</v>
      </c>
      <c r="B2803" s="524" t="s">
        <v>1271</v>
      </c>
      <c r="C2803" s="412">
        <v>25.060000000000002</v>
      </c>
      <c r="D2803" s="456" t="s">
        <v>227</v>
      </c>
      <c r="E2803" s="383" t="s">
        <v>1237</v>
      </c>
    </row>
    <row r="2804" spans="1:5" customFormat="1" x14ac:dyDescent="0.2">
      <c r="A2804" s="372">
        <v>4</v>
      </c>
      <c r="B2804" s="524" t="s">
        <v>686</v>
      </c>
      <c r="C2804" s="412">
        <v>25.8</v>
      </c>
      <c r="D2804" s="456" t="s">
        <v>227</v>
      </c>
      <c r="E2804" s="383" t="s">
        <v>1237</v>
      </c>
    </row>
    <row r="2805" spans="1:5" customFormat="1" x14ac:dyDescent="0.2">
      <c r="A2805" s="372">
        <v>4</v>
      </c>
      <c r="B2805" s="524" t="s">
        <v>760</v>
      </c>
      <c r="C2805" s="412">
        <v>12027.54</v>
      </c>
      <c r="D2805" s="456" t="s">
        <v>227</v>
      </c>
      <c r="E2805" s="383" t="s">
        <v>1272</v>
      </c>
    </row>
    <row r="2806" spans="1:5" customFormat="1" x14ac:dyDescent="0.2">
      <c r="A2806" s="372">
        <v>4</v>
      </c>
      <c r="B2806" s="524" t="s">
        <v>1273</v>
      </c>
      <c r="C2806" s="412">
        <v>43865.4</v>
      </c>
      <c r="D2806" s="456" t="s">
        <v>227</v>
      </c>
      <c r="E2806" s="383" t="s">
        <v>1272</v>
      </c>
    </row>
    <row r="2807" spans="1:5" customFormat="1" x14ac:dyDescent="0.2">
      <c r="A2807" s="372">
        <v>4</v>
      </c>
      <c r="B2807" s="524" t="s">
        <v>764</v>
      </c>
      <c r="C2807" s="412">
        <v>58151.4</v>
      </c>
      <c r="D2807" s="456" t="s">
        <v>227</v>
      </c>
      <c r="E2807" s="383" t="s">
        <v>1272</v>
      </c>
    </row>
    <row r="2808" spans="1:5" customFormat="1" x14ac:dyDescent="0.2">
      <c r="A2808" s="372">
        <v>4</v>
      </c>
      <c r="B2808" s="524" t="s">
        <v>765</v>
      </c>
      <c r="C2808" s="412">
        <v>18362.34</v>
      </c>
      <c r="D2808" s="456" t="s">
        <v>227</v>
      </c>
      <c r="E2808" s="383" t="s">
        <v>1272</v>
      </c>
    </row>
    <row r="2809" spans="1:5" customFormat="1" x14ac:dyDescent="0.2">
      <c r="A2809" s="372">
        <v>4</v>
      </c>
      <c r="B2809" s="524" t="s">
        <v>766</v>
      </c>
      <c r="C2809" s="412">
        <v>3642.2</v>
      </c>
      <c r="D2809" s="456" t="s">
        <v>227</v>
      </c>
      <c r="E2809" s="383" t="s">
        <v>1272</v>
      </c>
    </row>
    <row r="2810" spans="1:5" customFormat="1" x14ac:dyDescent="0.2">
      <c r="A2810" s="372">
        <v>4</v>
      </c>
      <c r="B2810" s="524" t="s">
        <v>763</v>
      </c>
      <c r="C2810" s="412">
        <v>2716.8</v>
      </c>
      <c r="D2810" s="456" t="s">
        <v>227</v>
      </c>
      <c r="E2810" s="383" t="s">
        <v>1272</v>
      </c>
    </row>
    <row r="2811" spans="1:5" customFormat="1" x14ac:dyDescent="0.2">
      <c r="A2811" s="372">
        <v>4</v>
      </c>
      <c r="B2811" s="524" t="s">
        <v>690</v>
      </c>
      <c r="C2811" s="412">
        <v>328575.7</v>
      </c>
      <c r="D2811" s="456" t="s">
        <v>227</v>
      </c>
      <c r="E2811" s="383" t="s">
        <v>1272</v>
      </c>
    </row>
    <row r="2812" spans="1:5" customFormat="1" x14ac:dyDescent="0.2">
      <c r="A2812" s="372">
        <v>4</v>
      </c>
      <c r="B2812" s="524" t="s">
        <v>1274</v>
      </c>
      <c r="C2812" s="412">
        <v>3353.24</v>
      </c>
      <c r="D2812" s="456" t="s">
        <v>227</v>
      </c>
      <c r="E2812" s="383" t="s">
        <v>1272</v>
      </c>
    </row>
    <row r="2813" spans="1:5" customFormat="1" x14ac:dyDescent="0.2">
      <c r="A2813" s="372">
        <v>4</v>
      </c>
      <c r="B2813" s="524" t="s">
        <v>768</v>
      </c>
      <c r="C2813" s="412">
        <v>820.15</v>
      </c>
      <c r="D2813" s="456" t="s">
        <v>227</v>
      </c>
      <c r="E2813" s="383" t="s">
        <v>1272</v>
      </c>
    </row>
    <row r="2814" spans="1:5" customFormat="1" x14ac:dyDescent="0.2">
      <c r="A2814" s="372">
        <v>4</v>
      </c>
      <c r="B2814" s="524" t="s">
        <v>1275</v>
      </c>
      <c r="C2814" s="412">
        <v>38294.310000000005</v>
      </c>
      <c r="D2814" s="456" t="s">
        <v>227</v>
      </c>
      <c r="E2814" s="383" t="s">
        <v>1272</v>
      </c>
    </row>
    <row r="2815" spans="1:5" customFormat="1" x14ac:dyDescent="0.2">
      <c r="A2815" s="372">
        <v>4</v>
      </c>
      <c r="B2815" s="524" t="s">
        <v>1244</v>
      </c>
      <c r="C2815" s="412">
        <v>189623.74</v>
      </c>
      <c r="D2815" s="456" t="s">
        <v>227</v>
      </c>
      <c r="E2815" s="383" t="s">
        <v>1272</v>
      </c>
    </row>
    <row r="2816" spans="1:5" customFormat="1" x14ac:dyDescent="0.2">
      <c r="A2816" s="372">
        <v>4</v>
      </c>
      <c r="B2816" s="524" t="s">
        <v>692</v>
      </c>
      <c r="C2816" s="412">
        <v>46236.88</v>
      </c>
      <c r="D2816" s="456" t="s">
        <v>227</v>
      </c>
      <c r="E2816" s="383" t="s">
        <v>1272</v>
      </c>
    </row>
    <row r="2817" spans="1:5" customFormat="1" x14ac:dyDescent="0.2">
      <c r="A2817" s="372">
        <v>4</v>
      </c>
      <c r="B2817" s="524" t="s">
        <v>773</v>
      </c>
      <c r="C2817" s="412">
        <v>16792.439999999999</v>
      </c>
      <c r="D2817" s="456" t="s">
        <v>227</v>
      </c>
      <c r="E2817" s="383" t="s">
        <v>1272</v>
      </c>
    </row>
    <row r="2818" spans="1:5" customFormat="1" x14ac:dyDescent="0.2">
      <c r="A2818" s="372">
        <v>4</v>
      </c>
      <c r="B2818" s="524" t="s">
        <v>775</v>
      </c>
      <c r="C2818" s="412">
        <v>6541.38</v>
      </c>
      <c r="D2818" s="456" t="s">
        <v>227</v>
      </c>
      <c r="E2818" s="383" t="s">
        <v>1272</v>
      </c>
    </row>
    <row r="2819" spans="1:5" customFormat="1" x14ac:dyDescent="0.2">
      <c r="A2819" s="372">
        <v>4</v>
      </c>
      <c r="B2819" s="524" t="s">
        <v>771</v>
      </c>
      <c r="C2819" s="412">
        <v>362.35</v>
      </c>
      <c r="D2819" s="456" t="s">
        <v>227</v>
      </c>
      <c r="E2819" s="383" t="s">
        <v>1272</v>
      </c>
    </row>
    <row r="2820" spans="1:5" customFormat="1" x14ac:dyDescent="0.2">
      <c r="A2820" s="372">
        <v>4</v>
      </c>
      <c r="B2820" s="524" t="s">
        <v>693</v>
      </c>
      <c r="C2820" s="412">
        <v>632953.23</v>
      </c>
      <c r="D2820" s="456" t="s">
        <v>227</v>
      </c>
      <c r="E2820" s="383" t="s">
        <v>1272</v>
      </c>
    </row>
    <row r="2821" spans="1:5" customFormat="1" x14ac:dyDescent="0.2">
      <c r="A2821" s="372">
        <v>4</v>
      </c>
      <c r="B2821" s="524" t="s">
        <v>1276</v>
      </c>
      <c r="C2821" s="412">
        <v>1321.92</v>
      </c>
      <c r="D2821" s="456" t="s">
        <v>227</v>
      </c>
      <c r="E2821" s="383" t="s">
        <v>1272</v>
      </c>
    </row>
    <row r="2822" spans="1:5" customFormat="1" x14ac:dyDescent="0.2">
      <c r="A2822" s="372">
        <v>4</v>
      </c>
      <c r="B2822" s="524" t="s">
        <v>694</v>
      </c>
      <c r="C2822" s="412">
        <v>268311.88</v>
      </c>
      <c r="D2822" s="456" t="s">
        <v>227</v>
      </c>
      <c r="E2822" s="383" t="s">
        <v>1272</v>
      </c>
    </row>
    <row r="2823" spans="1:5" customFormat="1" x14ac:dyDescent="0.2">
      <c r="A2823" s="372">
        <v>4</v>
      </c>
      <c r="B2823" s="524" t="s">
        <v>774</v>
      </c>
      <c r="C2823" s="412">
        <v>1939.98</v>
      </c>
      <c r="D2823" s="456" t="s">
        <v>227</v>
      </c>
      <c r="E2823" s="383" t="s">
        <v>1272</v>
      </c>
    </row>
    <row r="2824" spans="1:5" customFormat="1" x14ac:dyDescent="0.2">
      <c r="A2824" s="372">
        <v>4</v>
      </c>
      <c r="B2824" s="524" t="s">
        <v>791</v>
      </c>
      <c r="C2824" s="412">
        <v>698.64</v>
      </c>
      <c r="D2824" s="456" t="s">
        <v>227</v>
      </c>
      <c r="E2824" s="383" t="s">
        <v>1272</v>
      </c>
    </row>
    <row r="2825" spans="1:5" customFormat="1" x14ac:dyDescent="0.2">
      <c r="A2825" s="372">
        <v>4</v>
      </c>
      <c r="B2825" s="524" t="s">
        <v>1277</v>
      </c>
      <c r="C2825" s="412">
        <v>19062.95</v>
      </c>
      <c r="D2825" s="456" t="s">
        <v>227</v>
      </c>
      <c r="E2825" s="383" t="s">
        <v>1272</v>
      </c>
    </row>
    <row r="2826" spans="1:5" customFormat="1" x14ac:dyDescent="0.2">
      <c r="A2826" s="372">
        <v>4</v>
      </c>
      <c r="B2826" s="524" t="s">
        <v>695</v>
      </c>
      <c r="C2826" s="412">
        <v>62073.4</v>
      </c>
      <c r="D2826" s="456" t="s">
        <v>227</v>
      </c>
      <c r="E2826" s="383" t="s">
        <v>1272</v>
      </c>
    </row>
    <row r="2827" spans="1:5" customFormat="1" x14ac:dyDescent="0.2">
      <c r="A2827" s="372">
        <v>4</v>
      </c>
      <c r="B2827" s="524" t="s">
        <v>1278</v>
      </c>
      <c r="C2827" s="412">
        <v>2433.4699999999998</v>
      </c>
      <c r="D2827" s="456" t="s">
        <v>227</v>
      </c>
      <c r="E2827" s="383" t="s">
        <v>1272</v>
      </c>
    </row>
    <row r="2828" spans="1:5" customFormat="1" x14ac:dyDescent="0.2">
      <c r="A2828" s="372">
        <v>4</v>
      </c>
      <c r="B2828" s="524" t="s">
        <v>697</v>
      </c>
      <c r="C2828" s="412">
        <v>50010.36</v>
      </c>
      <c r="D2828" s="456" t="s">
        <v>227</v>
      </c>
      <c r="E2828" s="383" t="s">
        <v>1272</v>
      </c>
    </row>
    <row r="2829" spans="1:5" customFormat="1" x14ac:dyDescent="0.2">
      <c r="A2829" s="372">
        <v>4</v>
      </c>
      <c r="B2829" s="524" t="s">
        <v>798</v>
      </c>
      <c r="C2829" s="412">
        <v>495.06000000000006</v>
      </c>
      <c r="D2829" s="456" t="s">
        <v>227</v>
      </c>
      <c r="E2829" s="383" t="s">
        <v>1272</v>
      </c>
    </row>
    <row r="2830" spans="1:5" customFormat="1" x14ac:dyDescent="0.2">
      <c r="A2830" s="372">
        <v>4</v>
      </c>
      <c r="B2830" s="524" t="s">
        <v>797</v>
      </c>
      <c r="C2830" s="412">
        <v>164.32</v>
      </c>
      <c r="D2830" s="456" t="s">
        <v>227</v>
      </c>
      <c r="E2830" s="383" t="s">
        <v>1272</v>
      </c>
    </row>
    <row r="2831" spans="1:5" customFormat="1" x14ac:dyDescent="0.2">
      <c r="A2831" s="372">
        <v>4</v>
      </c>
      <c r="B2831" s="524" t="s">
        <v>696</v>
      </c>
      <c r="C2831" s="412">
        <v>863.64</v>
      </c>
      <c r="D2831" s="456" t="s">
        <v>227</v>
      </c>
      <c r="E2831" s="383" t="s">
        <v>1272</v>
      </c>
    </row>
    <row r="2832" spans="1:5" customFormat="1" x14ac:dyDescent="0.2">
      <c r="A2832" s="372">
        <v>4</v>
      </c>
      <c r="B2832" s="524" t="s">
        <v>806</v>
      </c>
      <c r="C2832" s="412">
        <v>9143.4</v>
      </c>
      <c r="D2832" s="456" t="s">
        <v>227</v>
      </c>
      <c r="E2832" s="383" t="s">
        <v>1272</v>
      </c>
    </row>
    <row r="2833" spans="1:5" customFormat="1" x14ac:dyDescent="0.2">
      <c r="A2833" s="372">
        <v>4</v>
      </c>
      <c r="B2833" s="524" t="s">
        <v>807</v>
      </c>
      <c r="C2833" s="412">
        <v>8267.16</v>
      </c>
      <c r="D2833" s="456" t="s">
        <v>227</v>
      </c>
      <c r="E2833" s="383" t="s">
        <v>1272</v>
      </c>
    </row>
    <row r="2834" spans="1:5" customFormat="1" x14ac:dyDescent="0.2">
      <c r="A2834" s="372">
        <v>4</v>
      </c>
      <c r="B2834" s="524" t="s">
        <v>808</v>
      </c>
      <c r="C2834" s="412">
        <v>1801.92</v>
      </c>
      <c r="D2834" s="456" t="s">
        <v>227</v>
      </c>
      <c r="E2834" s="383" t="s">
        <v>1272</v>
      </c>
    </row>
    <row r="2835" spans="1:5" customFormat="1" x14ac:dyDescent="0.2">
      <c r="A2835" s="372">
        <v>4</v>
      </c>
      <c r="B2835" s="524" t="s">
        <v>809</v>
      </c>
      <c r="C2835" s="412">
        <v>1235.96</v>
      </c>
      <c r="D2835" s="456" t="s">
        <v>227</v>
      </c>
      <c r="E2835" s="383" t="s">
        <v>1272</v>
      </c>
    </row>
    <row r="2836" spans="1:5" customFormat="1" x14ac:dyDescent="0.2">
      <c r="A2836" s="372">
        <v>4</v>
      </c>
      <c r="B2836" s="524" t="s">
        <v>698</v>
      </c>
      <c r="C2836" s="412">
        <v>64242.229999999996</v>
      </c>
      <c r="D2836" s="456" t="s">
        <v>227</v>
      </c>
      <c r="E2836" s="383" t="s">
        <v>1272</v>
      </c>
    </row>
    <row r="2837" spans="1:5" customFormat="1" x14ac:dyDescent="0.2">
      <c r="A2837" s="372">
        <v>4</v>
      </c>
      <c r="B2837" s="524" t="s">
        <v>699</v>
      </c>
      <c r="C2837" s="412">
        <v>5976.45</v>
      </c>
      <c r="D2837" s="456" t="s">
        <v>227</v>
      </c>
      <c r="E2837" s="383" t="s">
        <v>1272</v>
      </c>
    </row>
    <row r="2838" spans="1:5" customFormat="1" x14ac:dyDescent="0.2">
      <c r="A2838" s="372">
        <v>4</v>
      </c>
      <c r="B2838" s="524" t="s">
        <v>700</v>
      </c>
      <c r="C2838" s="412">
        <v>55517.329999999994</v>
      </c>
      <c r="D2838" s="456" t="s">
        <v>227</v>
      </c>
      <c r="E2838" s="383" t="s">
        <v>1272</v>
      </c>
    </row>
    <row r="2839" spans="1:5" customFormat="1" x14ac:dyDescent="0.2">
      <c r="A2839" s="372">
        <v>4</v>
      </c>
      <c r="B2839" s="524" t="s">
        <v>1279</v>
      </c>
      <c r="C2839" s="412">
        <v>1962.48</v>
      </c>
      <c r="D2839" s="456" t="s">
        <v>227</v>
      </c>
      <c r="E2839" s="383" t="s">
        <v>1272</v>
      </c>
    </row>
    <row r="2840" spans="1:5" customFormat="1" x14ac:dyDescent="0.2">
      <c r="A2840" s="372">
        <v>4</v>
      </c>
      <c r="B2840" s="524" t="s">
        <v>811</v>
      </c>
      <c r="C2840" s="412">
        <v>323.32</v>
      </c>
      <c r="D2840" s="456" t="s">
        <v>227</v>
      </c>
      <c r="E2840" s="383" t="s">
        <v>1272</v>
      </c>
    </row>
    <row r="2841" spans="1:5" customFormat="1" x14ac:dyDescent="0.2">
      <c r="A2841" s="372">
        <v>4</v>
      </c>
      <c r="B2841" s="524" t="s">
        <v>416</v>
      </c>
      <c r="C2841" s="412">
        <v>6777.9000000000005</v>
      </c>
      <c r="D2841" s="456" t="s">
        <v>227</v>
      </c>
      <c r="E2841" s="383" t="s">
        <v>1272</v>
      </c>
    </row>
    <row r="2842" spans="1:5" customFormat="1" x14ac:dyDescent="0.2">
      <c r="A2842" s="372">
        <v>4</v>
      </c>
      <c r="B2842" s="524" t="s">
        <v>701</v>
      </c>
      <c r="C2842" s="412">
        <v>25839.280000000002</v>
      </c>
      <c r="D2842" s="456" t="s">
        <v>227</v>
      </c>
      <c r="E2842" s="383" t="s">
        <v>1272</v>
      </c>
    </row>
    <row r="2843" spans="1:5" customFormat="1" x14ac:dyDescent="0.2">
      <c r="A2843" s="372">
        <v>4</v>
      </c>
      <c r="B2843" s="524" t="s">
        <v>816</v>
      </c>
      <c r="C2843" s="412">
        <v>213</v>
      </c>
      <c r="D2843" s="456" t="s">
        <v>227</v>
      </c>
      <c r="E2843" s="383" t="s">
        <v>1272</v>
      </c>
    </row>
    <row r="2844" spans="1:5" customFormat="1" x14ac:dyDescent="0.2">
      <c r="A2844" s="372">
        <v>4</v>
      </c>
      <c r="B2844" s="524" t="s">
        <v>834</v>
      </c>
      <c r="C2844" s="412">
        <v>11916.029999999999</v>
      </c>
      <c r="D2844" s="456" t="s">
        <v>227</v>
      </c>
      <c r="E2844" s="383" t="s">
        <v>1272</v>
      </c>
    </row>
    <row r="2845" spans="1:5" customFormat="1" x14ac:dyDescent="0.2">
      <c r="A2845" s="372">
        <v>4</v>
      </c>
      <c r="B2845" s="524" t="s">
        <v>702</v>
      </c>
      <c r="C2845" s="412">
        <v>55702.89</v>
      </c>
      <c r="D2845" s="456" t="s">
        <v>227</v>
      </c>
      <c r="E2845" s="383" t="s">
        <v>1272</v>
      </c>
    </row>
    <row r="2846" spans="1:5" customFormat="1" x14ac:dyDescent="0.2">
      <c r="A2846" s="372">
        <v>4</v>
      </c>
      <c r="B2846" s="524" t="s">
        <v>1280</v>
      </c>
      <c r="C2846" s="412">
        <v>63.52</v>
      </c>
      <c r="D2846" s="456" t="s">
        <v>227</v>
      </c>
      <c r="E2846" s="383" t="s">
        <v>1272</v>
      </c>
    </row>
    <row r="2847" spans="1:5" customFormat="1" x14ac:dyDescent="0.2">
      <c r="A2847" s="372">
        <v>4</v>
      </c>
      <c r="B2847" s="524" t="s">
        <v>824</v>
      </c>
      <c r="C2847" s="412">
        <v>2908.58</v>
      </c>
      <c r="D2847" s="456" t="s">
        <v>227</v>
      </c>
      <c r="E2847" s="383" t="s">
        <v>1272</v>
      </c>
    </row>
    <row r="2848" spans="1:5" customFormat="1" x14ac:dyDescent="0.2">
      <c r="A2848" s="372">
        <v>4</v>
      </c>
      <c r="B2848" s="524" t="s">
        <v>819</v>
      </c>
      <c r="C2848" s="412">
        <v>930.15</v>
      </c>
      <c r="D2848" s="456" t="s">
        <v>227</v>
      </c>
      <c r="E2848" s="383" t="s">
        <v>1272</v>
      </c>
    </row>
    <row r="2849" spans="1:5" customFormat="1" x14ac:dyDescent="0.2">
      <c r="A2849" s="372">
        <v>4</v>
      </c>
      <c r="B2849" s="524" t="s">
        <v>821</v>
      </c>
      <c r="C2849" s="412">
        <v>3007.1299999999997</v>
      </c>
      <c r="D2849" s="456" t="s">
        <v>227</v>
      </c>
      <c r="E2849" s="383" t="s">
        <v>1272</v>
      </c>
    </row>
    <row r="2850" spans="1:5" customFormat="1" x14ac:dyDescent="0.2">
      <c r="A2850" s="372">
        <v>4</v>
      </c>
      <c r="B2850" s="524" t="s">
        <v>822</v>
      </c>
      <c r="C2850" s="412">
        <v>884.69999999999993</v>
      </c>
      <c r="D2850" s="456" t="s">
        <v>227</v>
      </c>
      <c r="E2850" s="383" t="s">
        <v>1272</v>
      </c>
    </row>
    <row r="2851" spans="1:5" customFormat="1" x14ac:dyDescent="0.2">
      <c r="A2851" s="372">
        <v>4</v>
      </c>
      <c r="B2851" s="524" t="s">
        <v>1281</v>
      </c>
      <c r="C2851" s="412">
        <v>931.2</v>
      </c>
      <c r="D2851" s="456" t="s">
        <v>227</v>
      </c>
      <c r="E2851" s="383" t="s">
        <v>1272</v>
      </c>
    </row>
    <row r="2852" spans="1:5" customFormat="1" x14ac:dyDescent="0.2">
      <c r="A2852" s="372">
        <v>4</v>
      </c>
      <c r="B2852" s="524" t="s">
        <v>703</v>
      </c>
      <c r="C2852" s="412">
        <v>18033.78</v>
      </c>
      <c r="D2852" s="456" t="s">
        <v>227</v>
      </c>
      <c r="E2852" s="383" t="s">
        <v>1272</v>
      </c>
    </row>
    <row r="2853" spans="1:5" customFormat="1" x14ac:dyDescent="0.2">
      <c r="A2853" s="372">
        <v>4</v>
      </c>
      <c r="B2853" s="524" t="s">
        <v>859</v>
      </c>
      <c r="C2853" s="412">
        <v>157.41</v>
      </c>
      <c r="D2853" s="456" t="s">
        <v>227</v>
      </c>
      <c r="E2853" s="383" t="s">
        <v>1272</v>
      </c>
    </row>
    <row r="2854" spans="1:5" customFormat="1" x14ac:dyDescent="0.2">
      <c r="A2854" s="372">
        <v>4</v>
      </c>
      <c r="B2854" s="524" t="s">
        <v>826</v>
      </c>
      <c r="C2854" s="412">
        <v>203.08</v>
      </c>
      <c r="D2854" s="456" t="s">
        <v>227</v>
      </c>
      <c r="E2854" s="383" t="s">
        <v>1272</v>
      </c>
    </row>
    <row r="2855" spans="1:5" customFormat="1" x14ac:dyDescent="0.2">
      <c r="A2855" s="372">
        <v>4</v>
      </c>
      <c r="B2855" s="524" t="s">
        <v>845</v>
      </c>
      <c r="C2855" s="412">
        <v>136.41</v>
      </c>
      <c r="D2855" s="456" t="s">
        <v>227</v>
      </c>
      <c r="E2855" s="383" t="s">
        <v>1272</v>
      </c>
    </row>
    <row r="2856" spans="1:5" customFormat="1" x14ac:dyDescent="0.2">
      <c r="A2856" s="372">
        <v>4</v>
      </c>
      <c r="B2856" s="524" t="s">
        <v>829</v>
      </c>
      <c r="C2856" s="412">
        <v>1357.5</v>
      </c>
      <c r="D2856" s="456" t="s">
        <v>227</v>
      </c>
      <c r="E2856" s="383" t="s">
        <v>1272</v>
      </c>
    </row>
    <row r="2857" spans="1:5" customFormat="1" x14ac:dyDescent="0.2">
      <c r="A2857" s="372">
        <v>4</v>
      </c>
      <c r="B2857" s="524" t="s">
        <v>830</v>
      </c>
      <c r="C2857" s="412">
        <v>134.76</v>
      </c>
      <c r="D2857" s="456" t="s">
        <v>227</v>
      </c>
      <c r="E2857" s="383" t="s">
        <v>1272</v>
      </c>
    </row>
    <row r="2858" spans="1:5" customFormat="1" x14ac:dyDescent="0.2">
      <c r="A2858" s="372">
        <v>4</v>
      </c>
      <c r="B2858" s="524" t="s">
        <v>832</v>
      </c>
      <c r="C2858" s="412">
        <v>2186.8700000000003</v>
      </c>
      <c r="D2858" s="456" t="s">
        <v>227</v>
      </c>
      <c r="E2858" s="383" t="s">
        <v>1272</v>
      </c>
    </row>
    <row r="2859" spans="1:5" customFormat="1" x14ac:dyDescent="0.2">
      <c r="A2859" s="372">
        <v>4</v>
      </c>
      <c r="B2859" s="524" t="s">
        <v>838</v>
      </c>
      <c r="C2859" s="412">
        <v>355.52</v>
      </c>
      <c r="D2859" s="456" t="s">
        <v>227</v>
      </c>
      <c r="E2859" s="383" t="s">
        <v>1272</v>
      </c>
    </row>
    <row r="2860" spans="1:5" customFormat="1" x14ac:dyDescent="0.2">
      <c r="A2860" s="372">
        <v>4</v>
      </c>
      <c r="B2860" s="524" t="s">
        <v>836</v>
      </c>
      <c r="C2860" s="412">
        <v>2506.29</v>
      </c>
      <c r="D2860" s="456" t="s">
        <v>227</v>
      </c>
      <c r="E2860" s="383" t="s">
        <v>1272</v>
      </c>
    </row>
    <row r="2861" spans="1:5" customFormat="1" x14ac:dyDescent="0.2">
      <c r="A2861" s="372">
        <v>4</v>
      </c>
      <c r="B2861" s="524" t="s">
        <v>849</v>
      </c>
      <c r="C2861" s="412">
        <v>42.68</v>
      </c>
      <c r="D2861" s="456" t="s">
        <v>227</v>
      </c>
      <c r="E2861" s="383" t="s">
        <v>1272</v>
      </c>
    </row>
    <row r="2862" spans="1:5" customFormat="1" x14ac:dyDescent="0.2">
      <c r="A2862" s="372">
        <v>4</v>
      </c>
      <c r="B2862" s="524" t="s">
        <v>1282</v>
      </c>
      <c r="C2862" s="412">
        <v>2068.29</v>
      </c>
      <c r="D2862" s="456" t="s">
        <v>227</v>
      </c>
      <c r="E2862" s="383" t="s">
        <v>1272</v>
      </c>
    </row>
    <row r="2863" spans="1:5" customFormat="1" x14ac:dyDescent="0.2">
      <c r="A2863" s="372">
        <v>4</v>
      </c>
      <c r="B2863" s="524" t="s">
        <v>843</v>
      </c>
      <c r="C2863" s="412">
        <v>2375.1000000000004</v>
      </c>
      <c r="D2863" s="456" t="s">
        <v>227</v>
      </c>
      <c r="E2863" s="383" t="s">
        <v>1272</v>
      </c>
    </row>
    <row r="2864" spans="1:5" customFormat="1" x14ac:dyDescent="0.2">
      <c r="A2864" s="372">
        <v>4</v>
      </c>
      <c r="B2864" s="524" t="s">
        <v>841</v>
      </c>
      <c r="C2864" s="412">
        <v>2006.06</v>
      </c>
      <c r="D2864" s="456" t="s">
        <v>227</v>
      </c>
      <c r="E2864" s="383" t="s">
        <v>1272</v>
      </c>
    </row>
    <row r="2865" spans="1:5" customFormat="1" x14ac:dyDescent="0.2">
      <c r="A2865" s="372">
        <v>4</v>
      </c>
      <c r="B2865" s="524" t="s">
        <v>837</v>
      </c>
      <c r="C2865" s="412">
        <v>121.28999999999999</v>
      </c>
      <c r="D2865" s="456" t="s">
        <v>227</v>
      </c>
      <c r="E2865" s="383" t="s">
        <v>1272</v>
      </c>
    </row>
    <row r="2866" spans="1:5" customFormat="1" x14ac:dyDescent="0.2">
      <c r="A2866" s="372">
        <v>4</v>
      </c>
      <c r="B2866" s="524" t="s">
        <v>704</v>
      </c>
      <c r="C2866" s="412">
        <v>80941.23</v>
      </c>
      <c r="D2866" s="456" t="s">
        <v>227</v>
      </c>
      <c r="E2866" s="383" t="s">
        <v>1272</v>
      </c>
    </row>
    <row r="2867" spans="1:5" customFormat="1" x14ac:dyDescent="0.2">
      <c r="A2867" s="372">
        <v>4</v>
      </c>
      <c r="B2867" s="524" t="s">
        <v>846</v>
      </c>
      <c r="C2867" s="412">
        <v>2076.25</v>
      </c>
      <c r="D2867" s="456" t="s">
        <v>227</v>
      </c>
      <c r="E2867" s="383" t="s">
        <v>1272</v>
      </c>
    </row>
    <row r="2868" spans="1:5" customFormat="1" x14ac:dyDescent="0.2">
      <c r="A2868" s="372">
        <v>4</v>
      </c>
      <c r="B2868" s="524" t="s">
        <v>850</v>
      </c>
      <c r="C2868" s="412">
        <v>35.28</v>
      </c>
      <c r="D2868" s="456" t="s">
        <v>227</v>
      </c>
      <c r="E2868" s="383" t="s">
        <v>1272</v>
      </c>
    </row>
    <row r="2869" spans="1:5" customFormat="1" x14ac:dyDescent="0.2">
      <c r="A2869" s="372">
        <v>4</v>
      </c>
      <c r="B2869" s="524" t="s">
        <v>462</v>
      </c>
      <c r="C2869" s="412">
        <v>113222.34</v>
      </c>
      <c r="D2869" s="456" t="s">
        <v>227</v>
      </c>
      <c r="E2869" s="383" t="s">
        <v>1272</v>
      </c>
    </row>
    <row r="2870" spans="1:5" customFormat="1" x14ac:dyDescent="0.2">
      <c r="A2870" s="372">
        <v>4</v>
      </c>
      <c r="B2870" s="524" t="s">
        <v>705</v>
      </c>
      <c r="C2870" s="412">
        <v>33335.25</v>
      </c>
      <c r="D2870" s="456" t="s">
        <v>227</v>
      </c>
      <c r="E2870" s="383" t="s">
        <v>1272</v>
      </c>
    </row>
    <row r="2871" spans="1:5" customFormat="1" x14ac:dyDescent="0.2">
      <c r="A2871" s="372">
        <v>4</v>
      </c>
      <c r="B2871" s="524" t="s">
        <v>1283</v>
      </c>
      <c r="C2871" s="412">
        <v>226.79999999999998</v>
      </c>
      <c r="D2871" s="456" t="s">
        <v>227</v>
      </c>
      <c r="E2871" s="383" t="s">
        <v>1272</v>
      </c>
    </row>
    <row r="2872" spans="1:5" customFormat="1" x14ac:dyDescent="0.2">
      <c r="A2872" s="372">
        <v>4</v>
      </c>
      <c r="B2872" s="524" t="s">
        <v>852</v>
      </c>
      <c r="C2872" s="412">
        <v>192.66</v>
      </c>
      <c r="D2872" s="456" t="s">
        <v>227</v>
      </c>
      <c r="E2872" s="383" t="s">
        <v>1272</v>
      </c>
    </row>
    <row r="2873" spans="1:5" customFormat="1" x14ac:dyDescent="0.2">
      <c r="A2873" s="372">
        <v>4</v>
      </c>
      <c r="B2873" s="524" t="s">
        <v>855</v>
      </c>
      <c r="C2873" s="412">
        <v>1561.1399999999999</v>
      </c>
      <c r="D2873" s="456" t="s">
        <v>227</v>
      </c>
      <c r="E2873" s="383" t="s">
        <v>1272</v>
      </c>
    </row>
    <row r="2874" spans="1:5" customFormat="1" x14ac:dyDescent="0.2">
      <c r="A2874" s="372">
        <v>4</v>
      </c>
      <c r="B2874" s="524" t="s">
        <v>706</v>
      </c>
      <c r="C2874" s="412">
        <v>24648.36</v>
      </c>
      <c r="D2874" s="456" t="s">
        <v>227</v>
      </c>
      <c r="E2874" s="383" t="s">
        <v>1272</v>
      </c>
    </row>
    <row r="2875" spans="1:5" customFormat="1" x14ac:dyDescent="0.2">
      <c r="A2875" s="372">
        <v>4</v>
      </c>
      <c r="B2875" s="524" t="s">
        <v>1284</v>
      </c>
      <c r="C2875" s="412">
        <v>364.92</v>
      </c>
      <c r="D2875" s="456" t="s">
        <v>227</v>
      </c>
      <c r="E2875" s="383" t="s">
        <v>1272</v>
      </c>
    </row>
    <row r="2876" spans="1:5" customFormat="1" x14ac:dyDescent="0.2">
      <c r="A2876" s="372">
        <v>4</v>
      </c>
      <c r="B2876" s="524" t="s">
        <v>857</v>
      </c>
      <c r="C2876" s="412">
        <v>626.22</v>
      </c>
      <c r="D2876" s="456" t="s">
        <v>227</v>
      </c>
      <c r="E2876" s="383" t="s">
        <v>1272</v>
      </c>
    </row>
    <row r="2877" spans="1:5" customFormat="1" x14ac:dyDescent="0.2">
      <c r="A2877" s="372">
        <v>4</v>
      </c>
      <c r="B2877" s="524" t="s">
        <v>1285</v>
      </c>
      <c r="C2877" s="412">
        <v>473.12</v>
      </c>
      <c r="D2877" s="456" t="s">
        <v>227</v>
      </c>
      <c r="E2877" s="383" t="s">
        <v>1272</v>
      </c>
    </row>
    <row r="2878" spans="1:5" customFormat="1" x14ac:dyDescent="0.2">
      <c r="A2878" s="372">
        <v>4</v>
      </c>
      <c r="B2878" s="524" t="s">
        <v>1286</v>
      </c>
      <c r="C2878" s="412">
        <v>461.44</v>
      </c>
      <c r="D2878" s="456" t="s">
        <v>227</v>
      </c>
      <c r="E2878" s="383" t="s">
        <v>1272</v>
      </c>
    </row>
    <row r="2879" spans="1:5" customFormat="1" x14ac:dyDescent="0.2">
      <c r="A2879" s="372">
        <v>4</v>
      </c>
      <c r="B2879" s="524" t="s">
        <v>1287</v>
      </c>
      <c r="C2879" s="412">
        <v>83.28</v>
      </c>
      <c r="D2879" s="456" t="s">
        <v>227</v>
      </c>
      <c r="E2879" s="383" t="s">
        <v>1272</v>
      </c>
    </row>
    <row r="2880" spans="1:5" customFormat="1" x14ac:dyDescent="0.2">
      <c r="A2880" s="372">
        <v>4</v>
      </c>
      <c r="B2880" s="524" t="s">
        <v>707</v>
      </c>
      <c r="C2880" s="412">
        <v>20033.399999999998</v>
      </c>
      <c r="D2880" s="456" t="s">
        <v>227</v>
      </c>
      <c r="E2880" s="383" t="s">
        <v>1272</v>
      </c>
    </row>
    <row r="2881" spans="1:5" customFormat="1" x14ac:dyDescent="0.2">
      <c r="A2881" s="372">
        <v>4</v>
      </c>
      <c r="B2881" s="524" t="s">
        <v>864</v>
      </c>
      <c r="C2881" s="412">
        <v>1406.8999999999999</v>
      </c>
      <c r="D2881" s="456" t="s">
        <v>227</v>
      </c>
      <c r="E2881" s="383" t="s">
        <v>1272</v>
      </c>
    </row>
    <row r="2882" spans="1:5" customFormat="1" x14ac:dyDescent="0.2">
      <c r="A2882" s="372">
        <v>4</v>
      </c>
      <c r="B2882" s="524" t="s">
        <v>489</v>
      </c>
      <c r="C2882" s="412">
        <v>100.64</v>
      </c>
      <c r="D2882" s="456" t="s">
        <v>227</v>
      </c>
      <c r="E2882" s="383" t="s">
        <v>1272</v>
      </c>
    </row>
    <row r="2883" spans="1:5" customFormat="1" x14ac:dyDescent="0.2">
      <c r="A2883" s="372">
        <v>4</v>
      </c>
      <c r="B2883" s="524" t="s">
        <v>862</v>
      </c>
      <c r="C2883" s="412">
        <v>1174.06</v>
      </c>
      <c r="D2883" s="456" t="s">
        <v>227</v>
      </c>
      <c r="E2883" s="383" t="s">
        <v>1272</v>
      </c>
    </row>
    <row r="2884" spans="1:5" customFormat="1" x14ac:dyDescent="0.2">
      <c r="A2884" s="372">
        <v>4</v>
      </c>
      <c r="B2884" s="524" t="s">
        <v>1288</v>
      </c>
      <c r="C2884" s="412">
        <v>24.08</v>
      </c>
      <c r="D2884" s="456" t="s">
        <v>227</v>
      </c>
      <c r="E2884" s="383" t="s">
        <v>1272</v>
      </c>
    </row>
    <row r="2885" spans="1:5" customFormat="1" x14ac:dyDescent="0.2">
      <c r="A2885" s="372">
        <v>4</v>
      </c>
      <c r="B2885" s="524" t="s">
        <v>871</v>
      </c>
      <c r="C2885" s="412">
        <v>13987.390000000001</v>
      </c>
      <c r="D2885" s="456" t="s">
        <v>227</v>
      </c>
      <c r="E2885" s="383" t="s">
        <v>1272</v>
      </c>
    </row>
    <row r="2886" spans="1:5" customFormat="1" x14ac:dyDescent="0.2">
      <c r="A2886" s="372">
        <v>4</v>
      </c>
      <c r="B2886" s="524" t="s">
        <v>875</v>
      </c>
      <c r="C2886" s="412">
        <v>3322</v>
      </c>
      <c r="D2886" s="456" t="s">
        <v>227</v>
      </c>
      <c r="E2886" s="383" t="s">
        <v>1272</v>
      </c>
    </row>
    <row r="2887" spans="1:5" customFormat="1" x14ac:dyDescent="0.2">
      <c r="A2887" s="372">
        <v>4</v>
      </c>
      <c r="B2887" s="524" t="s">
        <v>880</v>
      </c>
      <c r="C2887" s="412">
        <v>595.84</v>
      </c>
      <c r="D2887" s="456" t="s">
        <v>227</v>
      </c>
      <c r="E2887" s="383" t="s">
        <v>1272</v>
      </c>
    </row>
    <row r="2888" spans="1:5" customFormat="1" x14ac:dyDescent="0.2">
      <c r="A2888" s="372">
        <v>4</v>
      </c>
      <c r="B2888" s="524" t="s">
        <v>878</v>
      </c>
      <c r="C2888" s="412">
        <v>25767.120000000003</v>
      </c>
      <c r="D2888" s="456" t="s">
        <v>227</v>
      </c>
      <c r="E2888" s="383" t="s">
        <v>1272</v>
      </c>
    </row>
    <row r="2889" spans="1:5" customFormat="1" x14ac:dyDescent="0.2">
      <c r="A2889" s="372">
        <v>4</v>
      </c>
      <c r="B2889" s="524" t="s">
        <v>708</v>
      </c>
      <c r="C2889" s="412">
        <v>34249.050000000003</v>
      </c>
      <c r="D2889" s="456" t="s">
        <v>227</v>
      </c>
      <c r="E2889" s="383" t="s">
        <v>1272</v>
      </c>
    </row>
    <row r="2890" spans="1:5" customFormat="1" x14ac:dyDescent="0.2">
      <c r="A2890" s="372">
        <v>4</v>
      </c>
      <c r="B2890" s="524" t="s">
        <v>1289</v>
      </c>
      <c r="C2890" s="412">
        <v>220.88</v>
      </c>
      <c r="D2890" s="456" t="s">
        <v>227</v>
      </c>
      <c r="E2890" s="383" t="s">
        <v>1272</v>
      </c>
    </row>
    <row r="2891" spans="1:5" customFormat="1" x14ac:dyDescent="0.2">
      <c r="A2891" s="372">
        <v>4</v>
      </c>
      <c r="B2891" s="524" t="s">
        <v>879</v>
      </c>
      <c r="C2891" s="412">
        <v>480.96</v>
      </c>
      <c r="D2891" s="456" t="s">
        <v>227</v>
      </c>
      <c r="E2891" s="383" t="s">
        <v>1272</v>
      </c>
    </row>
    <row r="2892" spans="1:5" customFormat="1" x14ac:dyDescent="0.2">
      <c r="A2892" s="372">
        <v>4</v>
      </c>
      <c r="B2892" s="524" t="s">
        <v>869</v>
      </c>
      <c r="C2892" s="412">
        <v>620.62</v>
      </c>
      <c r="D2892" s="456" t="s">
        <v>227</v>
      </c>
      <c r="E2892" s="383" t="s">
        <v>1272</v>
      </c>
    </row>
    <row r="2893" spans="1:5" customFormat="1" x14ac:dyDescent="0.2">
      <c r="A2893" s="372">
        <v>4</v>
      </c>
      <c r="B2893" s="524" t="s">
        <v>884</v>
      </c>
      <c r="C2893" s="412">
        <v>6141.0999999999995</v>
      </c>
      <c r="D2893" s="456" t="s">
        <v>227</v>
      </c>
      <c r="E2893" s="383" t="s">
        <v>1272</v>
      </c>
    </row>
    <row r="2894" spans="1:5" customFormat="1" x14ac:dyDescent="0.2">
      <c r="A2894" s="372">
        <v>4</v>
      </c>
      <c r="B2894" s="524" t="s">
        <v>882</v>
      </c>
      <c r="C2894" s="412">
        <v>530.54999999999995</v>
      </c>
      <c r="D2894" s="456" t="s">
        <v>227</v>
      </c>
      <c r="E2894" s="383" t="s">
        <v>1272</v>
      </c>
    </row>
    <row r="2895" spans="1:5" customFormat="1" x14ac:dyDescent="0.2">
      <c r="A2895" s="372">
        <v>4</v>
      </c>
      <c r="B2895" s="524" t="s">
        <v>483</v>
      </c>
      <c r="C2895" s="412">
        <v>17408.399999999998</v>
      </c>
      <c r="D2895" s="456" t="s">
        <v>227</v>
      </c>
      <c r="E2895" s="383" t="s">
        <v>1272</v>
      </c>
    </row>
    <row r="2896" spans="1:5" customFormat="1" x14ac:dyDescent="0.2">
      <c r="A2896" s="372">
        <v>4</v>
      </c>
      <c r="B2896" s="524" t="s">
        <v>709</v>
      </c>
      <c r="C2896" s="412">
        <v>5379</v>
      </c>
      <c r="D2896" s="456" t="s">
        <v>227</v>
      </c>
      <c r="E2896" s="383" t="s">
        <v>1272</v>
      </c>
    </row>
    <row r="2897" spans="1:5" customFormat="1" x14ac:dyDescent="0.2">
      <c r="A2897" s="372">
        <v>4</v>
      </c>
      <c r="B2897" s="524" t="s">
        <v>883</v>
      </c>
      <c r="C2897" s="412">
        <v>835.92000000000007</v>
      </c>
      <c r="D2897" s="456" t="s">
        <v>227</v>
      </c>
      <c r="E2897" s="383" t="s">
        <v>1272</v>
      </c>
    </row>
    <row r="2898" spans="1:5" customFormat="1" x14ac:dyDescent="0.2">
      <c r="A2898" s="372">
        <v>4</v>
      </c>
      <c r="B2898" s="524" t="s">
        <v>861</v>
      </c>
      <c r="C2898" s="412">
        <v>114.72</v>
      </c>
      <c r="D2898" s="456" t="s">
        <v>227</v>
      </c>
      <c r="E2898" s="383" t="s">
        <v>1272</v>
      </c>
    </row>
    <row r="2899" spans="1:5" customFormat="1" x14ac:dyDescent="0.2">
      <c r="A2899" s="372">
        <v>4</v>
      </c>
      <c r="B2899" s="524" t="s">
        <v>1290</v>
      </c>
      <c r="C2899" s="412">
        <v>303.2</v>
      </c>
      <c r="D2899" s="456" t="s">
        <v>227</v>
      </c>
      <c r="E2899" s="383" t="s">
        <v>1272</v>
      </c>
    </row>
    <row r="2900" spans="1:5" customFormat="1" x14ac:dyDescent="0.2">
      <c r="A2900" s="372">
        <v>4</v>
      </c>
      <c r="B2900" s="524" t="s">
        <v>502</v>
      </c>
      <c r="C2900" s="412">
        <v>1116.6200000000001</v>
      </c>
      <c r="D2900" s="456" t="s">
        <v>227</v>
      </c>
      <c r="E2900" s="383" t="s">
        <v>1272</v>
      </c>
    </row>
    <row r="2901" spans="1:5" customFormat="1" x14ac:dyDescent="0.2">
      <c r="A2901" s="372">
        <v>4</v>
      </c>
      <c r="B2901" s="524" t="s">
        <v>885</v>
      </c>
      <c r="C2901" s="412">
        <v>105.12</v>
      </c>
      <c r="D2901" s="456" t="s">
        <v>227</v>
      </c>
      <c r="E2901" s="383" t="s">
        <v>1272</v>
      </c>
    </row>
    <row r="2902" spans="1:5" customFormat="1" x14ac:dyDescent="0.2">
      <c r="A2902" s="372">
        <v>4</v>
      </c>
      <c r="B2902" s="524" t="s">
        <v>886</v>
      </c>
      <c r="C2902" s="412">
        <v>9499.92</v>
      </c>
      <c r="D2902" s="456" t="s">
        <v>227</v>
      </c>
      <c r="E2902" s="383" t="s">
        <v>1272</v>
      </c>
    </row>
    <row r="2903" spans="1:5" customFormat="1" x14ac:dyDescent="0.2">
      <c r="A2903" s="372">
        <v>4</v>
      </c>
      <c r="B2903" s="524" t="s">
        <v>494</v>
      </c>
      <c r="C2903" s="412">
        <v>124794.96</v>
      </c>
      <c r="D2903" s="456" t="s">
        <v>227</v>
      </c>
      <c r="E2903" s="383" t="s">
        <v>1272</v>
      </c>
    </row>
    <row r="2904" spans="1:5" customFormat="1" x14ac:dyDescent="0.2">
      <c r="A2904" s="372">
        <v>4</v>
      </c>
      <c r="B2904" s="524" t="s">
        <v>891</v>
      </c>
      <c r="C2904" s="412">
        <v>2262.6000000000004</v>
      </c>
      <c r="D2904" s="456" t="s">
        <v>227</v>
      </c>
      <c r="E2904" s="383" t="s">
        <v>1272</v>
      </c>
    </row>
    <row r="2905" spans="1:5" customFormat="1" x14ac:dyDescent="0.2">
      <c r="A2905" s="372">
        <v>4</v>
      </c>
      <c r="B2905" s="524" t="s">
        <v>889</v>
      </c>
      <c r="C2905" s="412">
        <v>1709.4</v>
      </c>
      <c r="D2905" s="456" t="s">
        <v>227</v>
      </c>
      <c r="E2905" s="383" t="s">
        <v>1272</v>
      </c>
    </row>
    <row r="2906" spans="1:5" customFormat="1" x14ac:dyDescent="0.2">
      <c r="A2906" s="372">
        <v>4</v>
      </c>
      <c r="B2906" s="524" t="s">
        <v>898</v>
      </c>
      <c r="C2906" s="412">
        <v>430.11</v>
      </c>
      <c r="D2906" s="456" t="s">
        <v>227</v>
      </c>
      <c r="E2906" s="383" t="s">
        <v>1272</v>
      </c>
    </row>
    <row r="2907" spans="1:5" customFormat="1" x14ac:dyDescent="0.2">
      <c r="A2907" s="372">
        <v>4</v>
      </c>
      <c r="B2907" s="524" t="s">
        <v>895</v>
      </c>
      <c r="C2907" s="412">
        <v>938.18000000000006</v>
      </c>
      <c r="D2907" s="456" t="s">
        <v>227</v>
      </c>
      <c r="E2907" s="383" t="s">
        <v>1272</v>
      </c>
    </row>
    <row r="2908" spans="1:5" customFormat="1" x14ac:dyDescent="0.2">
      <c r="A2908" s="372">
        <v>4</v>
      </c>
      <c r="B2908" s="524" t="s">
        <v>896</v>
      </c>
      <c r="C2908" s="412">
        <v>467.84</v>
      </c>
      <c r="D2908" s="456" t="s">
        <v>227</v>
      </c>
      <c r="E2908" s="383" t="s">
        <v>1272</v>
      </c>
    </row>
    <row r="2909" spans="1:5" customFormat="1" x14ac:dyDescent="0.2">
      <c r="A2909" s="372">
        <v>4</v>
      </c>
      <c r="B2909" s="524" t="s">
        <v>900</v>
      </c>
      <c r="C2909" s="412">
        <v>2664.48</v>
      </c>
      <c r="D2909" s="456" t="s">
        <v>227</v>
      </c>
      <c r="E2909" s="383" t="s">
        <v>1272</v>
      </c>
    </row>
    <row r="2910" spans="1:5" customFormat="1" x14ac:dyDescent="0.2">
      <c r="A2910" s="372">
        <v>4</v>
      </c>
      <c r="B2910" s="524" t="s">
        <v>905</v>
      </c>
      <c r="C2910" s="412">
        <v>154.22</v>
      </c>
      <c r="D2910" s="456" t="s">
        <v>227</v>
      </c>
      <c r="E2910" s="383" t="s">
        <v>1272</v>
      </c>
    </row>
    <row r="2911" spans="1:5" customFormat="1" x14ac:dyDescent="0.2">
      <c r="A2911" s="372">
        <v>4</v>
      </c>
      <c r="B2911" s="524" t="s">
        <v>1291</v>
      </c>
      <c r="C2911" s="412">
        <v>97.93</v>
      </c>
      <c r="D2911" s="456" t="s">
        <v>227</v>
      </c>
      <c r="E2911" s="383" t="s">
        <v>1272</v>
      </c>
    </row>
    <row r="2912" spans="1:5" customFormat="1" x14ac:dyDescent="0.2">
      <c r="A2912" s="372">
        <v>4</v>
      </c>
      <c r="B2912" s="524" t="s">
        <v>903</v>
      </c>
      <c r="C2912" s="412">
        <v>351.52</v>
      </c>
      <c r="D2912" s="456" t="s">
        <v>227</v>
      </c>
      <c r="E2912" s="383" t="s">
        <v>1272</v>
      </c>
    </row>
    <row r="2913" spans="1:5" customFormat="1" x14ac:dyDescent="0.2">
      <c r="A2913" s="372">
        <v>4</v>
      </c>
      <c r="B2913" s="524" t="s">
        <v>1292</v>
      </c>
      <c r="C2913" s="412">
        <v>316.08</v>
      </c>
      <c r="D2913" s="456" t="s">
        <v>227</v>
      </c>
      <c r="E2913" s="383" t="s">
        <v>1272</v>
      </c>
    </row>
    <row r="2914" spans="1:5" customFormat="1" x14ac:dyDescent="0.2">
      <c r="A2914" s="372">
        <v>4</v>
      </c>
      <c r="B2914" s="524" t="s">
        <v>710</v>
      </c>
      <c r="C2914" s="412">
        <v>23656.52</v>
      </c>
      <c r="D2914" s="456" t="s">
        <v>227</v>
      </c>
      <c r="E2914" s="383" t="s">
        <v>1272</v>
      </c>
    </row>
    <row r="2915" spans="1:5" customFormat="1" x14ac:dyDescent="0.2">
      <c r="A2915" s="372">
        <v>4</v>
      </c>
      <c r="B2915" s="524" t="s">
        <v>1293</v>
      </c>
      <c r="C2915" s="412">
        <v>471.38</v>
      </c>
      <c r="D2915" s="456" t="s">
        <v>227</v>
      </c>
      <c r="E2915" s="383" t="s">
        <v>1272</v>
      </c>
    </row>
    <row r="2916" spans="1:5" customFormat="1" x14ac:dyDescent="0.2">
      <c r="A2916" s="372">
        <v>4</v>
      </c>
      <c r="B2916" s="524" t="s">
        <v>1294</v>
      </c>
      <c r="C2916" s="412">
        <v>503.6</v>
      </c>
      <c r="D2916" s="456" t="s">
        <v>227</v>
      </c>
      <c r="E2916" s="383" t="s">
        <v>1272</v>
      </c>
    </row>
    <row r="2917" spans="1:5" customFormat="1" x14ac:dyDescent="0.2">
      <c r="A2917" s="372">
        <v>4</v>
      </c>
      <c r="B2917" s="524" t="s">
        <v>910</v>
      </c>
      <c r="C2917" s="412">
        <v>611</v>
      </c>
      <c r="D2917" s="456" t="s">
        <v>227</v>
      </c>
      <c r="E2917" s="383" t="s">
        <v>1272</v>
      </c>
    </row>
    <row r="2918" spans="1:5" customFormat="1" x14ac:dyDescent="0.2">
      <c r="A2918" s="372">
        <v>4</v>
      </c>
      <c r="B2918" s="524" t="s">
        <v>912</v>
      </c>
      <c r="C2918" s="412">
        <v>963.01</v>
      </c>
      <c r="D2918" s="456" t="s">
        <v>227</v>
      </c>
      <c r="E2918" s="383" t="s">
        <v>1272</v>
      </c>
    </row>
    <row r="2919" spans="1:5" customFormat="1" x14ac:dyDescent="0.2">
      <c r="A2919" s="372">
        <v>4</v>
      </c>
      <c r="B2919" s="524" t="s">
        <v>911</v>
      </c>
      <c r="C2919" s="412">
        <v>1031.9000000000001</v>
      </c>
      <c r="D2919" s="456" t="s">
        <v>227</v>
      </c>
      <c r="E2919" s="383" t="s">
        <v>1272</v>
      </c>
    </row>
    <row r="2920" spans="1:5" customFormat="1" x14ac:dyDescent="0.2">
      <c r="A2920" s="372">
        <v>4</v>
      </c>
      <c r="B2920" s="524" t="s">
        <v>1295</v>
      </c>
      <c r="C2920" s="412">
        <v>47.76</v>
      </c>
      <c r="D2920" s="456" t="s">
        <v>227</v>
      </c>
      <c r="E2920" s="383" t="s">
        <v>1272</v>
      </c>
    </row>
    <row r="2921" spans="1:5" customFormat="1" x14ac:dyDescent="0.2">
      <c r="A2921" s="372">
        <v>4</v>
      </c>
      <c r="B2921" s="524" t="s">
        <v>890</v>
      </c>
      <c r="C2921" s="412">
        <v>676.86</v>
      </c>
      <c r="D2921" s="456" t="s">
        <v>227</v>
      </c>
      <c r="E2921" s="383" t="s">
        <v>1272</v>
      </c>
    </row>
    <row r="2922" spans="1:5" customFormat="1" x14ac:dyDescent="0.2">
      <c r="A2922" s="372">
        <v>4</v>
      </c>
      <c r="B2922" s="524" t="s">
        <v>1296</v>
      </c>
      <c r="C2922" s="412">
        <v>11.58</v>
      </c>
      <c r="D2922" s="456" t="s">
        <v>227</v>
      </c>
      <c r="E2922" s="383" t="s">
        <v>1272</v>
      </c>
    </row>
    <row r="2923" spans="1:5" customFormat="1" x14ac:dyDescent="0.2">
      <c r="A2923" s="372">
        <v>4</v>
      </c>
      <c r="B2923" s="524" t="s">
        <v>916</v>
      </c>
      <c r="C2923" s="412">
        <v>498.96</v>
      </c>
      <c r="D2923" s="456" t="s">
        <v>227</v>
      </c>
      <c r="E2923" s="383" t="s">
        <v>1272</v>
      </c>
    </row>
    <row r="2924" spans="1:5" customFormat="1" x14ac:dyDescent="0.2">
      <c r="A2924" s="372">
        <v>4</v>
      </c>
      <c r="B2924" s="524" t="s">
        <v>1297</v>
      </c>
      <c r="C2924" s="412">
        <v>10.88</v>
      </c>
      <c r="D2924" s="456" t="s">
        <v>227</v>
      </c>
      <c r="E2924" s="383" t="s">
        <v>1272</v>
      </c>
    </row>
    <row r="2925" spans="1:5" customFormat="1" x14ac:dyDescent="0.2">
      <c r="A2925" s="372">
        <v>4</v>
      </c>
      <c r="B2925" s="524" t="s">
        <v>1298</v>
      </c>
      <c r="C2925" s="412">
        <v>10.42</v>
      </c>
      <c r="D2925" s="456" t="s">
        <v>227</v>
      </c>
      <c r="E2925" s="383" t="s">
        <v>1272</v>
      </c>
    </row>
    <row r="2926" spans="1:5" customFormat="1" x14ac:dyDescent="0.2">
      <c r="A2926" s="372">
        <v>4</v>
      </c>
      <c r="B2926" s="524" t="s">
        <v>920</v>
      </c>
      <c r="C2926" s="412">
        <v>893.54000000000008</v>
      </c>
      <c r="D2926" s="456" t="s">
        <v>227</v>
      </c>
      <c r="E2926" s="383" t="s">
        <v>1272</v>
      </c>
    </row>
    <row r="2927" spans="1:5" customFormat="1" x14ac:dyDescent="0.2">
      <c r="A2927" s="372">
        <v>4</v>
      </c>
      <c r="B2927" s="524" t="s">
        <v>519</v>
      </c>
      <c r="C2927" s="412">
        <v>17504.559999999998</v>
      </c>
      <c r="D2927" s="456" t="s">
        <v>227</v>
      </c>
      <c r="E2927" s="383" t="s">
        <v>1272</v>
      </c>
    </row>
    <row r="2928" spans="1:5" customFormat="1" x14ac:dyDescent="0.2">
      <c r="A2928" s="372">
        <v>4</v>
      </c>
      <c r="B2928" s="524" t="s">
        <v>923</v>
      </c>
      <c r="C2928" s="412">
        <v>133.12</v>
      </c>
      <c r="D2928" s="456" t="s">
        <v>227</v>
      </c>
      <c r="E2928" s="383" t="s">
        <v>1272</v>
      </c>
    </row>
    <row r="2929" spans="1:5" customFormat="1" x14ac:dyDescent="0.2">
      <c r="A2929" s="372">
        <v>4</v>
      </c>
      <c r="B2929" s="524" t="s">
        <v>924</v>
      </c>
      <c r="C2929" s="412">
        <v>30.150000000000002</v>
      </c>
      <c r="D2929" s="456" t="s">
        <v>227</v>
      </c>
      <c r="E2929" s="383" t="s">
        <v>1272</v>
      </c>
    </row>
    <row r="2930" spans="1:5" customFormat="1" x14ac:dyDescent="0.2">
      <c r="A2930" s="372">
        <v>4</v>
      </c>
      <c r="B2930" s="524" t="s">
        <v>711</v>
      </c>
      <c r="C2930" s="412">
        <v>34858.879999999997</v>
      </c>
      <c r="D2930" s="456" t="s">
        <v>227</v>
      </c>
      <c r="E2930" s="383" t="s">
        <v>1272</v>
      </c>
    </row>
    <row r="2931" spans="1:5" customFormat="1" x14ac:dyDescent="0.2">
      <c r="A2931" s="372">
        <v>4</v>
      </c>
      <c r="B2931" s="524" t="s">
        <v>933</v>
      </c>
      <c r="C2931" s="412">
        <v>80</v>
      </c>
      <c r="D2931" s="456" t="s">
        <v>227</v>
      </c>
      <c r="E2931" s="383" t="s">
        <v>1272</v>
      </c>
    </row>
    <row r="2932" spans="1:5" customFormat="1" x14ac:dyDescent="0.2">
      <c r="A2932" s="372">
        <v>4</v>
      </c>
      <c r="B2932" s="524" t="s">
        <v>929</v>
      </c>
      <c r="C2932" s="412">
        <v>365.19</v>
      </c>
      <c r="D2932" s="456" t="s">
        <v>227</v>
      </c>
      <c r="E2932" s="383" t="s">
        <v>1272</v>
      </c>
    </row>
    <row r="2933" spans="1:5" customFormat="1" x14ac:dyDescent="0.2">
      <c r="A2933" s="372">
        <v>4</v>
      </c>
      <c r="B2933" s="524" t="s">
        <v>1299</v>
      </c>
      <c r="C2933" s="412">
        <v>126.62</v>
      </c>
      <c r="D2933" s="456" t="s">
        <v>227</v>
      </c>
      <c r="E2933" s="383" t="s">
        <v>1272</v>
      </c>
    </row>
    <row r="2934" spans="1:5" customFormat="1" x14ac:dyDescent="0.2">
      <c r="A2934" s="372">
        <v>4</v>
      </c>
      <c r="B2934" s="524" t="s">
        <v>937</v>
      </c>
      <c r="C2934" s="412">
        <v>116.16</v>
      </c>
      <c r="D2934" s="456" t="s">
        <v>227</v>
      </c>
      <c r="E2934" s="383" t="s">
        <v>1272</v>
      </c>
    </row>
    <row r="2935" spans="1:5" customFormat="1" x14ac:dyDescent="0.2">
      <c r="A2935" s="372">
        <v>4</v>
      </c>
      <c r="B2935" s="524" t="s">
        <v>931</v>
      </c>
      <c r="C2935" s="412">
        <v>76.08</v>
      </c>
      <c r="D2935" s="456" t="s">
        <v>227</v>
      </c>
      <c r="E2935" s="383" t="s">
        <v>1272</v>
      </c>
    </row>
    <row r="2936" spans="1:5" customFormat="1" x14ac:dyDescent="0.2">
      <c r="A2936" s="372">
        <v>4</v>
      </c>
      <c r="B2936" s="524" t="s">
        <v>712</v>
      </c>
      <c r="C2936" s="412">
        <v>7931.5199999999995</v>
      </c>
      <c r="D2936" s="456" t="s">
        <v>227</v>
      </c>
      <c r="E2936" s="383" t="s">
        <v>1272</v>
      </c>
    </row>
    <row r="2937" spans="1:5" customFormat="1" x14ac:dyDescent="0.2">
      <c r="A2937" s="372">
        <v>4</v>
      </c>
      <c r="B2937" s="524" t="s">
        <v>940</v>
      </c>
      <c r="C2937" s="412">
        <v>738.71999999999991</v>
      </c>
      <c r="D2937" s="456" t="s">
        <v>227</v>
      </c>
      <c r="E2937" s="383" t="s">
        <v>1272</v>
      </c>
    </row>
    <row r="2938" spans="1:5" customFormat="1" x14ac:dyDescent="0.2">
      <c r="A2938" s="372">
        <v>4</v>
      </c>
      <c r="B2938" s="524" t="s">
        <v>938</v>
      </c>
      <c r="C2938" s="412">
        <v>1284.78</v>
      </c>
      <c r="D2938" s="456" t="s">
        <v>227</v>
      </c>
      <c r="E2938" s="383" t="s">
        <v>1272</v>
      </c>
    </row>
    <row r="2939" spans="1:5" customFormat="1" x14ac:dyDescent="0.2">
      <c r="A2939" s="372">
        <v>4</v>
      </c>
      <c r="B2939" s="524" t="s">
        <v>946</v>
      </c>
      <c r="C2939" s="412">
        <v>703.07999999999993</v>
      </c>
      <c r="D2939" s="456" t="s">
        <v>227</v>
      </c>
      <c r="E2939" s="383" t="s">
        <v>1272</v>
      </c>
    </row>
    <row r="2940" spans="1:5" customFormat="1" x14ac:dyDescent="0.2">
      <c r="A2940" s="372">
        <v>4</v>
      </c>
      <c r="B2940" s="524" t="s">
        <v>528</v>
      </c>
      <c r="C2940" s="412">
        <v>1257.06</v>
      </c>
      <c r="D2940" s="456" t="s">
        <v>227</v>
      </c>
      <c r="E2940" s="383" t="s">
        <v>1272</v>
      </c>
    </row>
    <row r="2941" spans="1:5" customFormat="1" x14ac:dyDescent="0.2">
      <c r="A2941" s="372">
        <v>4</v>
      </c>
      <c r="B2941" s="524" t="s">
        <v>713</v>
      </c>
      <c r="C2941" s="412">
        <v>6275.2000000000007</v>
      </c>
      <c r="D2941" s="456" t="s">
        <v>227</v>
      </c>
      <c r="E2941" s="383" t="s">
        <v>1272</v>
      </c>
    </row>
    <row r="2942" spans="1:5" customFormat="1" x14ac:dyDescent="0.2">
      <c r="A2942" s="372">
        <v>4</v>
      </c>
      <c r="B2942" s="524" t="s">
        <v>934</v>
      </c>
      <c r="C2942" s="412">
        <v>4441.5</v>
      </c>
      <c r="D2942" s="456" t="s">
        <v>227</v>
      </c>
      <c r="E2942" s="383" t="s">
        <v>1272</v>
      </c>
    </row>
    <row r="2943" spans="1:5" customFormat="1" x14ac:dyDescent="0.2">
      <c r="A2943" s="372">
        <v>4</v>
      </c>
      <c r="B2943" s="524" t="s">
        <v>943</v>
      </c>
      <c r="C2943" s="412">
        <v>50.64</v>
      </c>
      <c r="D2943" s="456" t="s">
        <v>227</v>
      </c>
      <c r="E2943" s="383" t="s">
        <v>1272</v>
      </c>
    </row>
    <row r="2944" spans="1:5" customFormat="1" x14ac:dyDescent="0.2">
      <c r="A2944" s="372">
        <v>4</v>
      </c>
      <c r="B2944" s="524" t="s">
        <v>945</v>
      </c>
      <c r="C2944" s="412">
        <v>412.09000000000003</v>
      </c>
      <c r="D2944" s="456" t="s">
        <v>227</v>
      </c>
      <c r="E2944" s="383" t="s">
        <v>1272</v>
      </c>
    </row>
    <row r="2945" spans="1:5" customFormat="1" x14ac:dyDescent="0.2">
      <c r="A2945" s="372">
        <v>4</v>
      </c>
      <c r="B2945" s="524" t="s">
        <v>952</v>
      </c>
      <c r="C2945" s="412">
        <v>1359.38</v>
      </c>
      <c r="D2945" s="456" t="s">
        <v>227</v>
      </c>
      <c r="E2945" s="383" t="s">
        <v>1272</v>
      </c>
    </row>
    <row r="2946" spans="1:5" customFormat="1" x14ac:dyDescent="0.2">
      <c r="A2946" s="372">
        <v>4</v>
      </c>
      <c r="B2946" s="524" t="s">
        <v>948</v>
      </c>
      <c r="C2946" s="412">
        <v>497.85999999999996</v>
      </c>
      <c r="D2946" s="456" t="s">
        <v>227</v>
      </c>
      <c r="E2946" s="383" t="s">
        <v>1272</v>
      </c>
    </row>
    <row r="2947" spans="1:5" customFormat="1" x14ac:dyDescent="0.2">
      <c r="A2947" s="372">
        <v>4</v>
      </c>
      <c r="B2947" s="524" t="s">
        <v>957</v>
      </c>
      <c r="C2947" s="412">
        <v>456</v>
      </c>
      <c r="D2947" s="456" t="s">
        <v>227</v>
      </c>
      <c r="E2947" s="383" t="s">
        <v>1272</v>
      </c>
    </row>
    <row r="2948" spans="1:5" customFormat="1" x14ac:dyDescent="0.2">
      <c r="A2948" s="372">
        <v>4</v>
      </c>
      <c r="B2948" s="524" t="s">
        <v>1300</v>
      </c>
      <c r="C2948" s="412">
        <v>558.6</v>
      </c>
      <c r="D2948" s="456" t="s">
        <v>227</v>
      </c>
      <c r="E2948" s="383" t="s">
        <v>1272</v>
      </c>
    </row>
    <row r="2949" spans="1:5" customFormat="1" x14ac:dyDescent="0.2">
      <c r="A2949" s="372">
        <v>4</v>
      </c>
      <c r="B2949" s="524" t="s">
        <v>950</v>
      </c>
      <c r="C2949" s="412">
        <v>801.94</v>
      </c>
      <c r="D2949" s="456" t="s">
        <v>227</v>
      </c>
      <c r="E2949" s="383" t="s">
        <v>1272</v>
      </c>
    </row>
    <row r="2950" spans="1:5" customFormat="1" x14ac:dyDescent="0.2">
      <c r="A2950" s="372">
        <v>4</v>
      </c>
      <c r="B2950" s="524" t="s">
        <v>1301</v>
      </c>
      <c r="C2950" s="412">
        <v>125.6</v>
      </c>
      <c r="D2950" s="456" t="s">
        <v>227</v>
      </c>
      <c r="E2950" s="383" t="s">
        <v>1272</v>
      </c>
    </row>
    <row r="2951" spans="1:5" customFormat="1" x14ac:dyDescent="0.2">
      <c r="A2951" s="372">
        <v>4</v>
      </c>
      <c r="B2951" s="524" t="s">
        <v>1260</v>
      </c>
      <c r="C2951" s="412">
        <v>23.19</v>
      </c>
      <c r="D2951" s="456" t="s">
        <v>227</v>
      </c>
      <c r="E2951" s="383" t="s">
        <v>1272</v>
      </c>
    </row>
    <row r="2952" spans="1:5" customFormat="1" x14ac:dyDescent="0.2">
      <c r="A2952" s="372">
        <v>4</v>
      </c>
      <c r="B2952" s="524" t="s">
        <v>955</v>
      </c>
      <c r="C2952" s="412">
        <v>624.51</v>
      </c>
      <c r="D2952" s="456" t="s">
        <v>227</v>
      </c>
      <c r="E2952" s="383" t="s">
        <v>1272</v>
      </c>
    </row>
    <row r="2953" spans="1:5" customFormat="1" x14ac:dyDescent="0.2">
      <c r="A2953" s="372">
        <v>4</v>
      </c>
      <c r="B2953" s="524" t="s">
        <v>539</v>
      </c>
      <c r="C2953" s="412">
        <v>43075.86</v>
      </c>
      <c r="D2953" s="456" t="s">
        <v>227</v>
      </c>
      <c r="E2953" s="383" t="s">
        <v>1272</v>
      </c>
    </row>
    <row r="2954" spans="1:5" customFormat="1" x14ac:dyDescent="0.2">
      <c r="A2954" s="372">
        <v>4</v>
      </c>
      <c r="B2954" s="524" t="s">
        <v>964</v>
      </c>
      <c r="C2954" s="412">
        <v>1028.7</v>
      </c>
      <c r="D2954" s="456" t="s">
        <v>227</v>
      </c>
      <c r="E2954" s="383" t="s">
        <v>1272</v>
      </c>
    </row>
    <row r="2955" spans="1:5" customFormat="1" x14ac:dyDescent="0.2">
      <c r="A2955" s="372">
        <v>4</v>
      </c>
      <c r="B2955" s="524" t="s">
        <v>958</v>
      </c>
      <c r="C2955" s="412">
        <v>667.92</v>
      </c>
      <c r="D2955" s="456" t="s">
        <v>227</v>
      </c>
      <c r="E2955" s="383" t="s">
        <v>1272</v>
      </c>
    </row>
    <row r="2956" spans="1:5" customFormat="1" x14ac:dyDescent="0.2">
      <c r="A2956" s="372">
        <v>4</v>
      </c>
      <c r="B2956" s="524" t="s">
        <v>714</v>
      </c>
      <c r="C2956" s="412">
        <v>595.66</v>
      </c>
      <c r="D2956" s="456" t="s">
        <v>227</v>
      </c>
      <c r="E2956" s="383" t="s">
        <v>1272</v>
      </c>
    </row>
    <row r="2957" spans="1:5" customFormat="1" x14ac:dyDescent="0.2">
      <c r="A2957" s="372">
        <v>4</v>
      </c>
      <c r="B2957" s="524" t="s">
        <v>956</v>
      </c>
      <c r="C2957" s="412">
        <v>1015.92</v>
      </c>
      <c r="D2957" s="456" t="s">
        <v>227</v>
      </c>
      <c r="E2957" s="383" t="s">
        <v>1272</v>
      </c>
    </row>
    <row r="2958" spans="1:5" customFormat="1" x14ac:dyDescent="0.2">
      <c r="A2958" s="372">
        <v>4</v>
      </c>
      <c r="B2958" s="524" t="s">
        <v>962</v>
      </c>
      <c r="C2958" s="412">
        <v>4458</v>
      </c>
      <c r="D2958" s="456" t="s">
        <v>227</v>
      </c>
      <c r="E2958" s="383" t="s">
        <v>1272</v>
      </c>
    </row>
    <row r="2959" spans="1:5" customFormat="1" x14ac:dyDescent="0.2">
      <c r="A2959" s="372">
        <v>4</v>
      </c>
      <c r="B2959" s="524" t="s">
        <v>716</v>
      </c>
      <c r="C2959" s="412">
        <v>3692.02</v>
      </c>
      <c r="D2959" s="456" t="s">
        <v>227</v>
      </c>
      <c r="E2959" s="383" t="s">
        <v>1272</v>
      </c>
    </row>
    <row r="2960" spans="1:5" customFormat="1" x14ac:dyDescent="0.2">
      <c r="A2960" s="372">
        <v>4</v>
      </c>
      <c r="B2960" s="524" t="s">
        <v>965</v>
      </c>
      <c r="C2960" s="412">
        <v>359.17</v>
      </c>
      <c r="D2960" s="456" t="s">
        <v>227</v>
      </c>
      <c r="E2960" s="383" t="s">
        <v>1272</v>
      </c>
    </row>
    <row r="2961" spans="1:5" customFormat="1" x14ac:dyDescent="0.2">
      <c r="A2961" s="372">
        <v>4</v>
      </c>
      <c r="B2961" s="524" t="s">
        <v>968</v>
      </c>
      <c r="C2961" s="412">
        <v>573.48</v>
      </c>
      <c r="D2961" s="456" t="s">
        <v>227</v>
      </c>
      <c r="E2961" s="383" t="s">
        <v>1272</v>
      </c>
    </row>
    <row r="2962" spans="1:5" customFormat="1" x14ac:dyDescent="0.2">
      <c r="A2962" s="372">
        <v>4</v>
      </c>
      <c r="B2962" s="524" t="s">
        <v>974</v>
      </c>
      <c r="C2962" s="412">
        <v>1834.5800000000002</v>
      </c>
      <c r="D2962" s="456" t="s">
        <v>227</v>
      </c>
      <c r="E2962" s="383" t="s">
        <v>1272</v>
      </c>
    </row>
    <row r="2963" spans="1:5" customFormat="1" x14ac:dyDescent="0.2">
      <c r="A2963" s="372">
        <v>4</v>
      </c>
      <c r="B2963" s="524" t="s">
        <v>1302</v>
      </c>
      <c r="C2963" s="412">
        <v>4583.13</v>
      </c>
      <c r="D2963" s="456" t="s">
        <v>227</v>
      </c>
      <c r="E2963" s="383" t="s">
        <v>1272</v>
      </c>
    </row>
    <row r="2964" spans="1:5" customFormat="1" x14ac:dyDescent="0.2">
      <c r="A2964" s="372">
        <v>4</v>
      </c>
      <c r="B2964" s="524" t="s">
        <v>978</v>
      </c>
      <c r="C2964" s="412">
        <v>531.67000000000007</v>
      </c>
      <c r="D2964" s="456" t="s">
        <v>227</v>
      </c>
      <c r="E2964" s="383" t="s">
        <v>1272</v>
      </c>
    </row>
    <row r="2965" spans="1:5" customFormat="1" x14ac:dyDescent="0.2">
      <c r="A2965" s="372">
        <v>4</v>
      </c>
      <c r="B2965" s="524" t="s">
        <v>960</v>
      </c>
      <c r="C2965" s="412">
        <v>268.8</v>
      </c>
      <c r="D2965" s="456" t="s">
        <v>227</v>
      </c>
      <c r="E2965" s="383" t="s">
        <v>1272</v>
      </c>
    </row>
    <row r="2966" spans="1:5" customFormat="1" x14ac:dyDescent="0.2">
      <c r="A2966" s="372">
        <v>4</v>
      </c>
      <c r="B2966" s="524" t="s">
        <v>570</v>
      </c>
      <c r="C2966" s="412">
        <v>341.7</v>
      </c>
      <c r="D2966" s="456" t="s">
        <v>227</v>
      </c>
      <c r="E2966" s="383" t="s">
        <v>1272</v>
      </c>
    </row>
    <row r="2967" spans="1:5" customFormat="1" x14ac:dyDescent="0.2">
      <c r="A2967" s="372">
        <v>4</v>
      </c>
      <c r="B2967" s="524" t="s">
        <v>567</v>
      </c>
      <c r="C2967" s="412">
        <v>8964.36</v>
      </c>
      <c r="D2967" s="456" t="s">
        <v>227</v>
      </c>
      <c r="E2967" s="383" t="s">
        <v>1272</v>
      </c>
    </row>
    <row r="2968" spans="1:5" customFormat="1" x14ac:dyDescent="0.2">
      <c r="A2968" s="372">
        <v>4</v>
      </c>
      <c r="B2968" s="524" t="s">
        <v>977</v>
      </c>
      <c r="C2968" s="412">
        <v>580.79999999999995</v>
      </c>
      <c r="D2968" s="456" t="s">
        <v>227</v>
      </c>
      <c r="E2968" s="383" t="s">
        <v>1272</v>
      </c>
    </row>
    <row r="2969" spans="1:5" customFormat="1" x14ac:dyDescent="0.2">
      <c r="A2969" s="372">
        <v>4</v>
      </c>
      <c r="B2969" s="524" t="s">
        <v>550</v>
      </c>
      <c r="C2969" s="412">
        <v>3981.42</v>
      </c>
      <c r="D2969" s="456" t="s">
        <v>227</v>
      </c>
      <c r="E2969" s="383" t="s">
        <v>1272</v>
      </c>
    </row>
    <row r="2970" spans="1:5" customFormat="1" x14ac:dyDescent="0.2">
      <c r="A2970" s="372">
        <v>4</v>
      </c>
      <c r="B2970" s="524" t="s">
        <v>970</v>
      </c>
      <c r="C2970" s="412">
        <v>334.56</v>
      </c>
      <c r="D2970" s="456" t="s">
        <v>227</v>
      </c>
      <c r="E2970" s="383" t="s">
        <v>1272</v>
      </c>
    </row>
    <row r="2971" spans="1:5" customFormat="1" x14ac:dyDescent="0.2">
      <c r="A2971" s="372">
        <v>4</v>
      </c>
      <c r="B2971" s="524" t="s">
        <v>966</v>
      </c>
      <c r="C2971" s="412">
        <v>1661.44</v>
      </c>
      <c r="D2971" s="456" t="s">
        <v>227</v>
      </c>
      <c r="E2971" s="383" t="s">
        <v>1272</v>
      </c>
    </row>
    <row r="2972" spans="1:5" customFormat="1" x14ac:dyDescent="0.2">
      <c r="A2972" s="372">
        <v>4</v>
      </c>
      <c r="B2972" s="524" t="s">
        <v>980</v>
      </c>
      <c r="C2972" s="412">
        <v>258.8</v>
      </c>
      <c r="D2972" s="456" t="s">
        <v>227</v>
      </c>
      <c r="E2972" s="383" t="s">
        <v>1272</v>
      </c>
    </row>
    <row r="2973" spans="1:5" customFormat="1" x14ac:dyDescent="0.2">
      <c r="A2973" s="372">
        <v>4</v>
      </c>
      <c r="B2973" s="524" t="s">
        <v>983</v>
      </c>
      <c r="C2973" s="412">
        <v>1035.23</v>
      </c>
      <c r="D2973" s="456" t="s">
        <v>227</v>
      </c>
      <c r="E2973" s="383" t="s">
        <v>1272</v>
      </c>
    </row>
    <row r="2974" spans="1:5" customFormat="1" x14ac:dyDescent="0.2">
      <c r="A2974" s="372">
        <v>4</v>
      </c>
      <c r="B2974" s="524" t="s">
        <v>383</v>
      </c>
      <c r="C2974" s="412">
        <v>1718.9099999999999</v>
      </c>
      <c r="D2974" s="456" t="s">
        <v>227</v>
      </c>
      <c r="E2974" s="383" t="s">
        <v>1272</v>
      </c>
    </row>
    <row r="2975" spans="1:5" customFormat="1" x14ac:dyDescent="0.2">
      <c r="A2975" s="372">
        <v>4</v>
      </c>
      <c r="B2975" s="524" t="s">
        <v>559</v>
      </c>
      <c r="C2975" s="412">
        <v>38.28</v>
      </c>
      <c r="D2975" s="456" t="s">
        <v>227</v>
      </c>
      <c r="E2975" s="383" t="s">
        <v>1272</v>
      </c>
    </row>
    <row r="2976" spans="1:5" customFormat="1" x14ac:dyDescent="0.2">
      <c r="A2976" s="372">
        <v>4</v>
      </c>
      <c r="B2976" s="524" t="s">
        <v>989</v>
      </c>
      <c r="C2976" s="412">
        <v>189.60000000000002</v>
      </c>
      <c r="D2976" s="456" t="s">
        <v>227</v>
      </c>
      <c r="E2976" s="383" t="s">
        <v>1272</v>
      </c>
    </row>
    <row r="2977" spans="1:5" customFormat="1" x14ac:dyDescent="0.2">
      <c r="A2977" s="372">
        <v>4</v>
      </c>
      <c r="B2977" s="524" t="s">
        <v>1303</v>
      </c>
      <c r="C2977" s="412">
        <v>24.96</v>
      </c>
      <c r="D2977" s="456" t="s">
        <v>227</v>
      </c>
      <c r="E2977" s="383" t="s">
        <v>1272</v>
      </c>
    </row>
    <row r="2978" spans="1:5" customFormat="1" x14ac:dyDescent="0.2">
      <c r="A2978" s="372">
        <v>4</v>
      </c>
      <c r="B2978" s="524" t="s">
        <v>951</v>
      </c>
      <c r="C2978" s="412">
        <v>1990.3999999999999</v>
      </c>
      <c r="D2978" s="456" t="s">
        <v>227</v>
      </c>
      <c r="E2978" s="383" t="s">
        <v>1272</v>
      </c>
    </row>
    <row r="2979" spans="1:5" customFormat="1" x14ac:dyDescent="0.2">
      <c r="A2979" s="372">
        <v>4</v>
      </c>
      <c r="B2979" s="524" t="s">
        <v>1304</v>
      </c>
      <c r="C2979" s="412">
        <v>148.80000000000001</v>
      </c>
      <c r="D2979" s="456" t="s">
        <v>227</v>
      </c>
      <c r="E2979" s="383" t="s">
        <v>1272</v>
      </c>
    </row>
    <row r="2980" spans="1:5" customFormat="1" x14ac:dyDescent="0.2">
      <c r="A2980" s="372">
        <v>4</v>
      </c>
      <c r="B2980" s="524" t="s">
        <v>985</v>
      </c>
      <c r="C2980" s="412">
        <v>49.6</v>
      </c>
      <c r="D2980" s="456" t="s">
        <v>227</v>
      </c>
      <c r="E2980" s="383" t="s">
        <v>1272</v>
      </c>
    </row>
    <row r="2981" spans="1:5" customFormat="1" x14ac:dyDescent="0.2">
      <c r="A2981" s="372">
        <v>4</v>
      </c>
      <c r="B2981" s="524" t="s">
        <v>972</v>
      </c>
      <c r="C2981" s="412">
        <v>1044.04</v>
      </c>
      <c r="D2981" s="456" t="s">
        <v>227</v>
      </c>
      <c r="E2981" s="383" t="s">
        <v>1272</v>
      </c>
    </row>
    <row r="2982" spans="1:5" customFormat="1" x14ac:dyDescent="0.2">
      <c r="A2982" s="372">
        <v>4</v>
      </c>
      <c r="B2982" s="524" t="s">
        <v>990</v>
      </c>
      <c r="C2982" s="412">
        <v>332.2</v>
      </c>
      <c r="D2982" s="456" t="s">
        <v>227</v>
      </c>
      <c r="E2982" s="383" t="s">
        <v>1272</v>
      </c>
    </row>
    <row r="2983" spans="1:5" customFormat="1" x14ac:dyDescent="0.2">
      <c r="A2983" s="372">
        <v>4</v>
      </c>
      <c r="B2983" s="524" t="s">
        <v>997</v>
      </c>
      <c r="C2983" s="412">
        <v>3705.92</v>
      </c>
      <c r="D2983" s="456" t="s">
        <v>227</v>
      </c>
      <c r="E2983" s="383" t="s">
        <v>1272</v>
      </c>
    </row>
    <row r="2984" spans="1:5" customFormat="1" x14ac:dyDescent="0.2">
      <c r="A2984" s="372">
        <v>4</v>
      </c>
      <c r="B2984" s="524" t="s">
        <v>992</v>
      </c>
      <c r="C2984" s="412">
        <v>233.6</v>
      </c>
      <c r="D2984" s="456" t="s">
        <v>227</v>
      </c>
      <c r="E2984" s="383" t="s">
        <v>1272</v>
      </c>
    </row>
    <row r="2985" spans="1:5" customFormat="1" x14ac:dyDescent="0.2">
      <c r="A2985" s="372">
        <v>4</v>
      </c>
      <c r="B2985" s="524" t="s">
        <v>975</v>
      </c>
      <c r="C2985" s="412">
        <v>52.56</v>
      </c>
      <c r="D2985" s="456" t="s">
        <v>227</v>
      </c>
      <c r="E2985" s="383" t="s">
        <v>1272</v>
      </c>
    </row>
    <row r="2986" spans="1:5" customFormat="1" x14ac:dyDescent="0.2">
      <c r="A2986" s="372">
        <v>4</v>
      </c>
      <c r="B2986" s="524" t="s">
        <v>998</v>
      </c>
      <c r="C2986" s="412">
        <v>45.2</v>
      </c>
      <c r="D2986" s="456" t="s">
        <v>227</v>
      </c>
      <c r="E2986" s="383" t="s">
        <v>1272</v>
      </c>
    </row>
    <row r="2987" spans="1:5" customFormat="1" x14ac:dyDescent="0.2">
      <c r="A2987" s="372">
        <v>4</v>
      </c>
      <c r="B2987" s="524" t="s">
        <v>1005</v>
      </c>
      <c r="C2987" s="412">
        <v>528.65</v>
      </c>
      <c r="D2987" s="456" t="s">
        <v>227</v>
      </c>
      <c r="E2987" s="383" t="s">
        <v>1272</v>
      </c>
    </row>
    <row r="2988" spans="1:5" customFormat="1" x14ac:dyDescent="0.2">
      <c r="A2988" s="372">
        <v>4</v>
      </c>
      <c r="B2988" s="524" t="s">
        <v>563</v>
      </c>
      <c r="C2988" s="412">
        <v>8807.48</v>
      </c>
      <c r="D2988" s="456" t="s">
        <v>227</v>
      </c>
      <c r="E2988" s="383" t="s">
        <v>1272</v>
      </c>
    </row>
    <row r="2989" spans="1:5" customFormat="1" x14ac:dyDescent="0.2">
      <c r="A2989" s="372">
        <v>4</v>
      </c>
      <c r="B2989" s="524" t="s">
        <v>1001</v>
      </c>
      <c r="C2989" s="412">
        <v>43.2</v>
      </c>
      <c r="D2989" s="456" t="s">
        <v>227</v>
      </c>
      <c r="E2989" s="383" t="s">
        <v>1272</v>
      </c>
    </row>
    <row r="2990" spans="1:5" customFormat="1" x14ac:dyDescent="0.2">
      <c r="A2990" s="372">
        <v>4</v>
      </c>
      <c r="B2990" s="524" t="s">
        <v>1002</v>
      </c>
      <c r="C2990" s="412">
        <v>64.679999999999993</v>
      </c>
      <c r="D2990" s="456" t="s">
        <v>227</v>
      </c>
      <c r="E2990" s="383" t="s">
        <v>1272</v>
      </c>
    </row>
    <row r="2991" spans="1:5" customFormat="1" x14ac:dyDescent="0.2">
      <c r="A2991" s="372">
        <v>4</v>
      </c>
      <c r="B2991" s="524" t="s">
        <v>1000</v>
      </c>
      <c r="C2991" s="412">
        <v>168.64</v>
      </c>
      <c r="D2991" s="456" t="s">
        <v>227</v>
      </c>
      <c r="E2991" s="383" t="s">
        <v>1272</v>
      </c>
    </row>
    <row r="2992" spans="1:5" customFormat="1" x14ac:dyDescent="0.2">
      <c r="A2992" s="372">
        <v>4</v>
      </c>
      <c r="B2992" s="524" t="s">
        <v>1029</v>
      </c>
      <c r="C2992" s="412">
        <v>15.48</v>
      </c>
      <c r="D2992" s="456" t="s">
        <v>227</v>
      </c>
      <c r="E2992" s="383" t="s">
        <v>1272</v>
      </c>
    </row>
    <row r="2993" spans="1:5" customFormat="1" x14ac:dyDescent="0.2">
      <c r="A2993" s="372">
        <v>4</v>
      </c>
      <c r="B2993" s="524" t="s">
        <v>718</v>
      </c>
      <c r="C2993" s="412">
        <v>3500.3500000000004</v>
      </c>
      <c r="D2993" s="456" t="s">
        <v>227</v>
      </c>
      <c r="E2993" s="383" t="s">
        <v>1272</v>
      </c>
    </row>
    <row r="2994" spans="1:5" customFormat="1" x14ac:dyDescent="0.2">
      <c r="A2994" s="372">
        <v>4</v>
      </c>
      <c r="B2994" s="524" t="s">
        <v>1009</v>
      </c>
      <c r="C2994" s="412">
        <v>4783.5300000000007</v>
      </c>
      <c r="D2994" s="456" t="s">
        <v>227</v>
      </c>
      <c r="E2994" s="383" t="s">
        <v>1272</v>
      </c>
    </row>
    <row r="2995" spans="1:5" customFormat="1" x14ac:dyDescent="0.2">
      <c r="A2995" s="372">
        <v>4</v>
      </c>
      <c r="B2995" s="524" t="s">
        <v>1006</v>
      </c>
      <c r="C2995" s="412">
        <v>395.78999999999996</v>
      </c>
      <c r="D2995" s="456" t="s">
        <v>227</v>
      </c>
      <c r="E2995" s="383" t="s">
        <v>1272</v>
      </c>
    </row>
    <row r="2996" spans="1:5" customFormat="1" x14ac:dyDescent="0.2">
      <c r="A2996" s="372">
        <v>4</v>
      </c>
      <c r="B2996" s="524" t="s">
        <v>568</v>
      </c>
      <c r="C2996" s="412">
        <v>2854.47</v>
      </c>
      <c r="D2996" s="456" t="s">
        <v>227</v>
      </c>
      <c r="E2996" s="383" t="s">
        <v>1272</v>
      </c>
    </row>
    <row r="2997" spans="1:5" customFormat="1" x14ac:dyDescent="0.2">
      <c r="A2997" s="372">
        <v>4</v>
      </c>
      <c r="B2997" s="524" t="s">
        <v>1004</v>
      </c>
      <c r="C2997" s="412">
        <v>230.77</v>
      </c>
      <c r="D2997" s="456" t="s">
        <v>227</v>
      </c>
      <c r="E2997" s="383" t="s">
        <v>1272</v>
      </c>
    </row>
    <row r="2998" spans="1:5" customFormat="1" x14ac:dyDescent="0.2">
      <c r="A2998" s="372">
        <v>4</v>
      </c>
      <c r="B2998" s="524" t="s">
        <v>1305</v>
      </c>
      <c r="C2998" s="412">
        <v>14.34</v>
      </c>
      <c r="D2998" s="456" t="s">
        <v>227</v>
      </c>
      <c r="E2998" s="383" t="s">
        <v>1272</v>
      </c>
    </row>
    <row r="2999" spans="1:5" customFormat="1" x14ac:dyDescent="0.2">
      <c r="A2999" s="372">
        <v>4</v>
      </c>
      <c r="B2999" s="524" t="s">
        <v>719</v>
      </c>
      <c r="C2999" s="412">
        <v>955.46</v>
      </c>
      <c r="D2999" s="456" t="s">
        <v>227</v>
      </c>
      <c r="E2999" s="383" t="s">
        <v>1272</v>
      </c>
    </row>
    <row r="3000" spans="1:5" customFormat="1" x14ac:dyDescent="0.2">
      <c r="A3000" s="372">
        <v>4</v>
      </c>
      <c r="B3000" s="524" t="s">
        <v>1012</v>
      </c>
      <c r="C3000" s="412">
        <v>270.28000000000003</v>
      </c>
      <c r="D3000" s="456" t="s">
        <v>227</v>
      </c>
      <c r="E3000" s="383" t="s">
        <v>1272</v>
      </c>
    </row>
    <row r="3001" spans="1:5" customFormat="1" x14ac:dyDescent="0.2">
      <c r="A3001" s="372">
        <v>4</v>
      </c>
      <c r="B3001" s="524" t="s">
        <v>1015</v>
      </c>
      <c r="C3001" s="412">
        <v>27.660000000000004</v>
      </c>
      <c r="D3001" s="456" t="s">
        <v>227</v>
      </c>
      <c r="E3001" s="383" t="s">
        <v>1272</v>
      </c>
    </row>
    <row r="3002" spans="1:5" customFormat="1" x14ac:dyDescent="0.2">
      <c r="A3002" s="372">
        <v>4</v>
      </c>
      <c r="B3002" s="524" t="s">
        <v>1017</v>
      </c>
      <c r="C3002" s="412">
        <v>36.08</v>
      </c>
      <c r="D3002" s="456" t="s">
        <v>227</v>
      </c>
      <c r="E3002" s="383" t="s">
        <v>1272</v>
      </c>
    </row>
    <row r="3003" spans="1:5" customFormat="1" x14ac:dyDescent="0.2">
      <c r="A3003" s="372">
        <v>4</v>
      </c>
      <c r="B3003" s="524" t="s">
        <v>1018</v>
      </c>
      <c r="C3003" s="412">
        <v>376.54999999999995</v>
      </c>
      <c r="D3003" s="456" t="s">
        <v>227</v>
      </c>
      <c r="E3003" s="383" t="s">
        <v>1272</v>
      </c>
    </row>
    <row r="3004" spans="1:5" customFormat="1" x14ac:dyDescent="0.2">
      <c r="A3004" s="372">
        <v>4</v>
      </c>
      <c r="B3004" s="524" t="s">
        <v>1306</v>
      </c>
      <c r="C3004" s="412">
        <v>145.85999999999999</v>
      </c>
      <c r="D3004" s="456" t="s">
        <v>227</v>
      </c>
      <c r="E3004" s="383" t="s">
        <v>1272</v>
      </c>
    </row>
    <row r="3005" spans="1:5" customFormat="1" x14ac:dyDescent="0.2">
      <c r="A3005" s="372">
        <v>4</v>
      </c>
      <c r="B3005" s="524" t="s">
        <v>1021</v>
      </c>
      <c r="C3005" s="412">
        <v>39.78</v>
      </c>
      <c r="D3005" s="456" t="s">
        <v>227</v>
      </c>
      <c r="E3005" s="383" t="s">
        <v>1272</v>
      </c>
    </row>
    <row r="3006" spans="1:5" customFormat="1" x14ac:dyDescent="0.2">
      <c r="A3006" s="372">
        <v>4</v>
      </c>
      <c r="B3006" s="524" t="s">
        <v>1020</v>
      </c>
      <c r="C3006" s="412">
        <v>185.22</v>
      </c>
      <c r="D3006" s="456" t="s">
        <v>227</v>
      </c>
      <c r="E3006" s="383" t="s">
        <v>1272</v>
      </c>
    </row>
    <row r="3007" spans="1:5" customFormat="1" x14ac:dyDescent="0.2">
      <c r="A3007" s="372">
        <v>4</v>
      </c>
      <c r="B3007" s="524" t="s">
        <v>594</v>
      </c>
      <c r="C3007" s="412">
        <v>294.8</v>
      </c>
      <c r="D3007" s="456" t="s">
        <v>227</v>
      </c>
      <c r="E3007" s="383" t="s">
        <v>1272</v>
      </c>
    </row>
    <row r="3008" spans="1:5" customFormat="1" x14ac:dyDescent="0.2">
      <c r="A3008" s="372">
        <v>4</v>
      </c>
      <c r="B3008" s="524" t="s">
        <v>1010</v>
      </c>
      <c r="C3008" s="412">
        <v>47.52</v>
      </c>
      <c r="D3008" s="456" t="s">
        <v>227</v>
      </c>
      <c r="E3008" s="383" t="s">
        <v>1272</v>
      </c>
    </row>
    <row r="3009" spans="1:5" customFormat="1" x14ac:dyDescent="0.2">
      <c r="A3009" s="372">
        <v>4</v>
      </c>
      <c r="B3009" s="524" t="s">
        <v>1024</v>
      </c>
      <c r="C3009" s="412">
        <v>2283.02</v>
      </c>
      <c r="D3009" s="456" t="s">
        <v>227</v>
      </c>
      <c r="E3009" s="383" t="s">
        <v>1272</v>
      </c>
    </row>
    <row r="3010" spans="1:5" customFormat="1" x14ac:dyDescent="0.2">
      <c r="A3010" s="372">
        <v>4</v>
      </c>
      <c r="B3010" s="524" t="s">
        <v>1027</v>
      </c>
      <c r="C3010" s="412">
        <v>53.819999999999993</v>
      </c>
      <c r="D3010" s="456" t="s">
        <v>227</v>
      </c>
      <c r="E3010" s="383" t="s">
        <v>1272</v>
      </c>
    </row>
    <row r="3011" spans="1:5" customFormat="1" x14ac:dyDescent="0.2">
      <c r="A3011" s="372">
        <v>4</v>
      </c>
      <c r="B3011" s="524" t="s">
        <v>1028</v>
      </c>
      <c r="C3011" s="412">
        <v>426.29999999999995</v>
      </c>
      <c r="D3011" s="456" t="s">
        <v>227</v>
      </c>
      <c r="E3011" s="383" t="s">
        <v>1272</v>
      </c>
    </row>
    <row r="3012" spans="1:5" customFormat="1" x14ac:dyDescent="0.2">
      <c r="A3012" s="372">
        <v>4</v>
      </c>
      <c r="B3012" s="524" t="s">
        <v>1026</v>
      </c>
      <c r="C3012" s="412">
        <v>320.76</v>
      </c>
      <c r="D3012" s="456" t="s">
        <v>227</v>
      </c>
      <c r="E3012" s="383" t="s">
        <v>1272</v>
      </c>
    </row>
    <row r="3013" spans="1:5" customFormat="1" x14ac:dyDescent="0.2">
      <c r="A3013" s="372">
        <v>4</v>
      </c>
      <c r="B3013" s="524" t="s">
        <v>1043</v>
      </c>
      <c r="C3013" s="412">
        <v>61.76</v>
      </c>
      <c r="D3013" s="456" t="s">
        <v>227</v>
      </c>
      <c r="E3013" s="383" t="s">
        <v>1272</v>
      </c>
    </row>
    <row r="3014" spans="1:5" customFormat="1" x14ac:dyDescent="0.2">
      <c r="A3014" s="372">
        <v>4</v>
      </c>
      <c r="B3014" s="524" t="s">
        <v>1036</v>
      </c>
      <c r="C3014" s="412">
        <v>419.65000000000003</v>
      </c>
      <c r="D3014" s="456" t="s">
        <v>227</v>
      </c>
      <c r="E3014" s="383" t="s">
        <v>1272</v>
      </c>
    </row>
    <row r="3015" spans="1:5" customFormat="1" x14ac:dyDescent="0.2">
      <c r="A3015" s="372">
        <v>4</v>
      </c>
      <c r="B3015" s="524" t="s">
        <v>1307</v>
      </c>
      <c r="C3015" s="412">
        <v>30.08</v>
      </c>
      <c r="D3015" s="456" t="s">
        <v>227</v>
      </c>
      <c r="E3015" s="383" t="s">
        <v>1272</v>
      </c>
    </row>
    <row r="3016" spans="1:5" customFormat="1" x14ac:dyDescent="0.2">
      <c r="A3016" s="372">
        <v>4</v>
      </c>
      <c r="B3016" s="524" t="s">
        <v>720</v>
      </c>
      <c r="C3016" s="412">
        <v>2018.24</v>
      </c>
      <c r="D3016" s="456" t="s">
        <v>227</v>
      </c>
      <c r="E3016" s="383" t="s">
        <v>1272</v>
      </c>
    </row>
    <row r="3017" spans="1:5" customFormat="1" x14ac:dyDescent="0.2">
      <c r="A3017" s="372">
        <v>4</v>
      </c>
      <c r="B3017" s="524" t="s">
        <v>1034</v>
      </c>
      <c r="C3017" s="412">
        <v>746.2</v>
      </c>
      <c r="D3017" s="456" t="s">
        <v>227</v>
      </c>
      <c r="E3017" s="383" t="s">
        <v>1272</v>
      </c>
    </row>
    <row r="3018" spans="1:5" customFormat="1" x14ac:dyDescent="0.2">
      <c r="A3018" s="372">
        <v>4</v>
      </c>
      <c r="B3018" s="524" t="s">
        <v>721</v>
      </c>
      <c r="C3018" s="412">
        <v>18968.150000000001</v>
      </c>
      <c r="D3018" s="456" t="s">
        <v>227</v>
      </c>
      <c r="E3018" s="383" t="s">
        <v>1272</v>
      </c>
    </row>
    <row r="3019" spans="1:5" customFormat="1" x14ac:dyDescent="0.2">
      <c r="A3019" s="372">
        <v>4</v>
      </c>
      <c r="B3019" s="524" t="s">
        <v>1032</v>
      </c>
      <c r="C3019" s="412">
        <v>173</v>
      </c>
      <c r="D3019" s="456" t="s">
        <v>227</v>
      </c>
      <c r="E3019" s="383" t="s">
        <v>1272</v>
      </c>
    </row>
    <row r="3020" spans="1:5" customFormat="1" x14ac:dyDescent="0.2">
      <c r="A3020" s="372">
        <v>4</v>
      </c>
      <c r="B3020" s="524" t="s">
        <v>1039</v>
      </c>
      <c r="C3020" s="412">
        <v>278.8</v>
      </c>
      <c r="D3020" s="456" t="s">
        <v>227</v>
      </c>
      <c r="E3020" s="383" t="s">
        <v>1272</v>
      </c>
    </row>
    <row r="3021" spans="1:5" customFormat="1" x14ac:dyDescent="0.2">
      <c r="A3021" s="372">
        <v>4</v>
      </c>
      <c r="B3021" s="524" t="s">
        <v>1308</v>
      </c>
      <c r="C3021" s="412">
        <v>2055.7000000000003</v>
      </c>
      <c r="D3021" s="456" t="s">
        <v>227</v>
      </c>
      <c r="E3021" s="383" t="s">
        <v>1272</v>
      </c>
    </row>
    <row r="3022" spans="1:5" customFormat="1" x14ac:dyDescent="0.2">
      <c r="A3022" s="372">
        <v>4</v>
      </c>
      <c r="B3022" s="524" t="s">
        <v>1041</v>
      </c>
      <c r="C3022" s="412">
        <v>492.02000000000004</v>
      </c>
      <c r="D3022" s="456" t="s">
        <v>227</v>
      </c>
      <c r="E3022" s="383" t="s">
        <v>1272</v>
      </c>
    </row>
    <row r="3023" spans="1:5" customFormat="1" x14ac:dyDescent="0.2">
      <c r="A3023" s="372">
        <v>4</v>
      </c>
      <c r="B3023" s="524" t="s">
        <v>1046</v>
      </c>
      <c r="C3023" s="412">
        <v>392.7</v>
      </c>
      <c r="D3023" s="456" t="s">
        <v>227</v>
      </c>
      <c r="E3023" s="383" t="s">
        <v>1272</v>
      </c>
    </row>
    <row r="3024" spans="1:5" customFormat="1" x14ac:dyDescent="0.2">
      <c r="A3024" s="372">
        <v>4</v>
      </c>
      <c r="B3024" s="524" t="s">
        <v>1047</v>
      </c>
      <c r="C3024" s="412">
        <v>574</v>
      </c>
      <c r="D3024" s="456" t="s">
        <v>227</v>
      </c>
      <c r="E3024" s="383" t="s">
        <v>1272</v>
      </c>
    </row>
    <row r="3025" spans="1:5" customFormat="1" x14ac:dyDescent="0.2">
      <c r="A3025" s="372">
        <v>4</v>
      </c>
      <c r="B3025" s="524" t="s">
        <v>1048</v>
      </c>
      <c r="C3025" s="412">
        <v>663.32</v>
      </c>
      <c r="D3025" s="456" t="s">
        <v>227</v>
      </c>
      <c r="E3025" s="383" t="s">
        <v>1272</v>
      </c>
    </row>
    <row r="3026" spans="1:5" customFormat="1" x14ac:dyDescent="0.2">
      <c r="A3026" s="372">
        <v>4</v>
      </c>
      <c r="B3026" s="524" t="s">
        <v>1044</v>
      </c>
      <c r="C3026" s="412">
        <v>616.92000000000007</v>
      </c>
      <c r="D3026" s="456" t="s">
        <v>227</v>
      </c>
      <c r="E3026" s="383" t="s">
        <v>1272</v>
      </c>
    </row>
    <row r="3027" spans="1:5" customFormat="1" x14ac:dyDescent="0.2">
      <c r="A3027" s="372">
        <v>4</v>
      </c>
      <c r="B3027" s="524" t="s">
        <v>1309</v>
      </c>
      <c r="C3027" s="412">
        <v>8115.2</v>
      </c>
      <c r="D3027" s="456" t="s">
        <v>227</v>
      </c>
      <c r="E3027" s="383" t="s">
        <v>1272</v>
      </c>
    </row>
    <row r="3028" spans="1:5" customFormat="1" x14ac:dyDescent="0.2">
      <c r="A3028" s="372">
        <v>4</v>
      </c>
      <c r="B3028" s="524" t="s">
        <v>1045</v>
      </c>
      <c r="C3028" s="412">
        <v>925.64</v>
      </c>
      <c r="D3028" s="456" t="s">
        <v>227</v>
      </c>
      <c r="E3028" s="383" t="s">
        <v>1272</v>
      </c>
    </row>
    <row r="3029" spans="1:5" customFormat="1" x14ac:dyDescent="0.2">
      <c r="A3029" s="372">
        <v>4</v>
      </c>
      <c r="B3029" s="524" t="s">
        <v>722</v>
      </c>
      <c r="C3029" s="412">
        <v>5996.64</v>
      </c>
      <c r="D3029" s="456" t="s">
        <v>227</v>
      </c>
      <c r="E3029" s="383" t="s">
        <v>1272</v>
      </c>
    </row>
    <row r="3030" spans="1:5" customFormat="1" x14ac:dyDescent="0.2">
      <c r="A3030" s="372">
        <v>4</v>
      </c>
      <c r="B3030" s="524" t="s">
        <v>1055</v>
      </c>
      <c r="C3030" s="412">
        <v>122</v>
      </c>
      <c r="D3030" s="456" t="s">
        <v>227</v>
      </c>
      <c r="E3030" s="383" t="s">
        <v>1272</v>
      </c>
    </row>
    <row r="3031" spans="1:5" customFormat="1" x14ac:dyDescent="0.2">
      <c r="A3031" s="372">
        <v>4</v>
      </c>
      <c r="B3031" s="524" t="s">
        <v>723</v>
      </c>
      <c r="C3031" s="412">
        <v>2268.02</v>
      </c>
      <c r="D3031" s="456" t="s">
        <v>227</v>
      </c>
      <c r="E3031" s="383" t="s">
        <v>1272</v>
      </c>
    </row>
    <row r="3032" spans="1:5" customFormat="1" x14ac:dyDescent="0.2">
      <c r="A3032" s="372">
        <v>4</v>
      </c>
      <c r="B3032" s="524" t="s">
        <v>726</v>
      </c>
      <c r="C3032" s="412">
        <v>663.75</v>
      </c>
      <c r="D3032" s="456" t="s">
        <v>227</v>
      </c>
      <c r="E3032" s="383" t="s">
        <v>1272</v>
      </c>
    </row>
    <row r="3033" spans="1:5" customFormat="1" x14ac:dyDescent="0.2">
      <c r="A3033" s="372">
        <v>4</v>
      </c>
      <c r="B3033" s="524" t="s">
        <v>1057</v>
      </c>
      <c r="C3033" s="412">
        <v>117.2</v>
      </c>
      <c r="D3033" s="456" t="s">
        <v>227</v>
      </c>
      <c r="E3033" s="383" t="s">
        <v>1272</v>
      </c>
    </row>
    <row r="3034" spans="1:5" customFormat="1" x14ac:dyDescent="0.2">
      <c r="A3034" s="372">
        <v>4</v>
      </c>
      <c r="B3034" s="524" t="s">
        <v>1065</v>
      </c>
      <c r="C3034" s="412">
        <v>46.72</v>
      </c>
      <c r="D3034" s="456" t="s">
        <v>227</v>
      </c>
      <c r="E3034" s="383" t="s">
        <v>1272</v>
      </c>
    </row>
    <row r="3035" spans="1:5" customFormat="1" x14ac:dyDescent="0.2">
      <c r="A3035" s="372">
        <v>4</v>
      </c>
      <c r="B3035" s="524" t="s">
        <v>604</v>
      </c>
      <c r="C3035" s="412">
        <v>46.4</v>
      </c>
      <c r="D3035" s="456" t="s">
        <v>227</v>
      </c>
      <c r="E3035" s="383" t="s">
        <v>1272</v>
      </c>
    </row>
    <row r="3036" spans="1:5" customFormat="1" x14ac:dyDescent="0.2">
      <c r="A3036" s="372">
        <v>4</v>
      </c>
      <c r="B3036" s="524" t="s">
        <v>1058</v>
      </c>
      <c r="C3036" s="412">
        <v>46.4</v>
      </c>
      <c r="D3036" s="456" t="s">
        <v>227</v>
      </c>
      <c r="E3036" s="383" t="s">
        <v>1272</v>
      </c>
    </row>
    <row r="3037" spans="1:5" customFormat="1" x14ac:dyDescent="0.2">
      <c r="A3037" s="372">
        <v>4</v>
      </c>
      <c r="B3037" s="524" t="s">
        <v>724</v>
      </c>
      <c r="C3037" s="412">
        <v>1072.19</v>
      </c>
      <c r="D3037" s="456" t="s">
        <v>227</v>
      </c>
      <c r="E3037" s="383" t="s">
        <v>1272</v>
      </c>
    </row>
    <row r="3038" spans="1:5" customFormat="1" x14ac:dyDescent="0.2">
      <c r="A3038" s="372">
        <v>4</v>
      </c>
      <c r="B3038" s="524" t="s">
        <v>1052</v>
      </c>
      <c r="C3038" s="412">
        <v>600.6</v>
      </c>
      <c r="D3038" s="456" t="s">
        <v>227</v>
      </c>
      <c r="E3038" s="383" t="s">
        <v>1272</v>
      </c>
    </row>
    <row r="3039" spans="1:5" customFormat="1" x14ac:dyDescent="0.2">
      <c r="A3039" s="372">
        <v>4</v>
      </c>
      <c r="B3039" s="524" t="s">
        <v>1062</v>
      </c>
      <c r="C3039" s="412">
        <v>54.15</v>
      </c>
      <c r="D3039" s="456" t="s">
        <v>227</v>
      </c>
      <c r="E3039" s="383" t="s">
        <v>1272</v>
      </c>
    </row>
    <row r="3040" spans="1:5" customFormat="1" x14ac:dyDescent="0.2">
      <c r="A3040" s="372">
        <v>4</v>
      </c>
      <c r="B3040" s="524" t="s">
        <v>1066</v>
      </c>
      <c r="C3040" s="412">
        <v>45.12</v>
      </c>
      <c r="D3040" s="456" t="s">
        <v>227</v>
      </c>
      <c r="E3040" s="383" t="s">
        <v>1272</v>
      </c>
    </row>
    <row r="3041" spans="1:5" customFormat="1" x14ac:dyDescent="0.2">
      <c r="A3041" s="372">
        <v>4</v>
      </c>
      <c r="B3041" s="524" t="s">
        <v>1063</v>
      </c>
      <c r="C3041" s="412">
        <v>53.39</v>
      </c>
      <c r="D3041" s="456" t="s">
        <v>227</v>
      </c>
      <c r="E3041" s="383" t="s">
        <v>1272</v>
      </c>
    </row>
    <row r="3042" spans="1:5" customFormat="1" x14ac:dyDescent="0.2">
      <c r="A3042" s="372">
        <v>4</v>
      </c>
      <c r="B3042" s="524" t="s">
        <v>1068</v>
      </c>
      <c r="C3042" s="412">
        <v>304.11</v>
      </c>
      <c r="D3042" s="456" t="s">
        <v>227</v>
      </c>
      <c r="E3042" s="383" t="s">
        <v>1272</v>
      </c>
    </row>
    <row r="3043" spans="1:5" customFormat="1" x14ac:dyDescent="0.2">
      <c r="A3043" s="372">
        <v>4</v>
      </c>
      <c r="B3043" s="524" t="s">
        <v>605</v>
      </c>
      <c r="C3043" s="412">
        <v>49.86</v>
      </c>
      <c r="D3043" s="456" t="s">
        <v>227</v>
      </c>
      <c r="E3043" s="383" t="s">
        <v>1272</v>
      </c>
    </row>
    <row r="3044" spans="1:5" customFormat="1" x14ac:dyDescent="0.2">
      <c r="A3044" s="372">
        <v>4</v>
      </c>
      <c r="B3044" s="524" t="s">
        <v>725</v>
      </c>
      <c r="C3044" s="412">
        <v>18100.440000000002</v>
      </c>
      <c r="D3044" s="456" t="s">
        <v>227</v>
      </c>
      <c r="E3044" s="383" t="s">
        <v>1272</v>
      </c>
    </row>
    <row r="3045" spans="1:5" customFormat="1" x14ac:dyDescent="0.2">
      <c r="A3045" s="372">
        <v>4</v>
      </c>
      <c r="B3045" s="524" t="s">
        <v>848</v>
      </c>
      <c r="C3045" s="412">
        <v>32.400000000000006</v>
      </c>
      <c r="D3045" s="456" t="s">
        <v>227</v>
      </c>
      <c r="E3045" s="383" t="s">
        <v>1272</v>
      </c>
    </row>
    <row r="3046" spans="1:5" customFormat="1" x14ac:dyDescent="0.2">
      <c r="A3046" s="372">
        <v>4</v>
      </c>
      <c r="B3046" s="524" t="s">
        <v>619</v>
      </c>
      <c r="C3046" s="412">
        <v>137477.82999999999</v>
      </c>
      <c r="D3046" s="456" t="s">
        <v>227</v>
      </c>
      <c r="E3046" s="383" t="s">
        <v>1272</v>
      </c>
    </row>
    <row r="3047" spans="1:5" customFormat="1" x14ac:dyDescent="0.2">
      <c r="A3047" s="372">
        <v>4</v>
      </c>
      <c r="B3047" s="524" t="s">
        <v>1070</v>
      </c>
      <c r="C3047" s="412">
        <v>75.040000000000006</v>
      </c>
      <c r="D3047" s="456" t="s">
        <v>227</v>
      </c>
      <c r="E3047" s="383" t="s">
        <v>1272</v>
      </c>
    </row>
    <row r="3048" spans="1:5" customFormat="1" x14ac:dyDescent="0.2">
      <c r="A3048" s="372">
        <v>4</v>
      </c>
      <c r="B3048" s="524" t="s">
        <v>1071</v>
      </c>
      <c r="C3048" s="412">
        <v>236.74</v>
      </c>
      <c r="D3048" s="456" t="s">
        <v>227</v>
      </c>
      <c r="E3048" s="383" t="s">
        <v>1272</v>
      </c>
    </row>
    <row r="3049" spans="1:5" customFormat="1" x14ac:dyDescent="0.2">
      <c r="A3049" s="372">
        <v>4</v>
      </c>
      <c r="B3049" s="524" t="s">
        <v>1059</v>
      </c>
      <c r="C3049" s="412">
        <v>47.699999999999996</v>
      </c>
      <c r="D3049" s="456" t="s">
        <v>227</v>
      </c>
      <c r="E3049" s="383" t="s">
        <v>1272</v>
      </c>
    </row>
    <row r="3050" spans="1:5" customFormat="1" x14ac:dyDescent="0.2">
      <c r="A3050" s="372">
        <v>4</v>
      </c>
      <c r="B3050" s="524" t="s">
        <v>1072</v>
      </c>
      <c r="C3050" s="412">
        <v>20.88</v>
      </c>
      <c r="D3050" s="456" t="s">
        <v>227</v>
      </c>
      <c r="E3050" s="383" t="s">
        <v>1272</v>
      </c>
    </row>
    <row r="3051" spans="1:5" customFormat="1" x14ac:dyDescent="0.2">
      <c r="A3051" s="372">
        <v>4</v>
      </c>
      <c r="B3051" s="524" t="s">
        <v>1086</v>
      </c>
      <c r="C3051" s="412">
        <v>153.4</v>
      </c>
      <c r="D3051" s="456" t="s">
        <v>227</v>
      </c>
      <c r="E3051" s="383" t="s">
        <v>1272</v>
      </c>
    </row>
    <row r="3052" spans="1:5" customFormat="1" x14ac:dyDescent="0.2">
      <c r="A3052" s="372">
        <v>4</v>
      </c>
      <c r="B3052" s="524" t="s">
        <v>1076</v>
      </c>
      <c r="C3052" s="412">
        <v>126.91</v>
      </c>
      <c r="D3052" s="456" t="s">
        <v>227</v>
      </c>
      <c r="E3052" s="383" t="s">
        <v>1272</v>
      </c>
    </row>
    <row r="3053" spans="1:5" customFormat="1" x14ac:dyDescent="0.2">
      <c r="A3053" s="372">
        <v>4</v>
      </c>
      <c r="B3053" s="524" t="s">
        <v>1310</v>
      </c>
      <c r="C3053" s="412">
        <v>12955.369999999999</v>
      </c>
      <c r="D3053" s="456" t="s">
        <v>227</v>
      </c>
      <c r="E3053" s="383" t="s">
        <v>1272</v>
      </c>
    </row>
    <row r="3054" spans="1:5" customFormat="1" x14ac:dyDescent="0.2">
      <c r="A3054" s="372">
        <v>4</v>
      </c>
      <c r="B3054" s="524" t="s">
        <v>727</v>
      </c>
      <c r="C3054" s="412">
        <v>11156.25</v>
      </c>
      <c r="D3054" s="456" t="s">
        <v>227</v>
      </c>
      <c r="E3054" s="383" t="s">
        <v>1272</v>
      </c>
    </row>
    <row r="3055" spans="1:5" customFormat="1" x14ac:dyDescent="0.2">
      <c r="A3055" s="372">
        <v>4</v>
      </c>
      <c r="B3055" s="524" t="s">
        <v>1079</v>
      </c>
      <c r="C3055" s="412">
        <v>2052.3200000000002</v>
      </c>
      <c r="D3055" s="456" t="s">
        <v>227</v>
      </c>
      <c r="E3055" s="383" t="s">
        <v>1272</v>
      </c>
    </row>
    <row r="3056" spans="1:5" customFormat="1" x14ac:dyDescent="0.2">
      <c r="A3056" s="372">
        <v>4</v>
      </c>
      <c r="B3056" s="524" t="s">
        <v>1092</v>
      </c>
      <c r="C3056" s="412">
        <v>200.07000000000002</v>
      </c>
      <c r="D3056" s="456" t="s">
        <v>227</v>
      </c>
      <c r="E3056" s="383" t="s">
        <v>1272</v>
      </c>
    </row>
    <row r="3057" spans="1:5" customFormat="1" x14ac:dyDescent="0.2">
      <c r="A3057" s="372">
        <v>4</v>
      </c>
      <c r="B3057" s="524" t="s">
        <v>1083</v>
      </c>
      <c r="C3057" s="412">
        <v>356.24</v>
      </c>
      <c r="D3057" s="456" t="s">
        <v>227</v>
      </c>
      <c r="E3057" s="383" t="s">
        <v>1272</v>
      </c>
    </row>
    <row r="3058" spans="1:5" customFormat="1" x14ac:dyDescent="0.2">
      <c r="A3058" s="372">
        <v>4</v>
      </c>
      <c r="B3058" s="524" t="s">
        <v>1080</v>
      </c>
      <c r="C3058" s="412">
        <v>566.28</v>
      </c>
      <c r="D3058" s="456" t="s">
        <v>227</v>
      </c>
      <c r="E3058" s="383" t="s">
        <v>1272</v>
      </c>
    </row>
    <row r="3059" spans="1:5" customFormat="1" x14ac:dyDescent="0.2">
      <c r="A3059" s="372">
        <v>4</v>
      </c>
      <c r="B3059" s="524" t="s">
        <v>1081</v>
      </c>
      <c r="C3059" s="412">
        <v>192.78</v>
      </c>
      <c r="D3059" s="456" t="s">
        <v>227</v>
      </c>
      <c r="E3059" s="383" t="s">
        <v>1272</v>
      </c>
    </row>
    <row r="3060" spans="1:5" customFormat="1" x14ac:dyDescent="0.2">
      <c r="A3060" s="372">
        <v>4</v>
      </c>
      <c r="B3060" s="524" t="s">
        <v>1089</v>
      </c>
      <c r="C3060" s="412">
        <v>158.79000000000002</v>
      </c>
      <c r="D3060" s="456" t="s">
        <v>227</v>
      </c>
      <c r="E3060" s="383" t="s">
        <v>1272</v>
      </c>
    </row>
    <row r="3061" spans="1:5" customFormat="1" x14ac:dyDescent="0.2">
      <c r="A3061" s="372">
        <v>4</v>
      </c>
      <c r="B3061" s="524" t="s">
        <v>1073</v>
      </c>
      <c r="C3061" s="412">
        <v>383.76</v>
      </c>
      <c r="D3061" s="456" t="s">
        <v>227</v>
      </c>
      <c r="E3061" s="383" t="s">
        <v>1272</v>
      </c>
    </row>
    <row r="3062" spans="1:5" customFormat="1" x14ac:dyDescent="0.2">
      <c r="A3062" s="372">
        <v>4</v>
      </c>
      <c r="B3062" s="524" t="s">
        <v>1087</v>
      </c>
      <c r="C3062" s="412">
        <v>237.93</v>
      </c>
      <c r="D3062" s="456" t="s">
        <v>227</v>
      </c>
      <c r="E3062" s="383" t="s">
        <v>1272</v>
      </c>
    </row>
    <row r="3063" spans="1:5" customFormat="1" x14ac:dyDescent="0.2">
      <c r="A3063" s="372">
        <v>4</v>
      </c>
      <c r="B3063" s="524" t="s">
        <v>1085</v>
      </c>
      <c r="C3063" s="412">
        <v>184.67999999999998</v>
      </c>
      <c r="D3063" s="456" t="s">
        <v>227</v>
      </c>
      <c r="E3063" s="383" t="s">
        <v>1272</v>
      </c>
    </row>
    <row r="3064" spans="1:5" customFormat="1" x14ac:dyDescent="0.2">
      <c r="A3064" s="372">
        <v>4</v>
      </c>
      <c r="B3064" s="524" t="s">
        <v>728</v>
      </c>
      <c r="C3064" s="412">
        <v>14028.93</v>
      </c>
      <c r="D3064" s="456" t="s">
        <v>227</v>
      </c>
      <c r="E3064" s="383" t="s">
        <v>1272</v>
      </c>
    </row>
    <row r="3065" spans="1:5" customFormat="1" x14ac:dyDescent="0.2">
      <c r="A3065" s="372">
        <v>4</v>
      </c>
      <c r="B3065" s="524" t="s">
        <v>1090</v>
      </c>
      <c r="C3065" s="412">
        <v>3360.61</v>
      </c>
      <c r="D3065" s="456" t="s">
        <v>227</v>
      </c>
      <c r="E3065" s="383" t="s">
        <v>1272</v>
      </c>
    </row>
    <row r="3066" spans="1:5" customFormat="1" x14ac:dyDescent="0.2">
      <c r="A3066" s="372">
        <v>4</v>
      </c>
      <c r="B3066" s="524" t="s">
        <v>1093</v>
      </c>
      <c r="C3066" s="412">
        <v>27.82</v>
      </c>
      <c r="D3066" s="456" t="s">
        <v>227</v>
      </c>
      <c r="E3066" s="383" t="s">
        <v>1272</v>
      </c>
    </row>
    <row r="3067" spans="1:5" customFormat="1" x14ac:dyDescent="0.2">
      <c r="A3067" s="372">
        <v>4</v>
      </c>
      <c r="B3067" s="524" t="s">
        <v>1033</v>
      </c>
      <c r="C3067" s="412">
        <v>79.8</v>
      </c>
      <c r="D3067" s="456" t="s">
        <v>227</v>
      </c>
      <c r="E3067" s="383" t="s">
        <v>1272</v>
      </c>
    </row>
    <row r="3068" spans="1:5" customFormat="1" x14ac:dyDescent="0.2">
      <c r="A3068" s="372">
        <v>4</v>
      </c>
      <c r="B3068" s="524" t="s">
        <v>1095</v>
      </c>
      <c r="C3068" s="412">
        <v>284.96000000000004</v>
      </c>
      <c r="D3068" s="456" t="s">
        <v>227</v>
      </c>
      <c r="E3068" s="383" t="s">
        <v>1272</v>
      </c>
    </row>
    <row r="3069" spans="1:5" customFormat="1" x14ac:dyDescent="0.2">
      <c r="A3069" s="372">
        <v>4</v>
      </c>
      <c r="B3069" s="524" t="s">
        <v>729</v>
      </c>
      <c r="C3069" s="412">
        <v>1941.6599999999999</v>
      </c>
      <c r="D3069" s="456" t="s">
        <v>227</v>
      </c>
      <c r="E3069" s="383" t="s">
        <v>1272</v>
      </c>
    </row>
    <row r="3070" spans="1:5" customFormat="1" x14ac:dyDescent="0.2">
      <c r="A3070" s="372">
        <v>4</v>
      </c>
      <c r="B3070" s="524" t="s">
        <v>1311</v>
      </c>
      <c r="C3070" s="412">
        <v>62.72</v>
      </c>
      <c r="D3070" s="456" t="s">
        <v>227</v>
      </c>
      <c r="E3070" s="383" t="s">
        <v>1272</v>
      </c>
    </row>
    <row r="3071" spans="1:5" customFormat="1" x14ac:dyDescent="0.2">
      <c r="A3071" s="372">
        <v>4</v>
      </c>
      <c r="B3071" s="524" t="s">
        <v>624</v>
      </c>
      <c r="C3071" s="412">
        <v>13295.77</v>
      </c>
      <c r="D3071" s="456" t="s">
        <v>227</v>
      </c>
      <c r="E3071" s="383" t="s">
        <v>1272</v>
      </c>
    </row>
    <row r="3072" spans="1:5" customFormat="1" x14ac:dyDescent="0.2">
      <c r="A3072" s="372">
        <v>4</v>
      </c>
      <c r="B3072" s="524" t="s">
        <v>1098</v>
      </c>
      <c r="C3072" s="412">
        <v>360.84000000000003</v>
      </c>
      <c r="D3072" s="456" t="s">
        <v>227</v>
      </c>
      <c r="E3072" s="383" t="s">
        <v>1272</v>
      </c>
    </row>
    <row r="3073" spans="1:5" customFormat="1" x14ac:dyDescent="0.2">
      <c r="A3073" s="372">
        <v>4</v>
      </c>
      <c r="B3073" s="524" t="s">
        <v>1097</v>
      </c>
      <c r="C3073" s="412">
        <v>57.35</v>
      </c>
      <c r="D3073" s="456" t="s">
        <v>227</v>
      </c>
      <c r="E3073" s="383" t="s">
        <v>1272</v>
      </c>
    </row>
    <row r="3074" spans="1:5" customFormat="1" x14ac:dyDescent="0.2">
      <c r="A3074" s="372">
        <v>4</v>
      </c>
      <c r="B3074" s="524" t="s">
        <v>1096</v>
      </c>
      <c r="C3074" s="412">
        <v>345.32</v>
      </c>
      <c r="D3074" s="456" t="s">
        <v>227</v>
      </c>
      <c r="E3074" s="383" t="s">
        <v>1272</v>
      </c>
    </row>
    <row r="3075" spans="1:5" customFormat="1" x14ac:dyDescent="0.2">
      <c r="A3075" s="372">
        <v>4</v>
      </c>
      <c r="B3075" s="524" t="s">
        <v>1312</v>
      </c>
      <c r="C3075" s="412">
        <v>2826.25</v>
      </c>
      <c r="D3075" s="456" t="s">
        <v>227</v>
      </c>
      <c r="E3075" s="383" t="s">
        <v>1272</v>
      </c>
    </row>
    <row r="3076" spans="1:5" customFormat="1" x14ac:dyDescent="0.2">
      <c r="A3076" s="372">
        <v>4</v>
      </c>
      <c r="B3076" s="524" t="s">
        <v>731</v>
      </c>
      <c r="C3076" s="412">
        <v>40906.799999999996</v>
      </c>
      <c r="D3076" s="456" t="s">
        <v>227</v>
      </c>
      <c r="E3076" s="383" t="s">
        <v>1272</v>
      </c>
    </row>
    <row r="3077" spans="1:5" customFormat="1" x14ac:dyDescent="0.2">
      <c r="A3077" s="372">
        <v>4</v>
      </c>
      <c r="B3077" s="524" t="s">
        <v>1102</v>
      </c>
      <c r="C3077" s="412">
        <v>513.15</v>
      </c>
      <c r="D3077" s="456" t="s">
        <v>227</v>
      </c>
      <c r="E3077" s="383" t="s">
        <v>1272</v>
      </c>
    </row>
    <row r="3078" spans="1:5" customFormat="1" x14ac:dyDescent="0.2">
      <c r="A3078" s="372">
        <v>4</v>
      </c>
      <c r="B3078" s="524" t="s">
        <v>1101</v>
      </c>
      <c r="C3078" s="412">
        <v>1442.54</v>
      </c>
      <c r="D3078" s="456" t="s">
        <v>227</v>
      </c>
      <c r="E3078" s="383" t="s">
        <v>1272</v>
      </c>
    </row>
    <row r="3079" spans="1:5" customFormat="1" x14ac:dyDescent="0.2">
      <c r="A3079" s="372">
        <v>4</v>
      </c>
      <c r="B3079" s="524" t="s">
        <v>1104</v>
      </c>
      <c r="C3079" s="412">
        <v>292.02000000000004</v>
      </c>
      <c r="D3079" s="456" t="s">
        <v>227</v>
      </c>
      <c r="E3079" s="383" t="s">
        <v>1272</v>
      </c>
    </row>
    <row r="3080" spans="1:5" customFormat="1" x14ac:dyDescent="0.2">
      <c r="A3080" s="372">
        <v>4</v>
      </c>
      <c r="B3080" s="524" t="s">
        <v>1118</v>
      </c>
      <c r="C3080" s="412">
        <v>290.7</v>
      </c>
      <c r="D3080" s="456" t="s">
        <v>227</v>
      </c>
      <c r="E3080" s="383" t="s">
        <v>1272</v>
      </c>
    </row>
    <row r="3081" spans="1:5" customFormat="1" x14ac:dyDescent="0.2">
      <c r="A3081" s="372">
        <v>4</v>
      </c>
      <c r="B3081" s="524" t="s">
        <v>1105</v>
      </c>
      <c r="C3081" s="412">
        <v>139.22999999999999</v>
      </c>
      <c r="D3081" s="456" t="s">
        <v>227</v>
      </c>
      <c r="E3081" s="383" t="s">
        <v>1272</v>
      </c>
    </row>
    <row r="3082" spans="1:5" customFormat="1" x14ac:dyDescent="0.2">
      <c r="A3082" s="372">
        <v>4</v>
      </c>
      <c r="B3082" s="524" t="s">
        <v>1106</v>
      </c>
      <c r="C3082" s="412">
        <v>131.12</v>
      </c>
      <c r="D3082" s="456" t="s">
        <v>227</v>
      </c>
      <c r="E3082" s="383" t="s">
        <v>1272</v>
      </c>
    </row>
    <row r="3083" spans="1:5" customFormat="1" x14ac:dyDescent="0.2">
      <c r="A3083" s="372">
        <v>4</v>
      </c>
      <c r="B3083" s="524" t="s">
        <v>732</v>
      </c>
      <c r="C3083" s="412">
        <v>2419.6799999999998</v>
      </c>
      <c r="D3083" s="456" t="s">
        <v>227</v>
      </c>
      <c r="E3083" s="383" t="s">
        <v>1272</v>
      </c>
    </row>
    <row r="3084" spans="1:5" customFormat="1" x14ac:dyDescent="0.2">
      <c r="A3084" s="372">
        <v>4</v>
      </c>
      <c r="B3084" s="524" t="s">
        <v>1109</v>
      </c>
      <c r="C3084" s="412">
        <v>444.22</v>
      </c>
      <c r="D3084" s="456" t="s">
        <v>227</v>
      </c>
      <c r="E3084" s="383" t="s">
        <v>1272</v>
      </c>
    </row>
    <row r="3085" spans="1:5" customFormat="1" x14ac:dyDescent="0.2">
      <c r="A3085" s="372">
        <v>4</v>
      </c>
      <c r="B3085" s="524" t="s">
        <v>1313</v>
      </c>
      <c r="C3085" s="412">
        <v>53.2</v>
      </c>
      <c r="D3085" s="456" t="s">
        <v>227</v>
      </c>
      <c r="E3085" s="383" t="s">
        <v>1272</v>
      </c>
    </row>
    <row r="3086" spans="1:5" customFormat="1" x14ac:dyDescent="0.2">
      <c r="A3086" s="372">
        <v>4</v>
      </c>
      <c r="B3086" s="524" t="s">
        <v>1110</v>
      </c>
      <c r="C3086" s="412">
        <v>102.06</v>
      </c>
      <c r="D3086" s="456" t="s">
        <v>227</v>
      </c>
      <c r="E3086" s="383" t="s">
        <v>1272</v>
      </c>
    </row>
    <row r="3087" spans="1:5" customFormat="1" x14ac:dyDescent="0.2">
      <c r="A3087" s="372">
        <v>4</v>
      </c>
      <c r="B3087" s="524" t="s">
        <v>1111</v>
      </c>
      <c r="C3087" s="412">
        <v>32.94</v>
      </c>
      <c r="D3087" s="456" t="s">
        <v>227</v>
      </c>
      <c r="E3087" s="383" t="s">
        <v>1272</v>
      </c>
    </row>
    <row r="3088" spans="1:5" customFormat="1" x14ac:dyDescent="0.2">
      <c r="A3088" s="372">
        <v>4</v>
      </c>
      <c r="B3088" s="524" t="s">
        <v>1314</v>
      </c>
      <c r="C3088" s="412">
        <v>28.32</v>
      </c>
      <c r="D3088" s="456" t="s">
        <v>227</v>
      </c>
      <c r="E3088" s="383" t="s">
        <v>1272</v>
      </c>
    </row>
    <row r="3089" spans="1:5" customFormat="1" x14ac:dyDescent="0.2">
      <c r="A3089" s="372">
        <v>4</v>
      </c>
      <c r="B3089" s="524" t="s">
        <v>733</v>
      </c>
      <c r="C3089" s="412">
        <v>1475.78</v>
      </c>
      <c r="D3089" s="456" t="s">
        <v>227</v>
      </c>
      <c r="E3089" s="383" t="s">
        <v>1272</v>
      </c>
    </row>
    <row r="3090" spans="1:5" customFormat="1" x14ac:dyDescent="0.2">
      <c r="A3090" s="372">
        <v>4</v>
      </c>
      <c r="B3090" s="524" t="s">
        <v>1114</v>
      </c>
      <c r="C3090" s="412">
        <v>85.05</v>
      </c>
      <c r="D3090" s="456" t="s">
        <v>227</v>
      </c>
      <c r="E3090" s="383" t="s">
        <v>1272</v>
      </c>
    </row>
    <row r="3091" spans="1:5" customFormat="1" x14ac:dyDescent="0.2">
      <c r="A3091" s="372">
        <v>4</v>
      </c>
      <c r="B3091" s="524" t="s">
        <v>734</v>
      </c>
      <c r="C3091" s="412">
        <v>12715.9</v>
      </c>
      <c r="D3091" s="456" t="s">
        <v>227</v>
      </c>
      <c r="E3091" s="383" t="s">
        <v>1272</v>
      </c>
    </row>
    <row r="3092" spans="1:5" customFormat="1" x14ac:dyDescent="0.2">
      <c r="A3092" s="372">
        <v>4</v>
      </c>
      <c r="B3092" s="524" t="s">
        <v>735</v>
      </c>
      <c r="C3092" s="412">
        <v>2279.48</v>
      </c>
      <c r="D3092" s="456" t="s">
        <v>227</v>
      </c>
      <c r="E3092" s="383" t="s">
        <v>1272</v>
      </c>
    </row>
    <row r="3093" spans="1:5" customFormat="1" x14ac:dyDescent="0.2">
      <c r="A3093" s="372">
        <v>4</v>
      </c>
      <c r="B3093" s="524" t="s">
        <v>736</v>
      </c>
      <c r="C3093" s="412">
        <v>20897.68</v>
      </c>
      <c r="D3093" s="456" t="s">
        <v>227</v>
      </c>
      <c r="E3093" s="383" t="s">
        <v>1272</v>
      </c>
    </row>
    <row r="3094" spans="1:5" customFormat="1" x14ac:dyDescent="0.2">
      <c r="A3094" s="372">
        <v>4</v>
      </c>
      <c r="B3094" s="524" t="s">
        <v>1115</v>
      </c>
      <c r="C3094" s="412">
        <v>47.53</v>
      </c>
      <c r="D3094" s="456" t="s">
        <v>227</v>
      </c>
      <c r="E3094" s="383" t="s">
        <v>1272</v>
      </c>
    </row>
    <row r="3095" spans="1:5" customFormat="1" x14ac:dyDescent="0.2">
      <c r="A3095" s="372">
        <v>4</v>
      </c>
      <c r="B3095" s="524" t="s">
        <v>1117</v>
      </c>
      <c r="C3095" s="412">
        <v>144.9</v>
      </c>
      <c r="D3095" s="456" t="s">
        <v>227</v>
      </c>
      <c r="E3095" s="383" t="s">
        <v>1272</v>
      </c>
    </row>
    <row r="3096" spans="1:5" customFormat="1" x14ac:dyDescent="0.2">
      <c r="A3096" s="372">
        <v>4</v>
      </c>
      <c r="B3096" s="524" t="s">
        <v>1120</v>
      </c>
      <c r="C3096" s="412">
        <v>134.94</v>
      </c>
      <c r="D3096" s="456" t="s">
        <v>227</v>
      </c>
      <c r="E3096" s="383" t="s">
        <v>1272</v>
      </c>
    </row>
    <row r="3097" spans="1:5" customFormat="1" x14ac:dyDescent="0.2">
      <c r="A3097" s="372">
        <v>4</v>
      </c>
      <c r="B3097" s="524" t="s">
        <v>1119</v>
      </c>
      <c r="C3097" s="412">
        <v>130.26</v>
      </c>
      <c r="D3097" s="456" t="s">
        <v>227</v>
      </c>
      <c r="E3097" s="383" t="s">
        <v>1272</v>
      </c>
    </row>
    <row r="3098" spans="1:5" customFormat="1" x14ac:dyDescent="0.2">
      <c r="A3098" s="372">
        <v>4</v>
      </c>
      <c r="B3098" s="524" t="s">
        <v>1315</v>
      </c>
      <c r="C3098" s="412">
        <v>83.16</v>
      </c>
      <c r="D3098" s="456" t="s">
        <v>227</v>
      </c>
      <c r="E3098" s="383" t="s">
        <v>1272</v>
      </c>
    </row>
    <row r="3099" spans="1:5" customFormat="1" x14ac:dyDescent="0.2">
      <c r="A3099" s="372">
        <v>4</v>
      </c>
      <c r="B3099" s="524" t="s">
        <v>1121</v>
      </c>
      <c r="C3099" s="412">
        <v>43.89</v>
      </c>
      <c r="D3099" s="456" t="s">
        <v>227</v>
      </c>
      <c r="E3099" s="383" t="s">
        <v>1272</v>
      </c>
    </row>
    <row r="3100" spans="1:5" customFormat="1" x14ac:dyDescent="0.2">
      <c r="A3100" s="372">
        <v>4</v>
      </c>
      <c r="B3100" s="524" t="s">
        <v>1125</v>
      </c>
      <c r="C3100" s="412">
        <v>147.44</v>
      </c>
      <c r="D3100" s="456" t="s">
        <v>227</v>
      </c>
      <c r="E3100" s="383" t="s">
        <v>1272</v>
      </c>
    </row>
    <row r="3101" spans="1:5" customFormat="1" x14ac:dyDescent="0.2">
      <c r="A3101" s="372">
        <v>4</v>
      </c>
      <c r="B3101" s="524" t="s">
        <v>1130</v>
      </c>
      <c r="C3101" s="412">
        <v>124.64</v>
      </c>
      <c r="D3101" s="456" t="s">
        <v>227</v>
      </c>
      <c r="E3101" s="383" t="s">
        <v>1272</v>
      </c>
    </row>
    <row r="3102" spans="1:5" customFormat="1" x14ac:dyDescent="0.2">
      <c r="A3102" s="372">
        <v>4</v>
      </c>
      <c r="B3102" s="524" t="s">
        <v>1123</v>
      </c>
      <c r="C3102" s="412">
        <v>129.75</v>
      </c>
      <c r="D3102" s="456" t="s">
        <v>227</v>
      </c>
      <c r="E3102" s="383" t="s">
        <v>1272</v>
      </c>
    </row>
    <row r="3103" spans="1:5" customFormat="1" x14ac:dyDescent="0.2">
      <c r="A3103" s="372">
        <v>4</v>
      </c>
      <c r="B3103" s="524" t="s">
        <v>1122</v>
      </c>
      <c r="C3103" s="412">
        <v>123</v>
      </c>
      <c r="D3103" s="456" t="s">
        <v>227</v>
      </c>
      <c r="E3103" s="383" t="s">
        <v>1272</v>
      </c>
    </row>
    <row r="3104" spans="1:5" customFormat="1" x14ac:dyDescent="0.2">
      <c r="A3104" s="372">
        <v>4</v>
      </c>
      <c r="B3104" s="524" t="s">
        <v>1124</v>
      </c>
      <c r="C3104" s="412">
        <v>108</v>
      </c>
      <c r="D3104" s="456" t="s">
        <v>227</v>
      </c>
      <c r="E3104" s="383" t="s">
        <v>1272</v>
      </c>
    </row>
    <row r="3105" spans="1:5" customFormat="1" x14ac:dyDescent="0.2">
      <c r="A3105" s="372">
        <v>4</v>
      </c>
      <c r="B3105" s="524" t="s">
        <v>1129</v>
      </c>
      <c r="C3105" s="412">
        <v>121.36</v>
      </c>
      <c r="D3105" s="456" t="s">
        <v>227</v>
      </c>
      <c r="E3105" s="383" t="s">
        <v>1272</v>
      </c>
    </row>
    <row r="3106" spans="1:5" customFormat="1" x14ac:dyDescent="0.2">
      <c r="A3106" s="372">
        <v>4</v>
      </c>
      <c r="B3106" s="524" t="s">
        <v>1126</v>
      </c>
      <c r="C3106" s="412">
        <v>108.03999999999999</v>
      </c>
      <c r="D3106" s="456" t="s">
        <v>227</v>
      </c>
      <c r="E3106" s="383" t="s">
        <v>1272</v>
      </c>
    </row>
    <row r="3107" spans="1:5" customFormat="1" x14ac:dyDescent="0.2">
      <c r="A3107" s="372">
        <v>4</v>
      </c>
      <c r="B3107" s="524" t="s">
        <v>1132</v>
      </c>
      <c r="C3107" s="412">
        <v>28.560000000000002</v>
      </c>
      <c r="D3107" s="456" t="s">
        <v>227</v>
      </c>
      <c r="E3107" s="383" t="s">
        <v>1272</v>
      </c>
    </row>
    <row r="3108" spans="1:5" customFormat="1" x14ac:dyDescent="0.2">
      <c r="A3108" s="372">
        <v>4</v>
      </c>
      <c r="B3108" s="524" t="s">
        <v>1113</v>
      </c>
      <c r="C3108" s="412">
        <v>85.14</v>
      </c>
      <c r="D3108" s="456" t="s">
        <v>227</v>
      </c>
      <c r="E3108" s="383" t="s">
        <v>1272</v>
      </c>
    </row>
    <row r="3109" spans="1:5" customFormat="1" x14ac:dyDescent="0.2">
      <c r="A3109" s="372">
        <v>4</v>
      </c>
      <c r="B3109" s="524" t="s">
        <v>737</v>
      </c>
      <c r="C3109" s="412">
        <v>1593.15</v>
      </c>
      <c r="D3109" s="456" t="s">
        <v>227</v>
      </c>
      <c r="E3109" s="383" t="s">
        <v>1272</v>
      </c>
    </row>
    <row r="3110" spans="1:5" customFormat="1" x14ac:dyDescent="0.2">
      <c r="A3110" s="372">
        <v>4</v>
      </c>
      <c r="B3110" s="524" t="s">
        <v>1316</v>
      </c>
      <c r="C3110" s="412">
        <v>2153.6</v>
      </c>
      <c r="D3110" s="456" t="s">
        <v>227</v>
      </c>
      <c r="E3110" s="383" t="s">
        <v>1272</v>
      </c>
    </row>
    <row r="3111" spans="1:5" customFormat="1" x14ac:dyDescent="0.2">
      <c r="A3111" s="372">
        <v>4</v>
      </c>
      <c r="B3111" s="524" t="s">
        <v>1133</v>
      </c>
      <c r="C3111" s="412">
        <v>1060.29</v>
      </c>
      <c r="D3111" s="456" t="s">
        <v>227</v>
      </c>
      <c r="E3111" s="383" t="s">
        <v>1272</v>
      </c>
    </row>
    <row r="3112" spans="1:5" customFormat="1" x14ac:dyDescent="0.2">
      <c r="A3112" s="372">
        <v>4</v>
      </c>
      <c r="B3112" s="524" t="s">
        <v>1134</v>
      </c>
      <c r="C3112" s="412">
        <v>101.43</v>
      </c>
      <c r="D3112" s="456" t="s">
        <v>227</v>
      </c>
      <c r="E3112" s="383" t="s">
        <v>1272</v>
      </c>
    </row>
    <row r="3113" spans="1:5" customFormat="1" x14ac:dyDescent="0.2">
      <c r="A3113" s="372">
        <v>4</v>
      </c>
      <c r="B3113" s="524" t="s">
        <v>1137</v>
      </c>
      <c r="C3113" s="412">
        <v>48.98</v>
      </c>
      <c r="D3113" s="456" t="s">
        <v>227</v>
      </c>
      <c r="E3113" s="383" t="s">
        <v>1272</v>
      </c>
    </row>
    <row r="3114" spans="1:5" customFormat="1" x14ac:dyDescent="0.2">
      <c r="A3114" s="372">
        <v>4</v>
      </c>
      <c r="B3114" s="524" t="s">
        <v>1138</v>
      </c>
      <c r="C3114" s="412">
        <v>364.78</v>
      </c>
      <c r="D3114" s="456" t="s">
        <v>227</v>
      </c>
      <c r="E3114" s="383" t="s">
        <v>1272</v>
      </c>
    </row>
    <row r="3115" spans="1:5" customFormat="1" x14ac:dyDescent="0.2">
      <c r="A3115" s="372">
        <v>4</v>
      </c>
      <c r="B3115" s="524" t="s">
        <v>1157</v>
      </c>
      <c r="C3115" s="412">
        <v>202.2</v>
      </c>
      <c r="D3115" s="456" t="s">
        <v>227</v>
      </c>
      <c r="E3115" s="383" t="s">
        <v>1272</v>
      </c>
    </row>
    <row r="3116" spans="1:5" customFormat="1" x14ac:dyDescent="0.2">
      <c r="A3116" s="372">
        <v>4</v>
      </c>
      <c r="B3116" s="524" t="s">
        <v>1136</v>
      </c>
      <c r="C3116" s="412">
        <v>49.879999999999995</v>
      </c>
      <c r="D3116" s="456" t="s">
        <v>227</v>
      </c>
      <c r="E3116" s="383" t="s">
        <v>1272</v>
      </c>
    </row>
    <row r="3117" spans="1:5" customFormat="1" x14ac:dyDescent="0.2">
      <c r="A3117" s="372">
        <v>4</v>
      </c>
      <c r="B3117" s="524" t="s">
        <v>1140</v>
      </c>
      <c r="C3117" s="412">
        <v>72.240000000000009</v>
      </c>
      <c r="D3117" s="456" t="s">
        <v>227</v>
      </c>
      <c r="E3117" s="383" t="s">
        <v>1272</v>
      </c>
    </row>
    <row r="3118" spans="1:5" customFormat="1" x14ac:dyDescent="0.2">
      <c r="A3118" s="372">
        <v>4</v>
      </c>
      <c r="B3118" s="524" t="s">
        <v>1146</v>
      </c>
      <c r="C3118" s="412">
        <v>159.84</v>
      </c>
      <c r="D3118" s="456" t="s">
        <v>227</v>
      </c>
      <c r="E3118" s="383" t="s">
        <v>1272</v>
      </c>
    </row>
    <row r="3119" spans="1:5" customFormat="1" x14ac:dyDescent="0.2">
      <c r="A3119" s="372">
        <v>4</v>
      </c>
      <c r="B3119" s="524" t="s">
        <v>1141</v>
      </c>
      <c r="C3119" s="412">
        <v>100.88000000000001</v>
      </c>
      <c r="D3119" s="456" t="s">
        <v>227</v>
      </c>
      <c r="E3119" s="383" t="s">
        <v>1272</v>
      </c>
    </row>
    <row r="3120" spans="1:5" customFormat="1" x14ac:dyDescent="0.2">
      <c r="A3120" s="372">
        <v>4</v>
      </c>
      <c r="B3120" s="524" t="s">
        <v>1142</v>
      </c>
      <c r="C3120" s="412">
        <v>44.72</v>
      </c>
      <c r="D3120" s="456" t="s">
        <v>227</v>
      </c>
      <c r="E3120" s="383" t="s">
        <v>1272</v>
      </c>
    </row>
    <row r="3121" spans="1:5" customFormat="1" x14ac:dyDescent="0.2">
      <c r="A3121" s="372">
        <v>4</v>
      </c>
      <c r="B3121" s="524" t="s">
        <v>1143</v>
      </c>
      <c r="C3121" s="412">
        <v>78.89</v>
      </c>
      <c r="D3121" s="456" t="s">
        <v>227</v>
      </c>
      <c r="E3121" s="383" t="s">
        <v>1272</v>
      </c>
    </row>
    <row r="3122" spans="1:5" customFormat="1" x14ac:dyDescent="0.2">
      <c r="A3122" s="372">
        <v>4</v>
      </c>
      <c r="B3122" s="524" t="s">
        <v>739</v>
      </c>
      <c r="C3122" s="412">
        <v>137.28</v>
      </c>
      <c r="D3122" s="456" t="s">
        <v>227</v>
      </c>
      <c r="E3122" s="383" t="s">
        <v>1272</v>
      </c>
    </row>
    <row r="3123" spans="1:5" customFormat="1" x14ac:dyDescent="0.2">
      <c r="A3123" s="372">
        <v>4</v>
      </c>
      <c r="B3123" s="524" t="s">
        <v>1145</v>
      </c>
      <c r="C3123" s="412">
        <v>82.56</v>
      </c>
      <c r="D3123" s="456" t="s">
        <v>227</v>
      </c>
      <c r="E3123" s="383" t="s">
        <v>1272</v>
      </c>
    </row>
    <row r="3124" spans="1:5" customFormat="1" x14ac:dyDescent="0.2">
      <c r="A3124" s="372">
        <v>4</v>
      </c>
      <c r="B3124" s="524" t="s">
        <v>1144</v>
      </c>
      <c r="C3124" s="412">
        <v>77.28</v>
      </c>
      <c r="D3124" s="456" t="s">
        <v>227</v>
      </c>
      <c r="E3124" s="383" t="s">
        <v>1272</v>
      </c>
    </row>
    <row r="3125" spans="1:5" customFormat="1" x14ac:dyDescent="0.2">
      <c r="A3125" s="372">
        <v>4</v>
      </c>
      <c r="B3125" s="524" t="s">
        <v>740</v>
      </c>
      <c r="C3125" s="412">
        <v>316.31</v>
      </c>
      <c r="D3125" s="456" t="s">
        <v>227</v>
      </c>
      <c r="E3125" s="383" t="s">
        <v>1272</v>
      </c>
    </row>
    <row r="3126" spans="1:5" customFormat="1" x14ac:dyDescent="0.2">
      <c r="A3126" s="372">
        <v>4</v>
      </c>
      <c r="B3126" s="524" t="s">
        <v>1317</v>
      </c>
      <c r="C3126" s="412">
        <v>69.089999999999989</v>
      </c>
      <c r="D3126" s="456" t="s">
        <v>227</v>
      </c>
      <c r="E3126" s="383" t="s">
        <v>1272</v>
      </c>
    </row>
    <row r="3127" spans="1:5" customFormat="1" x14ac:dyDescent="0.2">
      <c r="A3127" s="372">
        <v>4</v>
      </c>
      <c r="B3127" s="524" t="s">
        <v>738</v>
      </c>
      <c r="C3127" s="412">
        <v>747.96</v>
      </c>
      <c r="D3127" s="456" t="s">
        <v>227</v>
      </c>
      <c r="E3127" s="383" t="s">
        <v>1272</v>
      </c>
    </row>
    <row r="3128" spans="1:5" customFormat="1" x14ac:dyDescent="0.2">
      <c r="A3128" s="372">
        <v>4</v>
      </c>
      <c r="B3128" s="524" t="s">
        <v>1269</v>
      </c>
      <c r="C3128" s="412">
        <v>26.220000000000002</v>
      </c>
      <c r="D3128" s="456" t="s">
        <v>227</v>
      </c>
      <c r="E3128" s="383" t="s">
        <v>1272</v>
      </c>
    </row>
    <row r="3129" spans="1:5" customFormat="1" x14ac:dyDescent="0.2">
      <c r="A3129" s="372">
        <v>4</v>
      </c>
      <c r="B3129" s="524" t="s">
        <v>1147</v>
      </c>
      <c r="C3129" s="412">
        <v>231</v>
      </c>
      <c r="D3129" s="456" t="s">
        <v>227</v>
      </c>
      <c r="E3129" s="383" t="s">
        <v>1272</v>
      </c>
    </row>
    <row r="3130" spans="1:5" customFormat="1" x14ac:dyDescent="0.2">
      <c r="A3130" s="372">
        <v>4</v>
      </c>
      <c r="B3130" s="524" t="s">
        <v>741</v>
      </c>
      <c r="C3130" s="412">
        <v>141.54</v>
      </c>
      <c r="D3130" s="456" t="s">
        <v>227</v>
      </c>
      <c r="E3130" s="383" t="s">
        <v>1272</v>
      </c>
    </row>
    <row r="3131" spans="1:5" customFormat="1" x14ac:dyDescent="0.2">
      <c r="A3131" s="372">
        <v>4</v>
      </c>
      <c r="B3131" s="524" t="s">
        <v>742</v>
      </c>
      <c r="C3131" s="412">
        <v>709.2</v>
      </c>
      <c r="D3131" s="456" t="s">
        <v>227</v>
      </c>
      <c r="E3131" s="383" t="s">
        <v>1272</v>
      </c>
    </row>
    <row r="3132" spans="1:5" customFormat="1" x14ac:dyDescent="0.2">
      <c r="A3132" s="372">
        <v>4</v>
      </c>
      <c r="B3132" s="524" t="s">
        <v>743</v>
      </c>
      <c r="C3132" s="412">
        <v>173.20000000000002</v>
      </c>
      <c r="D3132" s="456" t="s">
        <v>227</v>
      </c>
      <c r="E3132" s="383" t="s">
        <v>1272</v>
      </c>
    </row>
    <row r="3133" spans="1:5" customFormat="1" x14ac:dyDescent="0.2">
      <c r="A3133" s="372">
        <v>4</v>
      </c>
      <c r="B3133" s="524" t="s">
        <v>744</v>
      </c>
      <c r="C3133" s="412">
        <v>129.09</v>
      </c>
      <c r="D3133" s="456" t="s">
        <v>227</v>
      </c>
      <c r="E3133" s="383" t="s">
        <v>1272</v>
      </c>
    </row>
    <row r="3134" spans="1:5" customFormat="1" x14ac:dyDescent="0.2">
      <c r="A3134" s="372">
        <v>4</v>
      </c>
      <c r="B3134" s="524" t="s">
        <v>745</v>
      </c>
      <c r="C3134" s="412">
        <v>151.24</v>
      </c>
      <c r="D3134" s="456" t="s">
        <v>227</v>
      </c>
      <c r="E3134" s="383" t="s">
        <v>1272</v>
      </c>
    </row>
    <row r="3135" spans="1:5" customFormat="1" x14ac:dyDescent="0.2">
      <c r="A3135" s="372">
        <v>4</v>
      </c>
      <c r="B3135" s="524" t="s">
        <v>746</v>
      </c>
      <c r="C3135" s="412">
        <v>82.460000000000008</v>
      </c>
      <c r="D3135" s="456" t="s">
        <v>227</v>
      </c>
      <c r="E3135" s="383" t="s">
        <v>1272</v>
      </c>
    </row>
    <row r="3136" spans="1:5" customFormat="1" x14ac:dyDescent="0.2">
      <c r="A3136" s="372">
        <v>4</v>
      </c>
      <c r="B3136" s="524" t="s">
        <v>1153</v>
      </c>
      <c r="C3136" s="412">
        <v>589.04999999999995</v>
      </c>
      <c r="D3136" s="456" t="s">
        <v>227</v>
      </c>
      <c r="E3136" s="383" t="s">
        <v>1272</v>
      </c>
    </row>
    <row r="3137" spans="1:5" customFormat="1" x14ac:dyDescent="0.2">
      <c r="A3137" s="372">
        <v>4</v>
      </c>
      <c r="B3137" s="524" t="s">
        <v>747</v>
      </c>
      <c r="C3137" s="412">
        <v>125.64999999999999</v>
      </c>
      <c r="D3137" s="456" t="s">
        <v>227</v>
      </c>
      <c r="E3137" s="383" t="s">
        <v>1272</v>
      </c>
    </row>
    <row r="3138" spans="1:5" customFormat="1" x14ac:dyDescent="0.2">
      <c r="A3138" s="372">
        <v>4</v>
      </c>
      <c r="B3138" s="524" t="s">
        <v>1151</v>
      </c>
      <c r="C3138" s="412">
        <v>92.820000000000007</v>
      </c>
      <c r="D3138" s="456" t="s">
        <v>227</v>
      </c>
      <c r="E3138" s="383" t="s">
        <v>1272</v>
      </c>
    </row>
    <row r="3139" spans="1:5" customFormat="1" x14ac:dyDescent="0.2">
      <c r="A3139" s="372">
        <v>4</v>
      </c>
      <c r="B3139" s="524" t="s">
        <v>748</v>
      </c>
      <c r="C3139" s="412">
        <v>593.03</v>
      </c>
      <c r="D3139" s="456" t="s">
        <v>227</v>
      </c>
      <c r="E3139" s="383" t="s">
        <v>1272</v>
      </c>
    </row>
    <row r="3140" spans="1:5" customFormat="1" x14ac:dyDescent="0.2">
      <c r="A3140" s="372">
        <v>4</v>
      </c>
      <c r="B3140" s="524" t="s">
        <v>749</v>
      </c>
      <c r="C3140" s="412">
        <v>102.92</v>
      </c>
      <c r="D3140" s="456" t="s">
        <v>227</v>
      </c>
      <c r="E3140" s="383" t="s">
        <v>1272</v>
      </c>
    </row>
    <row r="3141" spans="1:5" customFormat="1" x14ac:dyDescent="0.2">
      <c r="A3141" s="372">
        <v>4</v>
      </c>
      <c r="B3141" s="524" t="s">
        <v>1318</v>
      </c>
      <c r="C3141" s="412">
        <v>26.26</v>
      </c>
      <c r="D3141" s="456" t="s">
        <v>227</v>
      </c>
      <c r="E3141" s="383" t="s">
        <v>1272</v>
      </c>
    </row>
    <row r="3142" spans="1:5" customFormat="1" x14ac:dyDescent="0.2">
      <c r="A3142" s="372">
        <v>4</v>
      </c>
      <c r="B3142" s="524" t="s">
        <v>1166</v>
      </c>
      <c r="C3142" s="412">
        <v>28.98</v>
      </c>
      <c r="D3142" s="456" t="s">
        <v>227</v>
      </c>
      <c r="E3142" s="383" t="s">
        <v>1272</v>
      </c>
    </row>
    <row r="3143" spans="1:5" customFormat="1" x14ac:dyDescent="0.2">
      <c r="A3143" s="372">
        <v>4</v>
      </c>
      <c r="B3143" s="524" t="s">
        <v>750</v>
      </c>
      <c r="C3143" s="412">
        <v>52.190000000000005</v>
      </c>
      <c r="D3143" s="456" t="s">
        <v>227</v>
      </c>
      <c r="E3143" s="383" t="s">
        <v>1272</v>
      </c>
    </row>
    <row r="3144" spans="1:5" customFormat="1" x14ac:dyDescent="0.2">
      <c r="A3144" s="372">
        <v>4</v>
      </c>
      <c r="B3144" s="524" t="s">
        <v>1167</v>
      </c>
      <c r="C3144" s="412">
        <v>43.04</v>
      </c>
      <c r="D3144" s="456" t="s">
        <v>227</v>
      </c>
      <c r="E3144" s="383" t="s">
        <v>1272</v>
      </c>
    </row>
    <row r="3145" spans="1:5" customFormat="1" x14ac:dyDescent="0.2">
      <c r="A3145" s="372">
        <v>4</v>
      </c>
      <c r="B3145" s="524" t="s">
        <v>1168</v>
      </c>
      <c r="C3145" s="412">
        <v>24.15</v>
      </c>
      <c r="D3145" s="456" t="s">
        <v>227</v>
      </c>
      <c r="E3145" s="383" t="s">
        <v>1272</v>
      </c>
    </row>
    <row r="3146" spans="1:5" customFormat="1" x14ac:dyDescent="0.2">
      <c r="A3146" s="372">
        <v>4</v>
      </c>
      <c r="B3146" s="524" t="s">
        <v>1319</v>
      </c>
      <c r="C3146" s="412">
        <v>49.6</v>
      </c>
      <c r="D3146" s="456" t="s">
        <v>227</v>
      </c>
      <c r="E3146" s="383" t="s">
        <v>1272</v>
      </c>
    </row>
    <row r="3147" spans="1:5" customFormat="1" x14ac:dyDescent="0.2">
      <c r="A3147" s="372">
        <v>4</v>
      </c>
      <c r="B3147" s="524" t="s">
        <v>1320</v>
      </c>
      <c r="C3147" s="412">
        <v>14278.48</v>
      </c>
      <c r="D3147" s="456" t="s">
        <v>227</v>
      </c>
      <c r="E3147" s="383" t="s">
        <v>1321</v>
      </c>
    </row>
    <row r="3148" spans="1:5" customFormat="1" x14ac:dyDescent="0.2">
      <c r="A3148" s="372">
        <v>4</v>
      </c>
      <c r="B3148" s="524" t="s">
        <v>1322</v>
      </c>
      <c r="C3148" s="412">
        <v>2383.8000000000002</v>
      </c>
      <c r="D3148" s="456" t="s">
        <v>227</v>
      </c>
      <c r="E3148" s="383" t="s">
        <v>1321</v>
      </c>
    </row>
    <row r="3149" spans="1:5" customFormat="1" x14ac:dyDescent="0.2">
      <c r="A3149" s="372">
        <v>4</v>
      </c>
      <c r="B3149" s="524" t="s">
        <v>1323</v>
      </c>
      <c r="C3149" s="412">
        <v>2091.6999999999998</v>
      </c>
      <c r="D3149" s="456" t="s">
        <v>227</v>
      </c>
      <c r="E3149" s="383" t="s">
        <v>1321</v>
      </c>
    </row>
    <row r="3150" spans="1:5" customFormat="1" x14ac:dyDescent="0.2">
      <c r="A3150" s="372">
        <v>4</v>
      </c>
      <c r="B3150" s="524" t="s">
        <v>1324</v>
      </c>
      <c r="C3150" s="412">
        <v>3754.32</v>
      </c>
      <c r="D3150" s="456" t="s">
        <v>227</v>
      </c>
      <c r="E3150" s="383" t="s">
        <v>1321</v>
      </c>
    </row>
    <row r="3151" spans="1:5" customFormat="1" x14ac:dyDescent="0.2">
      <c r="A3151" s="372">
        <v>4</v>
      </c>
      <c r="B3151" s="524" t="s">
        <v>1244</v>
      </c>
      <c r="C3151" s="412">
        <v>2588.7199999999998</v>
      </c>
      <c r="D3151" s="456" t="s">
        <v>227</v>
      </c>
      <c r="E3151" s="383" t="s">
        <v>1321</v>
      </c>
    </row>
    <row r="3152" spans="1:5" customFormat="1" x14ac:dyDescent="0.2">
      <c r="A3152" s="372">
        <v>4</v>
      </c>
      <c r="B3152" s="524" t="s">
        <v>695</v>
      </c>
      <c r="C3152" s="412">
        <v>426.42</v>
      </c>
      <c r="D3152" s="456" t="s">
        <v>227</v>
      </c>
      <c r="E3152" s="383" t="s">
        <v>1321</v>
      </c>
    </row>
    <row r="3153" spans="1:5" customFormat="1" x14ac:dyDescent="0.2">
      <c r="A3153" s="372">
        <v>4</v>
      </c>
      <c r="B3153" s="524" t="s">
        <v>808</v>
      </c>
      <c r="C3153" s="412">
        <v>236.88</v>
      </c>
      <c r="D3153" s="456" t="s">
        <v>227</v>
      </c>
      <c r="E3153" s="383" t="s">
        <v>1321</v>
      </c>
    </row>
    <row r="3154" spans="1:5" customFormat="1" x14ac:dyDescent="0.2">
      <c r="A3154" s="372">
        <v>4</v>
      </c>
      <c r="B3154" s="524" t="s">
        <v>416</v>
      </c>
      <c r="C3154" s="412">
        <v>59.6</v>
      </c>
      <c r="D3154" s="456" t="s">
        <v>227</v>
      </c>
      <c r="E3154" s="383" t="s">
        <v>1321</v>
      </c>
    </row>
    <row r="3155" spans="1:5" customFormat="1" x14ac:dyDescent="0.2">
      <c r="A3155" s="372">
        <v>4</v>
      </c>
      <c r="B3155" s="524" t="s">
        <v>1254</v>
      </c>
      <c r="C3155" s="412">
        <v>578.49</v>
      </c>
      <c r="D3155" s="456" t="s">
        <v>227</v>
      </c>
      <c r="E3155" s="383" t="s">
        <v>1321</v>
      </c>
    </row>
    <row r="3156" spans="1:5" customFormat="1" x14ac:dyDescent="0.2">
      <c r="A3156" s="372">
        <v>4</v>
      </c>
      <c r="B3156" s="524" t="s">
        <v>872</v>
      </c>
      <c r="C3156" s="412">
        <v>972.73</v>
      </c>
      <c r="D3156" s="456" t="s">
        <v>227</v>
      </c>
      <c r="E3156" s="383" t="s">
        <v>1321</v>
      </c>
    </row>
    <row r="3157" spans="1:5" customFormat="1" x14ac:dyDescent="0.2">
      <c r="A3157" s="372">
        <v>4</v>
      </c>
      <c r="B3157" s="524" t="s">
        <v>1257</v>
      </c>
      <c r="C3157" s="412">
        <v>173.79</v>
      </c>
      <c r="D3157" s="456" t="s">
        <v>227</v>
      </c>
      <c r="E3157" s="383" t="s">
        <v>1321</v>
      </c>
    </row>
    <row r="3158" spans="1:5" customFormat="1" x14ac:dyDescent="0.2">
      <c r="A3158" s="372">
        <v>4</v>
      </c>
      <c r="B3158" s="524" t="s">
        <v>494</v>
      </c>
      <c r="C3158" s="412">
        <v>687.98</v>
      </c>
      <c r="D3158" s="456" t="s">
        <v>227</v>
      </c>
      <c r="E3158" s="383" t="s">
        <v>1321</v>
      </c>
    </row>
    <row r="3159" spans="1:5" customFormat="1" x14ac:dyDescent="0.2">
      <c r="A3159" s="372">
        <v>4</v>
      </c>
      <c r="B3159" s="524" t="s">
        <v>915</v>
      </c>
      <c r="C3159" s="412">
        <v>140.64000000000001</v>
      </c>
      <c r="D3159" s="456" t="s">
        <v>227</v>
      </c>
      <c r="E3159" s="383" t="s">
        <v>1321</v>
      </c>
    </row>
    <row r="3160" spans="1:5" customFormat="1" x14ac:dyDescent="0.2">
      <c r="A3160" s="372">
        <v>4</v>
      </c>
      <c r="B3160" s="524" t="s">
        <v>952</v>
      </c>
      <c r="C3160" s="412">
        <v>100.80000000000001</v>
      </c>
      <c r="D3160" s="456" t="s">
        <v>227</v>
      </c>
      <c r="E3160" s="383" t="s">
        <v>1321</v>
      </c>
    </row>
    <row r="3161" spans="1:5" customFormat="1" x14ac:dyDescent="0.2">
      <c r="A3161" s="372">
        <v>4</v>
      </c>
      <c r="B3161" s="524" t="s">
        <v>945</v>
      </c>
      <c r="C3161" s="412">
        <v>16.66</v>
      </c>
      <c r="D3161" s="456" t="s">
        <v>227</v>
      </c>
      <c r="E3161" s="383" t="s">
        <v>1321</v>
      </c>
    </row>
    <row r="3162" spans="1:5" customFormat="1" x14ac:dyDescent="0.2">
      <c r="A3162" s="372">
        <v>4</v>
      </c>
      <c r="B3162" s="524" t="s">
        <v>539</v>
      </c>
      <c r="C3162" s="412">
        <v>529.23</v>
      </c>
      <c r="D3162" s="456" t="s">
        <v>227</v>
      </c>
      <c r="E3162" s="383" t="s">
        <v>1321</v>
      </c>
    </row>
    <row r="3163" spans="1:5" customFormat="1" x14ac:dyDescent="0.2">
      <c r="A3163" s="372">
        <v>4</v>
      </c>
      <c r="B3163" s="524" t="s">
        <v>717</v>
      </c>
      <c r="C3163" s="412">
        <v>259.92</v>
      </c>
      <c r="D3163" s="456" t="s">
        <v>227</v>
      </c>
      <c r="E3163" s="383" t="s">
        <v>1321</v>
      </c>
    </row>
    <row r="3164" spans="1:5" customFormat="1" x14ac:dyDescent="0.2">
      <c r="A3164" s="372">
        <v>4</v>
      </c>
      <c r="B3164" s="524" t="s">
        <v>563</v>
      </c>
      <c r="C3164" s="412">
        <v>184.28</v>
      </c>
      <c r="D3164" s="456" t="s">
        <v>227</v>
      </c>
      <c r="E3164" s="383" t="s">
        <v>1321</v>
      </c>
    </row>
    <row r="3165" spans="1:5" customFormat="1" x14ac:dyDescent="0.2">
      <c r="A3165" s="372">
        <v>4</v>
      </c>
      <c r="B3165" s="524" t="s">
        <v>1009</v>
      </c>
      <c r="C3165" s="412">
        <v>343.62</v>
      </c>
      <c r="D3165" s="456" t="s">
        <v>227</v>
      </c>
      <c r="E3165" s="383" t="s">
        <v>1321</v>
      </c>
    </row>
    <row r="3166" spans="1:5" customFormat="1" x14ac:dyDescent="0.2">
      <c r="A3166" s="372">
        <v>4</v>
      </c>
      <c r="B3166" s="524" t="s">
        <v>722</v>
      </c>
      <c r="C3166" s="412">
        <v>439.77</v>
      </c>
      <c r="D3166" s="456" t="s">
        <v>227</v>
      </c>
      <c r="E3166" s="383" t="s">
        <v>1321</v>
      </c>
    </row>
    <row r="3167" spans="1:5" customFormat="1" x14ac:dyDescent="0.2">
      <c r="A3167" s="372">
        <v>4</v>
      </c>
      <c r="B3167" s="524" t="s">
        <v>723</v>
      </c>
      <c r="C3167" s="412">
        <v>46.72</v>
      </c>
      <c r="D3167" s="456" t="s">
        <v>227</v>
      </c>
      <c r="E3167" s="383" t="s">
        <v>1321</v>
      </c>
    </row>
    <row r="3168" spans="1:5" customFormat="1" x14ac:dyDescent="0.2">
      <c r="A3168" s="372">
        <v>4</v>
      </c>
      <c r="B3168" s="524" t="s">
        <v>1076</v>
      </c>
      <c r="C3168" s="412">
        <v>112.4</v>
      </c>
      <c r="D3168" s="456" t="s">
        <v>227</v>
      </c>
      <c r="E3168" s="383" t="s">
        <v>1321</v>
      </c>
    </row>
    <row r="3169" spans="1:5" customFormat="1" x14ac:dyDescent="0.2">
      <c r="A3169" s="372">
        <v>4</v>
      </c>
      <c r="B3169" s="524" t="s">
        <v>1325</v>
      </c>
      <c r="C3169" s="412">
        <v>104.91</v>
      </c>
      <c r="D3169" s="456" t="s">
        <v>227</v>
      </c>
      <c r="E3169" s="383" t="s">
        <v>1321</v>
      </c>
    </row>
    <row r="3170" spans="1:5" customFormat="1" x14ac:dyDescent="0.2">
      <c r="A3170" s="372">
        <v>4</v>
      </c>
      <c r="B3170" s="524" t="s">
        <v>1096</v>
      </c>
      <c r="C3170" s="412">
        <v>79.2</v>
      </c>
      <c r="D3170" s="456" t="s">
        <v>227</v>
      </c>
      <c r="E3170" s="383" t="s">
        <v>1321</v>
      </c>
    </row>
    <row r="3171" spans="1:5" customFormat="1" x14ac:dyDescent="0.2">
      <c r="A3171" s="372">
        <v>4</v>
      </c>
      <c r="B3171" s="524" t="s">
        <v>624</v>
      </c>
      <c r="C3171" s="412">
        <v>703.8</v>
      </c>
      <c r="D3171" s="456" t="s">
        <v>227</v>
      </c>
      <c r="E3171" s="383" t="s">
        <v>1321</v>
      </c>
    </row>
    <row r="3172" spans="1:5" customFormat="1" x14ac:dyDescent="0.2">
      <c r="A3172" s="372">
        <v>4</v>
      </c>
      <c r="B3172" s="524" t="s">
        <v>1106</v>
      </c>
      <c r="C3172" s="412">
        <v>177.10000000000002</v>
      </c>
      <c r="D3172" s="456" t="s">
        <v>227</v>
      </c>
      <c r="E3172" s="383" t="s">
        <v>1321</v>
      </c>
    </row>
    <row r="3173" spans="1:5" customFormat="1" x14ac:dyDescent="0.2">
      <c r="A3173" s="372">
        <v>4</v>
      </c>
      <c r="B3173" s="524" t="s">
        <v>734</v>
      </c>
      <c r="C3173" s="412">
        <v>283.8</v>
      </c>
      <c r="D3173" s="456" t="s">
        <v>227</v>
      </c>
      <c r="E3173" s="383" t="s">
        <v>1321</v>
      </c>
    </row>
    <row r="3174" spans="1:5" customFormat="1" x14ac:dyDescent="0.2">
      <c r="A3174" s="372">
        <v>4</v>
      </c>
      <c r="B3174" s="524" t="s">
        <v>1110</v>
      </c>
      <c r="C3174" s="412">
        <v>10</v>
      </c>
      <c r="D3174" s="456" t="s">
        <v>227</v>
      </c>
      <c r="E3174" s="383" t="s">
        <v>1321</v>
      </c>
    </row>
    <row r="3175" spans="1:5" customFormat="1" x14ac:dyDescent="0.2">
      <c r="A3175" s="372">
        <v>4</v>
      </c>
      <c r="B3175" s="524" t="s">
        <v>1326</v>
      </c>
      <c r="C3175" s="412">
        <v>16.8</v>
      </c>
      <c r="D3175" s="456" t="s">
        <v>227</v>
      </c>
      <c r="E3175" s="383" t="s">
        <v>1321</v>
      </c>
    </row>
    <row r="3176" spans="1:5" customFormat="1" x14ac:dyDescent="0.2">
      <c r="A3176" s="372">
        <v>4</v>
      </c>
      <c r="B3176" s="524" t="s">
        <v>1114</v>
      </c>
      <c r="C3176" s="412">
        <v>9.4500000000000011</v>
      </c>
      <c r="D3176" s="456" t="s">
        <v>227</v>
      </c>
      <c r="E3176" s="383" t="s">
        <v>1321</v>
      </c>
    </row>
    <row r="3177" spans="1:5" customFormat="1" x14ac:dyDescent="0.2">
      <c r="A3177" s="372">
        <v>4</v>
      </c>
      <c r="B3177" s="524" t="s">
        <v>736</v>
      </c>
      <c r="C3177" s="412">
        <v>16.489999999999998</v>
      </c>
      <c r="D3177" s="456" t="s">
        <v>227</v>
      </c>
      <c r="E3177" s="383" t="s">
        <v>1321</v>
      </c>
    </row>
    <row r="3178" spans="1:5" customFormat="1" x14ac:dyDescent="0.2">
      <c r="A3178" s="372">
        <v>4</v>
      </c>
      <c r="B3178" s="524" t="s">
        <v>1130</v>
      </c>
      <c r="C3178" s="412">
        <v>37.730000000000004</v>
      </c>
      <c r="D3178" s="456" t="s">
        <v>227</v>
      </c>
      <c r="E3178" s="383" t="s">
        <v>1321</v>
      </c>
    </row>
    <row r="3179" spans="1:5" customFormat="1" x14ac:dyDescent="0.2">
      <c r="A3179" s="372">
        <v>4</v>
      </c>
      <c r="B3179" s="524" t="s">
        <v>1132</v>
      </c>
      <c r="C3179" s="412">
        <v>81.649999999999991</v>
      </c>
      <c r="D3179" s="456" t="s">
        <v>227</v>
      </c>
      <c r="E3179" s="383" t="s">
        <v>1321</v>
      </c>
    </row>
    <row r="3180" spans="1:5" customFormat="1" x14ac:dyDescent="0.2">
      <c r="A3180" s="372">
        <v>4</v>
      </c>
      <c r="B3180" s="524" t="s">
        <v>1327</v>
      </c>
      <c r="C3180" s="412">
        <v>17.82</v>
      </c>
      <c r="D3180" s="456" t="s">
        <v>227</v>
      </c>
      <c r="E3180" s="383" t="s">
        <v>1321</v>
      </c>
    </row>
    <row r="3181" spans="1:5" customFormat="1" x14ac:dyDescent="0.2">
      <c r="A3181" s="372">
        <v>4</v>
      </c>
      <c r="B3181" s="524" t="s">
        <v>738</v>
      </c>
      <c r="C3181" s="412">
        <v>113.75999999999999</v>
      </c>
      <c r="D3181" s="456" t="s">
        <v>227</v>
      </c>
      <c r="E3181" s="383" t="s">
        <v>1321</v>
      </c>
    </row>
    <row r="3182" spans="1:5" customFormat="1" x14ac:dyDescent="0.2">
      <c r="A3182" s="372">
        <v>4</v>
      </c>
      <c r="B3182" s="524" t="s">
        <v>1328</v>
      </c>
      <c r="C3182" s="412">
        <v>15.51</v>
      </c>
      <c r="D3182" s="456" t="s">
        <v>227</v>
      </c>
      <c r="E3182" s="383" t="s">
        <v>1321</v>
      </c>
    </row>
    <row r="3183" spans="1:5" customFormat="1" x14ac:dyDescent="0.2">
      <c r="A3183" s="372">
        <v>4</v>
      </c>
      <c r="B3183" s="524" t="s">
        <v>1329</v>
      </c>
      <c r="C3183" s="412">
        <v>6.08</v>
      </c>
      <c r="D3183" s="456" t="s">
        <v>227</v>
      </c>
      <c r="E3183" s="383" t="s">
        <v>1321</v>
      </c>
    </row>
    <row r="3184" spans="1:5" customFormat="1" x14ac:dyDescent="0.2">
      <c r="A3184" s="372">
        <v>3</v>
      </c>
      <c r="B3184" s="434" t="s">
        <v>1173</v>
      </c>
      <c r="C3184" s="410">
        <v>294272</v>
      </c>
      <c r="D3184" s="455" t="s">
        <v>1174</v>
      </c>
      <c r="E3184" s="378" t="s">
        <v>1175</v>
      </c>
    </row>
    <row r="3185" spans="1:5" customFormat="1" x14ac:dyDescent="0.2">
      <c r="A3185" s="372">
        <v>4</v>
      </c>
      <c r="B3185" s="434" t="s">
        <v>1176</v>
      </c>
      <c r="C3185" s="410">
        <v>10929</v>
      </c>
      <c r="D3185" s="455" t="s">
        <v>1177</v>
      </c>
      <c r="E3185" s="378" t="s">
        <v>1178</v>
      </c>
    </row>
    <row r="3186" spans="1:5" customFormat="1" x14ac:dyDescent="0.2">
      <c r="A3186" s="372">
        <v>4</v>
      </c>
      <c r="B3186" s="435" t="s">
        <v>1179</v>
      </c>
      <c r="C3186" s="412">
        <v>6591</v>
      </c>
      <c r="D3186" s="455" t="s">
        <v>1177</v>
      </c>
      <c r="E3186" s="383" t="s">
        <v>1180</v>
      </c>
    </row>
    <row r="3187" spans="1:5" customFormat="1" x14ac:dyDescent="0.2">
      <c r="A3187" s="372">
        <v>4</v>
      </c>
      <c r="B3187" s="435" t="s">
        <v>1181</v>
      </c>
      <c r="C3187" s="412">
        <v>6067</v>
      </c>
      <c r="D3187" s="455" t="s">
        <v>1177</v>
      </c>
      <c r="E3187" s="383" t="s">
        <v>316</v>
      </c>
    </row>
    <row r="3188" spans="1:5" customFormat="1" x14ac:dyDescent="0.2">
      <c r="A3188" s="372">
        <v>4</v>
      </c>
      <c r="B3188" s="435" t="s">
        <v>1182</v>
      </c>
      <c r="C3188" s="412">
        <v>3640</v>
      </c>
      <c r="D3188" s="455" t="s">
        <v>1177</v>
      </c>
      <c r="E3188" s="383" t="s">
        <v>1183</v>
      </c>
    </row>
    <row r="3189" spans="1:5" customFormat="1" x14ac:dyDescent="0.2">
      <c r="A3189" s="372">
        <v>4</v>
      </c>
      <c r="B3189" s="436" t="s">
        <v>1184</v>
      </c>
      <c r="C3189" s="416">
        <v>704</v>
      </c>
      <c r="D3189" s="455" t="s">
        <v>1177</v>
      </c>
      <c r="E3189" s="395" t="s">
        <v>1185</v>
      </c>
    </row>
    <row r="3190" spans="1:5" customFormat="1" x14ac:dyDescent="0.2">
      <c r="A3190" s="372" t="s">
        <v>69</v>
      </c>
      <c r="B3190" s="524" t="s">
        <v>1186</v>
      </c>
      <c r="C3190" s="412">
        <v>125000</v>
      </c>
      <c r="D3190" s="456" t="s">
        <v>1174</v>
      </c>
      <c r="E3190" s="383" t="s">
        <v>1187</v>
      </c>
    </row>
    <row r="3191" spans="1:5" x14ac:dyDescent="0.2">
      <c r="A3191" s="372"/>
      <c r="B3191" s="434"/>
      <c r="C3191" s="410"/>
      <c r="D3191" s="455"/>
      <c r="E3191" s="378"/>
    </row>
    <row r="3192" spans="1:5" x14ac:dyDescent="0.2">
      <c r="A3192" s="372"/>
      <c r="B3192" s="435"/>
      <c r="C3192" s="412"/>
      <c r="D3192" s="456"/>
      <c r="E3192" s="383"/>
    </row>
    <row r="3193" spans="1:5" x14ac:dyDescent="0.2">
      <c r="A3193" s="372"/>
      <c r="B3193" s="435"/>
      <c r="C3193" s="412"/>
      <c r="D3193" s="456"/>
      <c r="E3193" s="383"/>
    </row>
    <row r="3194" spans="1:5" x14ac:dyDescent="0.2">
      <c r="A3194" s="372"/>
      <c r="B3194" s="435"/>
      <c r="C3194" s="412"/>
      <c r="D3194" s="456"/>
      <c r="E3194" s="383"/>
    </row>
    <row r="3195" spans="1:5" ht="13.5" thickBot="1" x14ac:dyDescent="0.25">
      <c r="A3195" s="390"/>
      <c r="B3195" s="436"/>
      <c r="C3195" s="416"/>
      <c r="D3195" s="457"/>
      <c r="E3195" s="395"/>
    </row>
    <row r="3196" spans="1:5" ht="13.5" thickBot="1" x14ac:dyDescent="0.25">
      <c r="A3196" s="396"/>
      <c r="B3196" s="215" t="s">
        <v>211</v>
      </c>
      <c r="C3196" s="420">
        <f>SUM(C2366:C3195)</f>
        <v>5621479.3300000029</v>
      </c>
      <c r="D3196" s="458"/>
      <c r="E3196" s="400"/>
    </row>
    <row r="3197" spans="1:5" ht="15.75" thickBot="1" x14ac:dyDescent="0.25">
      <c r="A3197" s="200"/>
      <c r="B3197" s="642" t="s">
        <v>24</v>
      </c>
      <c r="C3197" s="642"/>
      <c r="D3197" s="642"/>
      <c r="E3197" s="643"/>
    </row>
    <row r="3198" spans="1:5" s="7" customFormat="1" x14ac:dyDescent="0.2">
      <c r="A3198" s="401"/>
      <c r="B3198" s="290"/>
      <c r="C3198" s="410"/>
      <c r="D3198" s="455"/>
      <c r="E3198" s="378"/>
    </row>
    <row r="3199" spans="1:5" x14ac:dyDescent="0.2">
      <c r="A3199" s="372"/>
      <c r="B3199" s="434"/>
      <c r="C3199" s="410"/>
      <c r="D3199" s="455"/>
      <c r="E3199" s="378"/>
    </row>
    <row r="3200" spans="1:5" ht="11.25" customHeight="1" x14ac:dyDescent="0.2">
      <c r="A3200" s="372"/>
      <c r="B3200" s="435"/>
      <c r="C3200" s="412"/>
      <c r="D3200" s="456"/>
      <c r="E3200" s="383"/>
    </row>
    <row r="3201" spans="1:5" ht="11.25" customHeight="1" x14ac:dyDescent="0.2">
      <c r="A3201" s="372"/>
      <c r="B3201" s="435"/>
      <c r="C3201" s="412"/>
      <c r="D3201" s="456"/>
      <c r="E3201" s="383"/>
    </row>
    <row r="3202" spans="1:5" x14ac:dyDescent="0.2">
      <c r="A3202" s="372"/>
      <c r="B3202" s="435"/>
      <c r="C3202" s="412"/>
      <c r="D3202" s="456"/>
      <c r="E3202" s="383"/>
    </row>
    <row r="3203" spans="1:5" ht="13.5" thickBot="1" x14ac:dyDescent="0.25">
      <c r="A3203" s="390"/>
      <c r="B3203" s="436"/>
      <c r="C3203" s="416"/>
      <c r="D3203" s="457"/>
      <c r="E3203" s="395"/>
    </row>
    <row r="3204" spans="1:5" ht="13.5" thickBot="1" x14ac:dyDescent="0.25">
      <c r="A3204" s="396"/>
      <c r="B3204" s="215" t="s">
        <v>213</v>
      </c>
      <c r="C3204" s="420">
        <f>SUM(C3198:C3203)</f>
        <v>0</v>
      </c>
      <c r="D3204" s="458"/>
      <c r="E3204" s="400"/>
    </row>
    <row r="3205" spans="1:5" ht="13.5" thickBot="1" x14ac:dyDescent="0.25">
      <c r="A3205" s="263"/>
      <c r="B3205" s="215" t="s">
        <v>1344</v>
      </c>
      <c r="C3205" s="219">
        <f>C2364+C928+C10+C3196+C3204</f>
        <v>26834468.819999993</v>
      </c>
      <c r="D3205" s="237"/>
      <c r="E3205" s="203"/>
    </row>
    <row r="3206" spans="1:5" ht="13.5" thickBot="1" x14ac:dyDescent="0.25">
      <c r="A3206" s="364"/>
      <c r="B3206" s="364"/>
      <c r="C3206" s="369"/>
      <c r="D3206" s="454"/>
      <c r="E3206" s="370"/>
    </row>
    <row r="3207" spans="1:5" x14ac:dyDescent="0.2">
      <c r="A3207" s="605" t="s">
        <v>46</v>
      </c>
      <c r="B3207" s="606"/>
      <c r="C3207" s="606"/>
      <c r="D3207" s="606"/>
      <c r="E3207" s="607"/>
    </row>
    <row r="3208" spans="1:5" ht="13.5" thickBot="1" x14ac:dyDescent="0.25">
      <c r="A3208" s="608"/>
      <c r="B3208" s="609"/>
      <c r="C3208" s="609"/>
      <c r="D3208" s="609"/>
      <c r="E3208" s="610"/>
    </row>
  </sheetData>
  <sheetProtection formatCells="0" formatColumns="0" formatRows="0" insertRows="0" deleteRows="0" selectLockedCells="1"/>
  <autoFilter ref="A10:E926" xr:uid="{00000000-0001-0000-0800-000000000000}"/>
  <customSheetViews>
    <customSheetView guid="{BF352FCE-C1BE-4B84-9561-6030FEF6A15F}" scale="90" showPageBreaks="1" fitToPage="1">
      <selection activeCell="A2" sqref="A2:D2"/>
      <pageMargins left="0" right="0" top="0" bottom="0" header="0" footer="0"/>
      <printOptions horizontalCentered="1"/>
      <pageSetup scale="84" orientation="landscape" r:id="rId1"/>
      <headerFooter alignWithMargins="0">
        <oddFooter>&amp;Lh. Other Direct Costs&amp;RPage &amp;P of &amp;N</oddFooter>
      </headerFooter>
    </customSheetView>
    <customSheetView guid="{D5CEF8EB-A9A7-4458-BF65-8F18E34CBA87}" scale="90" showPageBreaks="1" fitToPage="1" printArea="1">
      <selection activeCell="A3" sqref="A3:D3"/>
      <pageMargins left="0" right="0" top="0" bottom="0" header="0" footer="0"/>
      <printOptions horizontalCentered="1"/>
      <pageSetup scale="84" fitToHeight="6" orientation="landscape" r:id="rId2"/>
      <headerFooter alignWithMargins="0">
        <oddFooter>&amp;Lh. Other Direct Costs&amp;RPage &amp;P of &amp;N</oddFooter>
      </headerFooter>
    </customSheetView>
    <customSheetView guid="{6588CF8C-0BB8-4786-9A46-0A2D10254132}" scale="90" showPageBreaks="1" fitToPage="1" printArea="1">
      <selection activeCell="F3" sqref="F3"/>
      <pageMargins left="0" right="0" top="0" bottom="0" header="0" footer="0"/>
      <printOptions horizontalCentered="1"/>
      <pageSetup scale="84" fitToHeight="6" orientation="landscape" r:id="rId3"/>
      <headerFooter alignWithMargins="0">
        <oddFooter>&amp;Lh. Other Direct Costs&amp;RPage &amp;P of &amp;N</oddFooter>
      </headerFooter>
    </customSheetView>
    <customSheetView guid="{712CE29F-EFCA-4968-A7C5-599F87319D6A}" scale="90" fitToPage="1">
      <selection activeCell="B31" sqref="B31"/>
      <pageMargins left="0" right="0" top="0" bottom="0" header="0" footer="0"/>
      <printOptions horizontalCentered="1"/>
      <pageSetup scale="84" fitToHeight="6" orientation="landscape" r:id="rId4"/>
      <headerFooter alignWithMargins="0">
        <oddFooter>&amp;Lh. Other Direct Costs&amp;RPage &amp;P of &amp;N</oddFooter>
      </headerFooter>
    </customSheetView>
    <customSheetView guid="{5BEC5FDE-32D0-42EF-8D2A-06DCBD4F05CC}" scale="90" showPageBreaks="1" fitToPage="1" printArea="1">
      <selection activeCell="I5" sqref="I5"/>
      <pageMargins left="0" right="0" top="0" bottom="0" header="0" footer="0"/>
      <printOptions horizontalCentered="1"/>
      <pageSetup scale="84" fitToHeight="6" orientation="landscape" r:id="rId5"/>
      <headerFooter alignWithMargins="0">
        <oddFooter>&amp;Lh. Other Direct Costs&amp;RPage &amp;P of &amp;N</oddFooter>
      </headerFooter>
    </customSheetView>
    <customSheetView guid="{D7FF18E2-A72D-4088-BD59-9D74A43C39A8}" scale="90" showPageBreaks="1" fitToPage="1" printArea="1">
      <selection activeCell="I5" sqref="I5"/>
      <pageMargins left="0" right="0" top="0" bottom="0" header="0" footer="0"/>
      <printOptions horizontalCentered="1"/>
      <pageSetup scale="84" fitToHeight="6" orientation="landscape" r:id="rId6"/>
      <headerFooter alignWithMargins="0">
        <oddFooter>&amp;Lh. Other Direct Costs&amp;RPage &amp;P of &amp;N</oddFooter>
      </headerFooter>
    </customSheetView>
  </customSheetViews>
  <mergeCells count="9">
    <mergeCell ref="A1:B1"/>
    <mergeCell ref="A2:E2"/>
    <mergeCell ref="A3207:E3208"/>
    <mergeCell ref="A3:E3"/>
    <mergeCell ref="A6:E6"/>
    <mergeCell ref="B929:E929"/>
    <mergeCell ref="B11:E11"/>
    <mergeCell ref="B2365:E2365"/>
    <mergeCell ref="B3197:E3197"/>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N87"/>
  <sheetViews>
    <sheetView showGridLines="0" topLeftCell="A3" zoomScale="90" zoomScaleNormal="90" workbookViewId="0">
      <selection activeCell="B8" sqref="B7:B8"/>
    </sheetView>
  </sheetViews>
  <sheetFormatPr defaultColWidth="9.140625" defaultRowHeight="12.75" x14ac:dyDescent="0.2"/>
  <cols>
    <col min="1" max="1" width="39.7109375" style="24" bestFit="1" customWidth="1"/>
    <col min="2" max="6" width="21.28515625" style="24" customWidth="1"/>
    <col min="7" max="7" width="24.140625" style="24" customWidth="1"/>
    <col min="8" max="8" width="31.42578125" style="24" customWidth="1"/>
    <col min="9" max="9" width="7" style="24" customWidth="1"/>
    <col min="10" max="10" width="23.7109375" style="24" hidden="1" customWidth="1"/>
    <col min="11" max="11" width="9.140625" style="24" hidden="1" customWidth="1"/>
    <col min="12" max="12" width="6.5703125" style="24" customWidth="1"/>
    <col min="13" max="16384" width="9.140625" style="24"/>
  </cols>
  <sheetData>
    <row r="1" spans="1:14" s="149" customFormat="1" ht="12.75" customHeight="1" x14ac:dyDescent="0.2">
      <c r="A1" s="612" t="s">
        <v>171</v>
      </c>
      <c r="B1" s="612"/>
      <c r="C1" s="612"/>
      <c r="D1" s="612"/>
      <c r="E1" s="143"/>
      <c r="F1" s="143"/>
      <c r="H1" s="701"/>
      <c r="I1" s="702"/>
      <c r="J1" s="144"/>
    </row>
    <row r="2" spans="1:14" s="23" customFormat="1" ht="18.75" thickBot="1" x14ac:dyDescent="0.25">
      <c r="A2" s="695" t="s">
        <v>1345</v>
      </c>
      <c r="B2" s="695"/>
      <c r="C2" s="695"/>
      <c r="D2" s="695"/>
      <c r="E2" s="695"/>
      <c r="F2" s="695"/>
      <c r="G2" s="695"/>
      <c r="H2" s="695"/>
      <c r="I2" s="695"/>
      <c r="J2" s="74"/>
      <c r="K2" s="459"/>
      <c r="L2" s="459"/>
      <c r="M2" s="459"/>
      <c r="N2" s="459"/>
    </row>
    <row r="3" spans="1:14" s="3" customFormat="1" ht="111" customHeight="1" thickBot="1" x14ac:dyDescent="0.25">
      <c r="A3" s="696" t="s">
        <v>1346</v>
      </c>
      <c r="B3" s="661"/>
      <c r="C3" s="661"/>
      <c r="D3" s="661"/>
      <c r="E3" s="661"/>
      <c r="F3" s="661"/>
      <c r="G3" s="661"/>
      <c r="H3" s="661"/>
      <c r="I3" s="662"/>
      <c r="J3" s="107"/>
      <c r="K3" s="108"/>
      <c r="L3" s="104"/>
      <c r="M3" s="6"/>
    </row>
    <row r="4" spans="1:14" s="23" customFormat="1" ht="8.25" customHeight="1" thickBot="1" x14ac:dyDescent="0.3">
      <c r="A4" s="98"/>
      <c r="B4" s="98"/>
      <c r="C4" s="98"/>
      <c r="D4" s="98"/>
      <c r="E4" s="98"/>
      <c r="F4" s="98"/>
      <c r="G4" s="99"/>
      <c r="H4" s="98"/>
      <c r="I4" s="98"/>
      <c r="J4" s="98"/>
      <c r="K4" s="98"/>
      <c r="L4" s="459"/>
      <c r="M4" s="459"/>
      <c r="N4" s="459"/>
    </row>
    <row r="5" spans="1:14" s="23" customFormat="1" ht="15" x14ac:dyDescent="0.25">
      <c r="A5" s="220"/>
      <c r="B5" s="221" t="s">
        <v>16</v>
      </c>
      <c r="C5" s="221" t="s">
        <v>18</v>
      </c>
      <c r="D5" s="221" t="s">
        <v>20</v>
      </c>
      <c r="E5" s="221" t="s">
        <v>22</v>
      </c>
      <c r="F5" s="221" t="s">
        <v>24</v>
      </c>
      <c r="G5" s="221" t="s">
        <v>26</v>
      </c>
      <c r="H5" s="697" t="s">
        <v>1347</v>
      </c>
      <c r="I5" s="698"/>
      <c r="J5" s="99"/>
      <c r="K5" s="99"/>
      <c r="L5" s="459"/>
      <c r="M5" s="459"/>
      <c r="N5" s="459"/>
    </row>
    <row r="6" spans="1:14" s="23" customFormat="1" ht="14.25" customHeight="1" x14ac:dyDescent="0.25">
      <c r="A6" s="245" t="s">
        <v>1348</v>
      </c>
      <c r="B6" s="240"/>
      <c r="C6" s="240"/>
      <c r="D6" s="240"/>
      <c r="E6" s="240"/>
      <c r="F6" s="240"/>
      <c r="G6" s="241"/>
      <c r="H6" s="699"/>
      <c r="I6" s="700"/>
      <c r="J6" s="100"/>
      <c r="K6" s="101"/>
      <c r="L6" s="459"/>
      <c r="M6" s="459"/>
      <c r="N6" s="459"/>
    </row>
    <row r="7" spans="1:14" s="23" customFormat="1" ht="31.5" customHeight="1" x14ac:dyDescent="0.25">
      <c r="A7" s="246" t="s">
        <v>1349</v>
      </c>
      <c r="B7" s="291">
        <v>1.4500000000000001E-2</v>
      </c>
      <c r="C7" s="291">
        <v>1.4500000000000001E-2</v>
      </c>
      <c r="D7" s="291">
        <v>1.4500000000000001E-2</v>
      </c>
      <c r="E7" s="291">
        <v>1.4500000000000001E-2</v>
      </c>
      <c r="F7" s="291">
        <v>1.4500000000000001E-2</v>
      </c>
      <c r="G7" s="242"/>
      <c r="H7" s="687" t="s">
        <v>1350</v>
      </c>
      <c r="I7" s="688"/>
      <c r="J7" s="102"/>
      <c r="K7" s="103"/>
      <c r="L7" s="459"/>
      <c r="M7" s="459"/>
      <c r="N7" s="459"/>
    </row>
    <row r="8" spans="1:14" s="23" customFormat="1" ht="15" x14ac:dyDescent="0.25">
      <c r="A8" s="246" t="s">
        <v>1351</v>
      </c>
      <c r="B8" s="291">
        <v>3.7600000000000001E-2</v>
      </c>
      <c r="C8" s="291">
        <v>3.7600000000000001E-2</v>
      </c>
      <c r="D8" s="291">
        <v>3.7600000000000001E-2</v>
      </c>
      <c r="E8" s="291">
        <v>3.7600000000000001E-2</v>
      </c>
      <c r="F8" s="291">
        <v>3.7600000000000001E-2</v>
      </c>
      <c r="G8" s="242"/>
      <c r="H8" s="673" t="s">
        <v>1352</v>
      </c>
      <c r="I8" s="674"/>
      <c r="J8" s="102"/>
      <c r="K8" s="103"/>
      <c r="L8" s="459"/>
      <c r="M8" s="459"/>
      <c r="N8" s="459"/>
    </row>
    <row r="9" spans="1:14" s="23" customFormat="1" ht="15" x14ac:dyDescent="0.25">
      <c r="A9" s="246" t="s">
        <v>1353</v>
      </c>
      <c r="B9" s="291">
        <v>0</v>
      </c>
      <c r="C9" s="291">
        <v>0</v>
      </c>
      <c r="D9" s="291">
        <v>0</v>
      </c>
      <c r="E9" s="291">
        <v>0</v>
      </c>
      <c r="F9" s="291">
        <v>0</v>
      </c>
      <c r="G9" s="243"/>
      <c r="H9" s="675"/>
      <c r="I9" s="676"/>
      <c r="J9" s="366"/>
      <c r="K9" s="459"/>
      <c r="L9" s="459"/>
      <c r="M9" s="459"/>
      <c r="N9" s="459"/>
    </row>
    <row r="10" spans="1:14" s="23" customFormat="1" ht="15" x14ac:dyDescent="0.25">
      <c r="A10" s="246" t="s">
        <v>1354</v>
      </c>
      <c r="B10" s="291">
        <v>0</v>
      </c>
      <c r="C10" s="291">
        <v>0</v>
      </c>
      <c r="D10" s="291">
        <v>0</v>
      </c>
      <c r="E10" s="291">
        <v>0</v>
      </c>
      <c r="F10" s="291">
        <v>0</v>
      </c>
      <c r="G10" s="243"/>
      <c r="H10" s="675"/>
      <c r="I10" s="676"/>
      <c r="J10" s="366"/>
      <c r="K10" s="459"/>
      <c r="L10" s="459"/>
      <c r="M10" s="459"/>
      <c r="N10" s="459"/>
    </row>
    <row r="11" spans="1:14" s="23" customFormat="1" ht="15" customHeight="1" x14ac:dyDescent="0.25">
      <c r="A11" s="245" t="s">
        <v>1355</v>
      </c>
      <c r="B11" s="238"/>
      <c r="C11" s="238"/>
      <c r="D11" s="238"/>
      <c r="E11" s="238"/>
      <c r="F11" s="238"/>
      <c r="G11" s="239"/>
      <c r="H11" s="679"/>
      <c r="I11" s="680"/>
      <c r="J11" s="366"/>
      <c r="K11" s="459"/>
      <c r="L11" s="459"/>
      <c r="M11" s="459"/>
      <c r="N11" s="459"/>
    </row>
    <row r="12" spans="1:14" s="23" customFormat="1" ht="15" customHeight="1" x14ac:dyDescent="0.25">
      <c r="A12" s="246" t="s">
        <v>1356</v>
      </c>
      <c r="B12" s="244">
        <f>B7*'Instructions and Summary'!B32</f>
        <v>32859.578542112155</v>
      </c>
      <c r="C12" s="244">
        <f>C7*'Instructions and Summary'!C32</f>
        <v>373183.05048859137</v>
      </c>
      <c r="D12" s="244">
        <f>D7*'Instructions and Summary'!D32</f>
        <v>578485.61332370562</v>
      </c>
      <c r="E12" s="244">
        <f>E7*'Instructions and Summary'!E32</f>
        <v>425857.75659936707</v>
      </c>
      <c r="F12" s="244">
        <f>'[2]Instructions and Summary'!F32*'[2]i. Indirect'!F7</f>
        <v>0</v>
      </c>
      <c r="G12" s="243">
        <f>SUM(B12:F12)</f>
        <v>1410385.9989537762</v>
      </c>
      <c r="H12" s="677"/>
      <c r="I12" s="678"/>
      <c r="J12" s="366"/>
      <c r="K12" s="459"/>
      <c r="L12" s="663"/>
      <c r="M12" s="663"/>
      <c r="N12" s="663"/>
    </row>
    <row r="13" spans="1:14" s="23" customFormat="1" ht="15" customHeight="1" x14ac:dyDescent="0.25">
      <c r="A13" s="246" t="s">
        <v>1357</v>
      </c>
      <c r="B13" s="244">
        <f>B8*'Instructions and Summary'!B32</f>
        <v>85208.286426442544</v>
      </c>
      <c r="C13" s="244">
        <f>C8*'Instructions and Summary'!C32</f>
        <v>967702.25506007136</v>
      </c>
      <c r="D13" s="244">
        <f>D8*'Instructions and Summary'!D32</f>
        <v>1500073.0386876781</v>
      </c>
      <c r="E13" s="244">
        <f>E8*'Instructions and Summary'!E32</f>
        <v>1104293.2171128416</v>
      </c>
      <c r="F13" s="244">
        <f>F8*'Instructions and Summary'!F32</f>
        <v>967.1096</v>
      </c>
      <c r="G13" s="243">
        <f>SUM(B13:F13)</f>
        <v>3658243.9068870335</v>
      </c>
      <c r="H13" s="677"/>
      <c r="I13" s="678"/>
      <c r="J13" s="366"/>
      <c r="K13" s="459"/>
      <c r="L13" s="663"/>
      <c r="M13" s="663"/>
      <c r="N13" s="663"/>
    </row>
    <row r="14" spans="1:14" s="23" customFormat="1" ht="15" customHeight="1" x14ac:dyDescent="0.25">
      <c r="A14" s="246" t="s">
        <v>1358</v>
      </c>
      <c r="B14" s="244"/>
      <c r="C14" s="244"/>
      <c r="D14" s="244"/>
      <c r="E14" s="244"/>
      <c r="F14" s="244"/>
      <c r="G14" s="243">
        <f>SUM(B14:F14)</f>
        <v>0</v>
      </c>
      <c r="H14" s="694"/>
      <c r="I14" s="678"/>
      <c r="J14" s="366"/>
      <c r="K14" s="459"/>
      <c r="L14" s="459"/>
      <c r="M14" s="459"/>
      <c r="N14" s="459"/>
    </row>
    <row r="15" spans="1:14" s="23" customFormat="1" ht="15" customHeight="1" x14ac:dyDescent="0.25">
      <c r="A15" s="246" t="s">
        <v>1359</v>
      </c>
      <c r="B15" s="244"/>
      <c r="C15" s="244"/>
      <c r="D15" s="244"/>
      <c r="E15" s="244"/>
      <c r="F15" s="244"/>
      <c r="G15" s="243">
        <f>SUM(B15:F15)</f>
        <v>0</v>
      </c>
      <c r="H15" s="694"/>
      <c r="I15" s="678"/>
      <c r="J15" s="366"/>
      <c r="K15" s="459"/>
      <c r="L15" s="459"/>
      <c r="M15" s="459"/>
      <c r="N15" s="459"/>
    </row>
    <row r="16" spans="1:14" s="23" customFormat="1" ht="15" customHeight="1" thickBot="1" x14ac:dyDescent="0.3">
      <c r="A16" s="106" t="s">
        <v>1360</v>
      </c>
      <c r="B16" s="222">
        <f>SUM(B12:B15)</f>
        <v>118067.8649685547</v>
      </c>
      <c r="C16" s="222">
        <f>SUM(C12:C15)</f>
        <v>1340885.3055486628</v>
      </c>
      <c r="D16" s="222">
        <f>SUM(D12:D15)</f>
        <v>2078558.6520113838</v>
      </c>
      <c r="E16" s="222">
        <f>SUM(E12:E15)</f>
        <v>1530150.9737122087</v>
      </c>
      <c r="F16" s="222">
        <f>SUM(F12:F15)</f>
        <v>967.1096</v>
      </c>
      <c r="G16" s="243">
        <f>SUM(B16:F16)</f>
        <v>5068629.9058408104</v>
      </c>
      <c r="H16" s="692"/>
      <c r="I16" s="693"/>
      <c r="J16" s="366"/>
      <c r="K16" s="459"/>
      <c r="L16" s="459"/>
      <c r="M16" s="459"/>
      <c r="N16" s="459"/>
    </row>
    <row r="17" spans="1:12" s="23" customFormat="1" ht="6" customHeight="1" thickBot="1" x14ac:dyDescent="0.25">
      <c r="A17" s="365"/>
      <c r="B17" s="407"/>
      <c r="C17" s="366"/>
      <c r="D17" s="460"/>
      <c r="E17" s="460"/>
      <c r="F17" s="460"/>
      <c r="G17" s="367"/>
      <c r="H17" s="366"/>
      <c r="I17" s="460"/>
      <c r="J17" s="366"/>
      <c r="K17" s="459"/>
      <c r="L17" s="459"/>
    </row>
    <row r="18" spans="1:12" s="23" customFormat="1" ht="48" customHeight="1" thickBot="1" x14ac:dyDescent="0.25">
      <c r="A18" s="684" t="s">
        <v>1361</v>
      </c>
      <c r="B18" s="685"/>
      <c r="C18" s="685"/>
      <c r="D18" s="685"/>
      <c r="E18" s="685"/>
      <c r="F18" s="685"/>
      <c r="G18" s="685"/>
      <c r="H18" s="685"/>
      <c r="I18" s="686"/>
      <c r="J18" s="105"/>
      <c r="K18" s="105"/>
      <c r="L18" s="105"/>
    </row>
    <row r="19" spans="1:12" s="23" customFormat="1" ht="93.75" customHeight="1" thickBot="1" x14ac:dyDescent="0.25">
      <c r="A19" s="689" t="s">
        <v>1362</v>
      </c>
      <c r="B19" s="690"/>
      <c r="C19" s="690"/>
      <c r="D19" s="690"/>
      <c r="E19" s="690"/>
      <c r="F19" s="690"/>
      <c r="G19" s="690"/>
      <c r="H19" s="690"/>
      <c r="I19" s="691"/>
      <c r="J19" s="97"/>
      <c r="K19" s="97"/>
      <c r="L19" s="97"/>
    </row>
    <row r="20" spans="1:12" s="23" customFormat="1" ht="7.5" customHeight="1" thickBot="1" x14ac:dyDescent="0.25">
      <c r="A20" s="97"/>
      <c r="B20" s="97"/>
      <c r="C20" s="97"/>
      <c r="D20" s="97"/>
      <c r="E20" s="97"/>
      <c r="F20" s="97"/>
      <c r="G20" s="97"/>
      <c r="H20" s="97"/>
      <c r="I20" s="97"/>
      <c r="J20" s="97"/>
      <c r="K20" s="97"/>
      <c r="L20" s="97"/>
    </row>
    <row r="21" spans="1:12" s="23" customFormat="1" ht="16.5" thickBot="1" x14ac:dyDescent="0.3">
      <c r="A21" s="681" t="s">
        <v>1363</v>
      </c>
      <c r="B21" s="682"/>
      <c r="C21" s="682"/>
      <c r="D21" s="682"/>
      <c r="E21" s="682"/>
      <c r="F21" s="682"/>
      <c r="G21" s="682"/>
      <c r="H21" s="682"/>
      <c r="I21" s="683"/>
      <c r="J21" s="97"/>
      <c r="K21" s="97"/>
      <c r="L21" s="97"/>
    </row>
    <row r="22" spans="1:12" s="23" customFormat="1" ht="6" customHeight="1" thickBot="1" x14ac:dyDescent="0.25">
      <c r="A22" s="97"/>
      <c r="B22" s="97"/>
      <c r="C22" s="97"/>
      <c r="D22" s="97"/>
      <c r="E22" s="97"/>
      <c r="F22" s="97"/>
      <c r="G22" s="97"/>
      <c r="H22" s="97"/>
      <c r="I22" s="97"/>
      <c r="J22" s="97"/>
      <c r="K22" s="97"/>
      <c r="L22" s="97"/>
    </row>
    <row r="23" spans="1:12" s="23" customFormat="1" ht="57.75" customHeight="1" x14ac:dyDescent="0.2">
      <c r="A23" s="664" t="s">
        <v>1364</v>
      </c>
      <c r="B23" s="665"/>
      <c r="C23" s="665"/>
      <c r="D23" s="665"/>
      <c r="E23" s="665"/>
      <c r="F23" s="665"/>
      <c r="G23" s="665"/>
      <c r="H23" s="665"/>
      <c r="I23" s="666"/>
      <c r="J23" s="364"/>
      <c r="K23" s="364"/>
      <c r="L23" s="364"/>
    </row>
    <row r="24" spans="1:12" s="23" customFormat="1" ht="24.75" customHeight="1" x14ac:dyDescent="0.2">
      <c r="A24" s="667"/>
      <c r="B24" s="668"/>
      <c r="C24" s="668"/>
      <c r="D24" s="668"/>
      <c r="E24" s="668"/>
      <c r="F24" s="668"/>
      <c r="G24" s="668"/>
      <c r="H24" s="668"/>
      <c r="I24" s="669"/>
      <c r="J24" s="364"/>
      <c r="K24" s="364"/>
      <c r="L24" s="364"/>
    </row>
    <row r="25" spans="1:12" s="23" customFormat="1" ht="13.5" thickBot="1" x14ac:dyDescent="0.25">
      <c r="A25" s="670"/>
      <c r="B25" s="671"/>
      <c r="C25" s="671"/>
      <c r="D25" s="671"/>
      <c r="E25" s="671"/>
      <c r="F25" s="671"/>
      <c r="G25" s="671"/>
      <c r="H25" s="671"/>
      <c r="I25" s="672"/>
      <c r="J25" s="364"/>
      <c r="K25" s="364"/>
      <c r="L25" s="364"/>
    </row>
    <row r="26" spans="1:12" s="23" customFormat="1" x14ac:dyDescent="0.2">
      <c r="A26" s="459"/>
      <c r="B26" s="459"/>
      <c r="C26" s="459"/>
      <c r="D26" s="459"/>
      <c r="E26" s="459"/>
      <c r="F26" s="459"/>
      <c r="G26" s="459"/>
      <c r="H26" s="459"/>
      <c r="I26" s="459"/>
      <c r="J26" s="459"/>
      <c r="K26" s="459"/>
      <c r="L26" s="459"/>
    </row>
    <row r="27" spans="1:12" s="23" customFormat="1" x14ac:dyDescent="0.2">
      <c r="A27" s="459"/>
      <c r="B27" s="459"/>
      <c r="C27" s="459"/>
      <c r="D27" s="459"/>
      <c r="E27" s="459"/>
      <c r="F27" s="459"/>
      <c r="G27" s="459"/>
      <c r="H27" s="459"/>
      <c r="I27" s="459"/>
      <c r="J27" s="459"/>
      <c r="K27" s="459"/>
      <c r="L27" s="459"/>
    </row>
    <row r="28" spans="1:12" s="23" customFormat="1" x14ac:dyDescent="0.2">
      <c r="A28" s="459"/>
      <c r="B28" s="459"/>
      <c r="C28" s="459"/>
      <c r="D28" s="459"/>
      <c r="E28" s="459"/>
      <c r="F28" s="459"/>
      <c r="G28" s="459"/>
      <c r="H28" s="459"/>
      <c r="I28" s="459"/>
      <c r="J28" s="459"/>
      <c r="K28" s="459"/>
      <c r="L28" s="459"/>
    </row>
    <row r="29" spans="1:12" s="23" customFormat="1" x14ac:dyDescent="0.2">
      <c r="A29" s="459"/>
      <c r="B29" s="459"/>
      <c r="C29" s="459"/>
      <c r="D29" s="459"/>
      <c r="E29" s="459"/>
      <c r="F29" s="459"/>
      <c r="G29" s="459"/>
      <c r="H29" s="459"/>
      <c r="I29" s="459"/>
      <c r="J29" s="459"/>
      <c r="K29" s="459"/>
      <c r="L29" s="459"/>
    </row>
    <row r="30" spans="1:12" s="23" customFormat="1" x14ac:dyDescent="0.2">
      <c r="A30" s="459"/>
      <c r="B30" s="459"/>
      <c r="C30" s="459"/>
      <c r="D30" s="459"/>
      <c r="E30" s="459"/>
      <c r="F30" s="459"/>
      <c r="G30" s="459"/>
      <c r="H30" s="459"/>
      <c r="I30" s="459"/>
      <c r="J30" s="459"/>
      <c r="K30" s="459"/>
      <c r="L30" s="459"/>
    </row>
    <row r="31" spans="1:12" s="23" customFormat="1" x14ac:dyDescent="0.2">
      <c r="A31" s="459"/>
      <c r="B31" s="459"/>
      <c r="C31" s="459"/>
      <c r="D31" s="459"/>
      <c r="E31" s="459"/>
      <c r="F31" s="459"/>
      <c r="G31" s="459"/>
      <c r="H31" s="459"/>
      <c r="I31" s="459"/>
      <c r="J31" s="459"/>
      <c r="K31" s="459"/>
      <c r="L31" s="459"/>
    </row>
    <row r="32" spans="1:12" s="23" customFormat="1" x14ac:dyDescent="0.2">
      <c r="A32" s="459"/>
      <c r="B32" s="459"/>
      <c r="C32" s="459"/>
      <c r="D32" s="459"/>
      <c r="E32" s="459"/>
      <c r="F32" s="459"/>
      <c r="G32" s="459"/>
      <c r="H32" s="459"/>
      <c r="I32" s="459"/>
      <c r="J32" s="459"/>
      <c r="K32" s="459"/>
      <c r="L32" s="459"/>
    </row>
    <row r="33" s="23" customFormat="1" x14ac:dyDescent="0.2"/>
    <row r="34" s="23" customFormat="1" x14ac:dyDescent="0.2"/>
    <row r="35" s="23" customFormat="1" x14ac:dyDescent="0.2"/>
    <row r="36" s="23" customFormat="1" x14ac:dyDescent="0.2"/>
    <row r="37" s="23" customFormat="1" x14ac:dyDescent="0.2"/>
    <row r="38" s="23" customFormat="1" x14ac:dyDescent="0.2"/>
    <row r="39" s="23" customFormat="1" x14ac:dyDescent="0.2"/>
    <row r="40" s="23" customFormat="1" x14ac:dyDescent="0.2"/>
    <row r="41" s="23" customFormat="1" x14ac:dyDescent="0.2"/>
    <row r="42" s="23" customFormat="1" x14ac:dyDescent="0.2"/>
    <row r="43" s="23" customFormat="1" x14ac:dyDescent="0.2"/>
    <row r="44" s="23" customFormat="1" x14ac:dyDescent="0.2"/>
    <row r="45" s="23" customFormat="1" x14ac:dyDescent="0.2"/>
    <row r="46" s="23" customFormat="1" x14ac:dyDescent="0.2"/>
    <row r="47" s="23" customFormat="1" x14ac:dyDescent="0.2"/>
    <row r="48" s="23" customFormat="1" x14ac:dyDescent="0.2"/>
    <row r="49" s="23" customFormat="1" x14ac:dyDescent="0.2"/>
    <row r="50" s="23" customFormat="1" x14ac:dyDescent="0.2"/>
    <row r="51" s="23" customFormat="1" x14ac:dyDescent="0.2"/>
    <row r="52" s="23" customFormat="1" x14ac:dyDescent="0.2"/>
    <row r="53" s="23" customFormat="1" x14ac:dyDescent="0.2"/>
    <row r="54" s="23" customFormat="1" x14ac:dyDescent="0.2"/>
    <row r="55" s="23" customFormat="1" x14ac:dyDescent="0.2"/>
    <row r="56" s="23" customFormat="1" x14ac:dyDescent="0.2"/>
    <row r="57" s="23" customFormat="1" x14ac:dyDescent="0.2"/>
    <row r="58" s="23" customFormat="1" x14ac:dyDescent="0.2"/>
    <row r="59" s="23" customFormat="1" x14ac:dyDescent="0.2"/>
    <row r="60" s="23" customFormat="1" x14ac:dyDescent="0.2"/>
    <row r="61" s="23" customFormat="1" x14ac:dyDescent="0.2"/>
    <row r="62" s="23" customFormat="1" x14ac:dyDescent="0.2"/>
    <row r="63" s="23" customFormat="1" x14ac:dyDescent="0.2"/>
    <row r="64" s="23" customFormat="1" x14ac:dyDescent="0.2"/>
    <row r="65" s="23" customFormat="1" x14ac:dyDescent="0.2"/>
    <row r="66" s="23" customFormat="1" x14ac:dyDescent="0.2"/>
    <row r="67" s="23" customFormat="1" x14ac:dyDescent="0.2"/>
    <row r="68" s="23" customFormat="1" x14ac:dyDescent="0.2"/>
    <row r="69" s="23" customFormat="1" x14ac:dyDescent="0.2"/>
    <row r="70" s="23" customFormat="1" x14ac:dyDescent="0.2"/>
    <row r="71" s="23" customFormat="1" x14ac:dyDescent="0.2"/>
    <row r="72" s="23" customFormat="1" x14ac:dyDescent="0.2"/>
    <row r="73" s="23" customFormat="1" x14ac:dyDescent="0.2"/>
    <row r="74" s="23" customFormat="1" x14ac:dyDescent="0.2"/>
    <row r="75" s="23" customFormat="1" x14ac:dyDescent="0.2"/>
    <row r="76" s="23" customFormat="1" x14ac:dyDescent="0.2"/>
    <row r="77" s="23" customFormat="1" x14ac:dyDescent="0.2"/>
    <row r="78" s="23" customFormat="1" x14ac:dyDescent="0.2"/>
    <row r="79" s="23" customFormat="1" x14ac:dyDescent="0.2"/>
    <row r="80" s="23" customFormat="1" x14ac:dyDescent="0.2"/>
    <row r="81" spans="11:12" s="23" customFormat="1" x14ac:dyDescent="0.2">
      <c r="K81" s="459"/>
      <c r="L81" s="459"/>
    </row>
    <row r="82" spans="11:12" x14ac:dyDescent="0.2">
      <c r="K82" s="459"/>
      <c r="L82" s="459"/>
    </row>
    <row r="83" spans="11:12" x14ac:dyDescent="0.2">
      <c r="K83" s="459"/>
      <c r="L83" s="459"/>
    </row>
    <row r="84" spans="11:12" x14ac:dyDescent="0.2">
      <c r="K84" s="459"/>
      <c r="L84" s="459"/>
    </row>
    <row r="85" spans="11:12" x14ac:dyDescent="0.2">
      <c r="K85" s="459"/>
      <c r="L85" s="459"/>
    </row>
    <row r="86" spans="11:12" x14ac:dyDescent="0.2">
      <c r="K86" s="459"/>
      <c r="L86" s="459"/>
    </row>
    <row r="87" spans="11:12" x14ac:dyDescent="0.2">
      <c r="K87" s="459"/>
      <c r="L87" s="459"/>
    </row>
  </sheetData>
  <sheetProtection formatCells="0" formatColumns="0" formatRows="0" selectLockedCells="1"/>
  <customSheetViews>
    <customSheetView guid="{BF352FCE-C1BE-4B84-9561-6030FEF6A15F}" scale="90" showPageBreaks="1" hiddenColumns="1">
      <selection sqref="A1:D1"/>
      <pageMargins left="0" right="0" top="0" bottom="0" header="0" footer="0"/>
      <pageSetup scale="80" fitToWidth="0" fitToHeight="0" orientation="landscape" r:id="rId1"/>
      <headerFooter alignWithMargins="0">
        <oddFooter>&amp;Li. Indirect Costs</oddFooter>
      </headerFooter>
    </customSheetView>
    <customSheetView guid="{D5CEF8EB-A9A7-4458-BF65-8F18E34CBA87}" scale="90" showPageBreaks="1" fitToPage="1" printArea="1" hiddenColumns="1">
      <selection activeCell="A3" sqref="A3:E3"/>
      <pageMargins left="0" right="0" top="0" bottom="0" header="0" footer="0"/>
      <pageSetup scale="66" orientation="landscape" r:id="rId2"/>
      <headerFooter alignWithMargins="0">
        <oddFooter>&amp;Li. Indirect Costs</oddFooter>
      </headerFooter>
    </customSheetView>
    <customSheetView guid="{6588CF8C-0BB8-4786-9A46-0A2D10254132}" scale="90" showPageBreaks="1" fitToPage="1" printArea="1" hiddenColumns="1">
      <selection activeCell="H2" sqref="H2"/>
      <pageMargins left="0" right="0" top="0" bottom="0" header="0" footer="0"/>
      <pageSetup scale="63" orientation="landscape" r:id="rId3"/>
      <headerFooter alignWithMargins="0">
        <oddFooter>&amp;Li. Indirect Costs</oddFooter>
      </headerFooter>
    </customSheetView>
    <customSheetView guid="{712CE29F-EFCA-4968-A7C5-599F87319D6A}" scale="90" fitToPage="1" hiddenColumns="1" topLeftCell="A19">
      <selection activeCell="E12" sqref="E12"/>
      <pageMargins left="0" right="0" top="0" bottom="0" header="0" footer="0"/>
      <pageSetup scale="63" orientation="landscape" r:id="rId4"/>
      <headerFooter alignWithMargins="0">
        <oddFooter>&amp;Li. Indirect Costs</oddFooter>
      </headerFooter>
    </customSheetView>
    <customSheetView guid="{5BEC5FDE-32D0-42EF-8D2A-06DCBD4F05CC}" scale="90" showPageBreaks="1" fitToPage="1" printArea="1" hiddenColumns="1">
      <selection activeCell="H10" sqref="H10"/>
      <pageMargins left="0" right="0" top="0" bottom="0" header="0" footer="0"/>
      <pageSetup scale="63" orientation="landscape" r:id="rId5"/>
      <headerFooter alignWithMargins="0">
        <oddFooter>&amp;Li. Indirect Costs</oddFooter>
      </headerFooter>
    </customSheetView>
    <customSheetView guid="{D7FF18E2-A72D-4088-BD59-9D74A43C39A8}" scale="90" showPageBreaks="1" fitToPage="1" printArea="1" hiddenColumns="1">
      <selection activeCell="A5" sqref="A5"/>
      <pageMargins left="0" right="0" top="0" bottom="0" header="0" footer="0"/>
      <pageSetup scale="62" orientation="landscape" r:id="rId6"/>
      <headerFooter alignWithMargins="0">
        <oddFooter>&amp;Li. Indirect Costs</oddFooter>
      </headerFooter>
    </customSheetView>
  </customSheetViews>
  <mergeCells count="21">
    <mergeCell ref="A2:I2"/>
    <mergeCell ref="A3:I3"/>
    <mergeCell ref="H5:I5"/>
    <mergeCell ref="H6:I6"/>
    <mergeCell ref="H1:I1"/>
    <mergeCell ref="L12:N13"/>
    <mergeCell ref="A23:I25"/>
    <mergeCell ref="A1:D1"/>
    <mergeCell ref="H8:I8"/>
    <mergeCell ref="H9:I9"/>
    <mergeCell ref="H10:I10"/>
    <mergeCell ref="H12:I12"/>
    <mergeCell ref="H11:I11"/>
    <mergeCell ref="A21:I21"/>
    <mergeCell ref="A18:I18"/>
    <mergeCell ref="H13:I13"/>
    <mergeCell ref="H7:I7"/>
    <mergeCell ref="A19:I19"/>
    <mergeCell ref="H16:I16"/>
    <mergeCell ref="H14:I14"/>
    <mergeCell ref="H15:I15"/>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N22"/>
  <sheetViews>
    <sheetView showGridLines="0" zoomScale="90" workbookViewId="0">
      <selection activeCell="F10" sqref="F10"/>
    </sheetView>
  </sheetViews>
  <sheetFormatPr defaultColWidth="9.140625" defaultRowHeight="12.75" x14ac:dyDescent="0.2"/>
  <cols>
    <col min="1" max="1" width="22.28515625" style="11" customWidth="1"/>
    <col min="2" max="2" width="15.140625" style="1" customWidth="1"/>
    <col min="3" max="3" width="61.85546875" style="2" customWidth="1"/>
    <col min="4" max="8" width="12" style="2" customWidth="1"/>
    <col min="9" max="9" width="14.7109375" style="5" customWidth="1"/>
    <col min="10" max="10" width="9.140625" style="4"/>
    <col min="11" max="14" width="15.140625" style="4" bestFit="1" customWidth="1"/>
    <col min="15" max="16384" width="9.140625" style="4"/>
  </cols>
  <sheetData>
    <row r="1" spans="1:14" s="145" customFormat="1" ht="11.25" x14ac:dyDescent="0.2">
      <c r="A1" s="612" t="s">
        <v>47</v>
      </c>
      <c r="B1" s="612"/>
      <c r="C1" s="612"/>
      <c r="D1" s="143"/>
      <c r="E1" s="644"/>
      <c r="F1" s="644"/>
      <c r="G1" s="644"/>
      <c r="H1" s="644"/>
      <c r="I1" s="644"/>
      <c r="J1" s="143"/>
    </row>
    <row r="2" spans="1:14" s="10" customFormat="1" ht="18.75" thickBot="1" x14ac:dyDescent="0.25">
      <c r="A2" s="640" t="s">
        <v>12</v>
      </c>
      <c r="B2" s="640"/>
      <c r="C2" s="640"/>
      <c r="D2" s="640"/>
      <c r="E2" s="640"/>
      <c r="F2" s="640"/>
      <c r="G2" s="640"/>
      <c r="H2" s="640"/>
      <c r="I2" s="640"/>
      <c r="J2" s="6"/>
      <c r="K2" s="6"/>
      <c r="L2" s="6"/>
      <c r="M2" s="6"/>
      <c r="N2" s="6"/>
    </row>
    <row r="3" spans="1:14" s="110" customFormat="1" ht="282" customHeight="1" thickBot="1" x14ac:dyDescent="0.25">
      <c r="A3" s="634" t="s">
        <v>1365</v>
      </c>
      <c r="B3" s="661"/>
      <c r="C3" s="661"/>
      <c r="D3" s="661"/>
      <c r="E3" s="661"/>
      <c r="F3" s="661"/>
      <c r="G3" s="661"/>
      <c r="H3" s="661"/>
      <c r="I3" s="662"/>
      <c r="J3" s="328"/>
      <c r="K3" s="328"/>
      <c r="L3" s="328"/>
      <c r="M3" s="328"/>
      <c r="N3" s="328"/>
    </row>
    <row r="4" spans="1:14" ht="23.25" customHeight="1" thickBot="1" x14ac:dyDescent="0.25">
      <c r="A4" s="365"/>
      <c r="B4" s="366"/>
      <c r="C4" s="367"/>
      <c r="D4" s="367"/>
      <c r="E4" s="367"/>
      <c r="F4" s="367"/>
      <c r="G4" s="367"/>
      <c r="H4" s="367"/>
      <c r="I4" s="408"/>
      <c r="J4" s="364"/>
      <c r="K4" s="364"/>
      <c r="L4" s="364"/>
      <c r="M4" s="364"/>
      <c r="N4" s="364"/>
    </row>
    <row r="5" spans="1:14" s="7" customFormat="1" ht="30.75" thickBot="1" x14ac:dyDescent="0.25">
      <c r="A5" s="225" t="s">
        <v>1366</v>
      </c>
      <c r="B5" s="226" t="s">
        <v>1367</v>
      </c>
      <c r="C5" s="226" t="s">
        <v>1368</v>
      </c>
      <c r="D5" s="208" t="s">
        <v>16</v>
      </c>
      <c r="E5" s="208" t="s">
        <v>18</v>
      </c>
      <c r="F5" s="208" t="s">
        <v>20</v>
      </c>
      <c r="G5" s="208" t="s">
        <v>22</v>
      </c>
      <c r="H5" s="208" t="s">
        <v>24</v>
      </c>
      <c r="I5" s="227" t="s">
        <v>1369</v>
      </c>
    </row>
    <row r="6" spans="1:14" ht="26.25" thickBot="1" x14ac:dyDescent="0.25">
      <c r="A6" s="228" t="s">
        <v>1370</v>
      </c>
      <c r="B6" s="198" t="s">
        <v>1371</v>
      </c>
      <c r="C6" s="218" t="s">
        <v>1372</v>
      </c>
      <c r="D6" s="209">
        <v>13600</v>
      </c>
      <c r="E6" s="209"/>
      <c r="F6" s="209"/>
      <c r="G6" s="209"/>
      <c r="H6" s="209"/>
      <c r="I6" s="210">
        <f t="shared" ref="I6" si="0">SUM(D6:F6)</f>
        <v>13600</v>
      </c>
      <c r="J6" s="364"/>
      <c r="K6" s="364"/>
      <c r="L6" s="364"/>
      <c r="M6" s="364"/>
      <c r="N6" s="364"/>
    </row>
    <row r="7" spans="1:14" s="17" customFormat="1" ht="25.5" x14ac:dyDescent="0.2">
      <c r="A7" s="461" t="s">
        <v>1373</v>
      </c>
      <c r="B7" s="462" t="s">
        <v>1371</v>
      </c>
      <c r="C7" s="463" t="s">
        <v>1374</v>
      </c>
      <c r="D7" s="464">
        <v>1219635.0373212548</v>
      </c>
      <c r="E7" s="464">
        <v>13851276.976270581</v>
      </c>
      <c r="F7" s="464">
        <v>21471405.109218299</v>
      </c>
      <c r="G7" s="464">
        <v>15806381.697743755</v>
      </c>
      <c r="H7" s="464">
        <v>13652.013133555354</v>
      </c>
      <c r="I7" s="214">
        <f t="shared" ref="I7:I16" si="1">SUM(D7:H7)</f>
        <v>52362350.83368744</v>
      </c>
      <c r="J7" s="427"/>
      <c r="K7" s="528"/>
      <c r="L7" s="528"/>
      <c r="M7" s="528"/>
      <c r="N7" s="427"/>
    </row>
    <row r="8" spans="1:14" s="17" customFormat="1" x14ac:dyDescent="0.2">
      <c r="A8" s="461"/>
      <c r="B8" s="462"/>
      <c r="C8" s="463"/>
      <c r="D8" s="464"/>
      <c r="E8" s="464"/>
      <c r="F8" s="464"/>
      <c r="G8" s="464"/>
      <c r="H8" s="464"/>
      <c r="I8" s="214">
        <f t="shared" si="1"/>
        <v>0</v>
      </c>
      <c r="J8" s="427"/>
      <c r="K8" s="528"/>
      <c r="L8" s="528"/>
      <c r="M8" s="528"/>
      <c r="N8" s="529"/>
    </row>
    <row r="9" spans="1:14" s="17" customFormat="1" x14ac:dyDescent="0.2">
      <c r="A9" s="461"/>
      <c r="B9" s="462"/>
      <c r="C9" s="463"/>
      <c r="D9" s="464"/>
      <c r="E9" s="464"/>
      <c r="F9" s="464"/>
      <c r="G9" s="464"/>
      <c r="H9" s="464"/>
      <c r="I9" s="214">
        <f t="shared" si="1"/>
        <v>0</v>
      </c>
      <c r="J9" s="427"/>
      <c r="K9" s="528"/>
      <c r="L9" s="528"/>
      <c r="M9" s="528"/>
      <c r="N9" s="427"/>
    </row>
    <row r="10" spans="1:14" s="17" customFormat="1" x14ac:dyDescent="0.2">
      <c r="A10" s="461"/>
      <c r="B10" s="462"/>
      <c r="C10" s="463"/>
      <c r="D10" s="464"/>
      <c r="E10" s="464"/>
      <c r="F10" s="464"/>
      <c r="G10" s="464"/>
      <c r="H10" s="464"/>
      <c r="I10" s="214">
        <f t="shared" si="1"/>
        <v>0</v>
      </c>
      <c r="J10" s="427"/>
      <c r="K10" s="528"/>
      <c r="L10" s="528"/>
      <c r="M10" s="528"/>
      <c r="N10" s="427"/>
    </row>
    <row r="11" spans="1:14" s="17" customFormat="1" x14ac:dyDescent="0.2">
      <c r="A11" s="461"/>
      <c r="B11" s="462"/>
      <c r="C11" s="463"/>
      <c r="D11" s="464"/>
      <c r="E11" s="464"/>
      <c r="F11" s="464"/>
      <c r="G11" s="464"/>
      <c r="H11" s="464"/>
      <c r="I11" s="214">
        <f t="shared" si="1"/>
        <v>0</v>
      </c>
      <c r="J11" s="427"/>
      <c r="K11" s="528"/>
      <c r="L11" s="528"/>
      <c r="M11" s="528"/>
      <c r="N11" s="427"/>
    </row>
    <row r="12" spans="1:14" s="17" customFormat="1" x14ac:dyDescent="0.2">
      <c r="A12" s="461"/>
      <c r="B12" s="462"/>
      <c r="C12" s="463"/>
      <c r="D12" s="464"/>
      <c r="E12" s="464"/>
      <c r="F12" s="464"/>
      <c r="G12" s="464"/>
      <c r="H12" s="464"/>
      <c r="I12" s="214">
        <f t="shared" si="1"/>
        <v>0</v>
      </c>
      <c r="J12" s="427"/>
      <c r="K12" s="427"/>
      <c r="L12" s="427"/>
      <c r="M12" s="427"/>
      <c r="N12" s="427"/>
    </row>
    <row r="13" spans="1:14" s="17" customFormat="1" x14ac:dyDescent="0.2">
      <c r="A13" s="465"/>
      <c r="B13" s="466"/>
      <c r="C13" s="467"/>
      <c r="D13" s="464"/>
      <c r="E13" s="464"/>
      <c r="F13" s="464"/>
      <c r="G13" s="464"/>
      <c r="H13" s="464"/>
      <c r="I13" s="214">
        <f t="shared" si="1"/>
        <v>0</v>
      </c>
      <c r="J13" s="427"/>
      <c r="K13" s="427"/>
      <c r="L13" s="427"/>
      <c r="M13" s="427"/>
      <c r="N13" s="427"/>
    </row>
    <row r="14" spans="1:14" s="17" customFormat="1" x14ac:dyDescent="0.2">
      <c r="A14" s="465"/>
      <c r="B14" s="466"/>
      <c r="C14" s="467"/>
      <c r="D14" s="468"/>
      <c r="E14" s="468"/>
      <c r="F14" s="468"/>
      <c r="G14" s="468"/>
      <c r="H14" s="468"/>
      <c r="I14" s="214">
        <f t="shared" si="1"/>
        <v>0</v>
      </c>
      <c r="J14" s="427"/>
      <c r="K14" s="427"/>
      <c r="L14" s="427"/>
      <c r="M14" s="427"/>
      <c r="N14" s="427"/>
    </row>
    <row r="15" spans="1:14" s="17" customFormat="1" x14ac:dyDescent="0.2">
      <c r="A15" s="465"/>
      <c r="B15" s="466"/>
      <c r="C15" s="467"/>
      <c r="D15" s="468"/>
      <c r="E15" s="468"/>
      <c r="F15" s="468"/>
      <c r="G15" s="468"/>
      <c r="H15" s="468"/>
      <c r="I15" s="214">
        <f t="shared" si="1"/>
        <v>0</v>
      </c>
      <c r="J15" s="427"/>
      <c r="K15" s="427"/>
      <c r="L15" s="427"/>
      <c r="M15" s="427"/>
      <c r="N15" s="427"/>
    </row>
    <row r="16" spans="1:14" s="17" customFormat="1" ht="13.5" thickBot="1" x14ac:dyDescent="0.25">
      <c r="A16" s="465"/>
      <c r="B16" s="466"/>
      <c r="C16" s="467"/>
      <c r="D16" s="468"/>
      <c r="E16" s="468"/>
      <c r="F16" s="468"/>
      <c r="G16" s="469"/>
      <c r="H16" s="469"/>
      <c r="I16" s="214">
        <f t="shared" si="1"/>
        <v>0</v>
      </c>
      <c r="J16" s="427"/>
      <c r="K16" s="427"/>
      <c r="L16" s="427"/>
      <c r="M16" s="427"/>
      <c r="N16" s="427"/>
    </row>
    <row r="17" spans="1:9" s="7" customFormat="1" ht="13.5" thickBot="1" x14ac:dyDescent="0.25">
      <c r="A17" s="230"/>
      <c r="B17" s="202"/>
      <c r="C17" s="231" t="s">
        <v>1375</v>
      </c>
      <c r="D17" s="232">
        <f t="shared" ref="D17:I17" si="2">SUM(D7:D16)</f>
        <v>1219635.0373212548</v>
      </c>
      <c r="E17" s="232">
        <f t="shared" si="2"/>
        <v>13851276.976270581</v>
      </c>
      <c r="F17" s="232">
        <f t="shared" si="2"/>
        <v>21471405.109218299</v>
      </c>
      <c r="G17" s="232">
        <f t="shared" si="2"/>
        <v>15806381.697743755</v>
      </c>
      <c r="H17" s="232">
        <f t="shared" si="2"/>
        <v>13652.013133555354</v>
      </c>
      <c r="I17" s="229">
        <f t="shared" si="2"/>
        <v>52362350.83368744</v>
      </c>
    </row>
    <row r="18" spans="1:9" s="9" customFormat="1" ht="9" customHeight="1" x14ac:dyDescent="0.2">
      <c r="C18" s="15"/>
      <c r="D18" s="14"/>
      <c r="E18" s="703"/>
      <c r="F18" s="703"/>
      <c r="G18" s="13"/>
      <c r="H18" s="13"/>
      <c r="I18" s="14"/>
    </row>
    <row r="19" spans="1:9" s="9" customFormat="1" ht="15.75" x14ac:dyDescent="0.2">
      <c r="A19" s="704" t="s">
        <v>1376</v>
      </c>
      <c r="B19" s="704"/>
      <c r="C19" s="16">
        <f>'Instructions and Summary'!G34</f>
        <v>102362350.83368745</v>
      </c>
      <c r="D19" s="703" t="s">
        <v>1377</v>
      </c>
      <c r="E19" s="703"/>
      <c r="F19" s="703"/>
      <c r="G19" s="13"/>
      <c r="H19" s="13"/>
      <c r="I19" s="75">
        <f>IF(C19&gt;0,I17/C19,0)</f>
        <v>0.51153915875537892</v>
      </c>
    </row>
    <row r="20" spans="1:9" s="9" customFormat="1" ht="4.5" customHeight="1" thickBot="1" x14ac:dyDescent="0.25">
      <c r="A20" s="15"/>
      <c r="B20" s="14"/>
      <c r="E20" s="13"/>
      <c r="F20" s="13"/>
      <c r="G20" s="13"/>
      <c r="H20" s="13"/>
      <c r="I20" s="14"/>
    </row>
    <row r="21" spans="1:9" x14ac:dyDescent="0.2">
      <c r="A21" s="605" t="s">
        <v>46</v>
      </c>
      <c r="B21" s="606"/>
      <c r="C21" s="606"/>
      <c r="D21" s="606"/>
      <c r="E21" s="606"/>
      <c r="F21" s="606"/>
      <c r="G21" s="606"/>
      <c r="H21" s="606"/>
      <c r="I21" s="607"/>
    </row>
    <row r="22" spans="1:9" ht="13.5" thickBot="1" x14ac:dyDescent="0.25">
      <c r="A22" s="608"/>
      <c r="B22" s="609"/>
      <c r="C22" s="609"/>
      <c r="D22" s="609"/>
      <c r="E22" s="609"/>
      <c r="F22" s="609"/>
      <c r="G22" s="609"/>
      <c r="H22" s="609"/>
      <c r="I22" s="610"/>
    </row>
  </sheetData>
  <sheetProtection sheet="1" formatCells="0" formatColumns="0" formatRows="0" insertRows="0" deleteRows="0" selectLockedCells="1"/>
  <customSheetViews>
    <customSheetView guid="{BF352FCE-C1BE-4B84-9561-6030FEF6A15F}" scale="90" showPageBreaks="1" fitToPage="1">
      <selection activeCell="E1" sqref="E1:G1"/>
      <pageMargins left="0" right="0" top="0" bottom="0" header="0" footer="0"/>
      <printOptions horizontalCentered="1"/>
      <pageSetup scale="86" orientation="landscape" r:id="rId1"/>
      <headerFooter alignWithMargins="0">
        <oddFooter>&amp;LCost Share&amp;RPage &amp;P of &amp;N</oddFooter>
      </headerFooter>
    </customSheetView>
    <customSheetView guid="{D5CEF8EB-A9A7-4458-BF65-8F18E34CBA87}" scale="90" showPageBreaks="1" printArea="1">
      <selection activeCell="I3" sqref="I3"/>
      <pageMargins left="0" right="0" top="0" bottom="0" header="0" footer="0"/>
      <printOptions horizontalCentered="1"/>
      <pageSetup scale="85" orientation="landscape" r:id="rId2"/>
      <headerFooter alignWithMargins="0">
        <oddFooter>&amp;LCost Share&amp;RPage &amp;P of &amp;N</oddFooter>
      </headerFooter>
    </customSheetView>
    <customSheetView guid="{6588CF8C-0BB8-4786-9A46-0A2D10254132}" scale="90" showPageBreaks="1" printArea="1">
      <selection activeCell="I4" sqref="I4"/>
      <pageMargins left="0" right="0" top="0" bottom="0" header="0" footer="0"/>
      <printOptions horizontalCentered="1"/>
      <pageSetup scale="85" orientation="landscape" r:id="rId3"/>
      <headerFooter alignWithMargins="0">
        <oddFooter>&amp;LCost Share&amp;RPage &amp;P of &amp;N</oddFooter>
      </headerFooter>
    </customSheetView>
    <customSheetView guid="{712CE29F-EFCA-4968-A7C5-599F87319D6A}" scale="90">
      <selection activeCell="C20" sqref="C20"/>
      <pageMargins left="0" right="0" top="0" bottom="0" header="0" footer="0"/>
      <printOptions horizontalCentered="1"/>
      <pageSetup scale="85" orientation="landscape" r:id="rId4"/>
      <headerFooter alignWithMargins="0">
        <oddFooter>&amp;LCost Share&amp;RPage &amp;P of &amp;N</oddFooter>
      </headerFooter>
    </customSheetView>
    <customSheetView guid="{5BEC5FDE-32D0-42EF-8D2A-06DCBD4F05CC}" scale="90" showPageBreaks="1" printArea="1">
      <selection activeCell="I15" sqref="I15"/>
      <pageMargins left="0" right="0" top="0" bottom="0" header="0" footer="0"/>
      <printOptions horizontalCentered="1"/>
      <pageSetup scale="85" orientation="landscape" r:id="rId5"/>
      <headerFooter alignWithMargins="0">
        <oddFooter>&amp;LCost Share&amp;RPage &amp;P of &amp;N</oddFooter>
      </headerFooter>
    </customSheetView>
    <customSheetView guid="{D7FF18E2-A72D-4088-BD59-9D74A43C39A8}" scale="90" showPageBreaks="1" printArea="1">
      <selection activeCell="I15" sqref="I15"/>
      <pageMargins left="0" right="0" top="0" bottom="0" header="0" footer="0"/>
      <printOptions horizontalCentered="1"/>
      <pageSetup scale="85" orientation="landscape" r:id="rId6"/>
      <headerFooter alignWithMargins="0">
        <oddFooter>&amp;LCost Share&amp;RPage &amp;P of &amp;N</oddFooter>
      </headerFooter>
    </customSheetView>
  </customSheetViews>
  <mergeCells count="8">
    <mergeCell ref="A21:I22"/>
    <mergeCell ref="A2:I2"/>
    <mergeCell ref="A1:C1"/>
    <mergeCell ref="A3:I3"/>
    <mergeCell ref="E18:F18"/>
    <mergeCell ref="D19:F19"/>
    <mergeCell ref="A19:B19"/>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40625" defaultRowHeight="13.5" x14ac:dyDescent="0.2"/>
  <cols>
    <col min="1" max="1" width="2.42578125" style="29" customWidth="1"/>
    <col min="2" max="2" width="17.85546875" style="29" customWidth="1"/>
    <col min="3" max="3" width="17.28515625" style="29" customWidth="1"/>
    <col min="4" max="4" width="17.85546875" style="29" customWidth="1"/>
    <col min="5" max="5" width="16.140625" style="29" customWidth="1"/>
    <col min="6" max="6" width="17.140625" style="29" customWidth="1"/>
    <col min="7" max="7" width="21" style="29" customWidth="1"/>
    <col min="8" max="8" width="19.140625" style="29" customWidth="1"/>
    <col min="9" max="16384" width="9.140625" style="29"/>
  </cols>
  <sheetData>
    <row r="1" spans="1:13" ht="17.25" customHeight="1" x14ac:dyDescent="0.2">
      <c r="A1" s="707" t="s">
        <v>1378</v>
      </c>
      <c r="B1" s="708"/>
      <c r="C1" s="771"/>
      <c r="D1" s="771"/>
      <c r="E1" s="28" t="s">
        <v>1</v>
      </c>
      <c r="F1" s="772"/>
      <c r="G1" s="772"/>
      <c r="H1" s="27"/>
      <c r="I1" s="27"/>
      <c r="J1" s="27"/>
      <c r="K1" s="27"/>
    </row>
    <row r="2" spans="1:13" ht="27.75" customHeight="1" x14ac:dyDescent="0.2">
      <c r="A2" s="709" t="s">
        <v>1379</v>
      </c>
      <c r="B2" s="710"/>
      <c r="C2" s="710"/>
      <c r="D2" s="710"/>
      <c r="E2" s="710"/>
      <c r="F2" s="710"/>
      <c r="G2" s="710"/>
      <c r="H2" s="710"/>
      <c r="I2" s="30"/>
      <c r="J2" s="30"/>
      <c r="K2" s="30"/>
      <c r="L2" s="30"/>
      <c r="M2" s="27"/>
    </row>
    <row r="3" spans="1:13" ht="7.5" customHeight="1" thickBot="1" x14ac:dyDescent="0.25">
      <c r="A3" s="711" t="s">
        <v>1380</v>
      </c>
      <c r="B3" s="712"/>
      <c r="C3" s="712"/>
      <c r="D3" s="712"/>
      <c r="E3" s="712"/>
      <c r="F3" s="712"/>
      <c r="G3" s="712"/>
      <c r="H3" s="712"/>
      <c r="I3" s="31"/>
      <c r="J3" s="31"/>
      <c r="K3" s="31"/>
      <c r="L3" s="31"/>
      <c r="M3" s="27"/>
    </row>
    <row r="4" spans="1:13" ht="10.5" customHeight="1" x14ac:dyDescent="0.2">
      <c r="A4" s="713" t="s">
        <v>10</v>
      </c>
      <c r="B4" s="714"/>
      <c r="C4" s="715"/>
      <c r="D4" s="715"/>
      <c r="E4" s="715"/>
      <c r="F4" s="716"/>
      <c r="G4" s="716"/>
      <c r="H4" s="717"/>
    </row>
    <row r="5" spans="1:13" ht="12" customHeight="1" x14ac:dyDescent="0.2">
      <c r="A5" s="721"/>
      <c r="B5" s="723" t="s">
        <v>1381</v>
      </c>
      <c r="C5" s="725" t="s">
        <v>1382</v>
      </c>
      <c r="D5" s="705" t="s">
        <v>1383</v>
      </c>
      <c r="E5" s="706"/>
      <c r="F5" s="718" t="s">
        <v>1384</v>
      </c>
      <c r="G5" s="719"/>
      <c r="H5" s="720"/>
    </row>
    <row r="6" spans="1:13" s="35" customFormat="1" ht="25.5" customHeight="1" x14ac:dyDescent="0.2">
      <c r="A6" s="722"/>
      <c r="B6" s="724"/>
      <c r="C6" s="726"/>
      <c r="D6" s="33" t="s">
        <v>1385</v>
      </c>
      <c r="E6" s="33" t="s">
        <v>1386</v>
      </c>
      <c r="F6" s="34" t="s">
        <v>11</v>
      </c>
      <c r="G6" s="34" t="s">
        <v>1387</v>
      </c>
      <c r="H6" s="83" t="s">
        <v>26</v>
      </c>
    </row>
    <row r="7" spans="1:13" s="35" customFormat="1" ht="12" customHeight="1" x14ac:dyDescent="0.2">
      <c r="A7" s="84"/>
      <c r="B7" s="36" t="s">
        <v>1388</v>
      </c>
      <c r="C7" s="37" t="s">
        <v>1389</v>
      </c>
      <c r="D7" s="38" t="s">
        <v>1390</v>
      </c>
      <c r="E7" s="38" t="s">
        <v>1391</v>
      </c>
      <c r="F7" s="37" t="s">
        <v>1392</v>
      </c>
      <c r="G7" s="37" t="s">
        <v>1393</v>
      </c>
      <c r="H7" s="85" t="s">
        <v>1394</v>
      </c>
    </row>
    <row r="8" spans="1:13" s="43" customFormat="1" ht="18" customHeight="1" x14ac:dyDescent="0.2">
      <c r="A8" s="86" t="s">
        <v>1395</v>
      </c>
      <c r="B8" s="39" t="s">
        <v>1396</v>
      </c>
      <c r="C8" s="40"/>
      <c r="D8" s="41"/>
      <c r="E8" s="41"/>
      <c r="F8" s="42">
        <f>D26-G8</f>
        <v>1164610.658137793</v>
      </c>
      <c r="G8" s="42">
        <f>'j. Cost Share'!D17</f>
        <v>1219635.0373212548</v>
      </c>
      <c r="H8" s="87">
        <f>SUM(D8:G8)</f>
        <v>2384245.6954590478</v>
      </c>
    </row>
    <row r="9" spans="1:13" s="43" customFormat="1" ht="18.75" customHeight="1" x14ac:dyDescent="0.2">
      <c r="A9" s="86" t="s">
        <v>1397</v>
      </c>
      <c r="B9" s="39" t="s">
        <v>1398</v>
      </c>
      <c r="C9" s="40"/>
      <c r="D9" s="41"/>
      <c r="E9" s="41"/>
      <c r="F9" s="42">
        <f>E26-G9</f>
        <v>13226370.431939555</v>
      </c>
      <c r="G9" s="42">
        <f>'j. Cost Share'!E17</f>
        <v>13851276.976270581</v>
      </c>
      <c r="H9" s="87">
        <f>SUM(D9:G9)</f>
        <v>27077647.408210136</v>
      </c>
    </row>
    <row r="10" spans="1:13" s="43" customFormat="1" ht="18.75" customHeight="1" x14ac:dyDescent="0.2">
      <c r="A10" s="86" t="s">
        <v>1399</v>
      </c>
      <c r="B10" s="39" t="s">
        <v>1400</v>
      </c>
      <c r="C10" s="40"/>
      <c r="D10" s="41"/>
      <c r="E10" s="41"/>
      <c r="F10" s="42">
        <f>F26-'j. Cost Share'!F17</f>
        <v>20502713.082358994</v>
      </c>
      <c r="G10" s="42">
        <f>'j. Cost Share'!F17</f>
        <v>21471405.109218299</v>
      </c>
      <c r="H10" s="87">
        <f>SUM(D10:G10)</f>
        <v>41974118.191577293</v>
      </c>
    </row>
    <row r="11" spans="1:13" s="43" customFormat="1" ht="19.5" customHeight="1" x14ac:dyDescent="0.2">
      <c r="A11" s="88" t="s">
        <v>1401</v>
      </c>
      <c r="B11" s="44"/>
      <c r="C11" s="45"/>
      <c r="D11" s="46"/>
      <c r="E11" s="46"/>
      <c r="F11" s="47"/>
      <c r="G11" s="47"/>
      <c r="H11" s="89">
        <f>SUM(D11:G11)</f>
        <v>0</v>
      </c>
    </row>
    <row r="12" spans="1:13" s="43" customFormat="1" ht="19.5" customHeight="1" x14ac:dyDescent="0.2">
      <c r="A12" s="88" t="s">
        <v>1402</v>
      </c>
      <c r="B12" s="48" t="s">
        <v>1403</v>
      </c>
      <c r="C12" s="45"/>
      <c r="D12" s="46">
        <f>SUM(D8:D11)</f>
        <v>0</v>
      </c>
      <c r="E12" s="46">
        <f>SUM(E8:E11)</f>
        <v>0</v>
      </c>
      <c r="F12" s="47">
        <f>SUM(F8:F11)</f>
        <v>34893694.172436342</v>
      </c>
      <c r="G12" s="47">
        <f>SUM(G8:G11)</f>
        <v>36542317.122810133</v>
      </c>
      <c r="H12" s="89">
        <f>SUM(H8:H11)</f>
        <v>71436011.295246482</v>
      </c>
    </row>
    <row r="13" spans="1:13" ht="9.75" customHeight="1" x14ac:dyDescent="0.2">
      <c r="A13" s="729" t="s">
        <v>27</v>
      </c>
      <c r="B13" s="730"/>
      <c r="C13" s="731"/>
      <c r="D13" s="731"/>
      <c r="E13" s="731"/>
      <c r="F13" s="731"/>
      <c r="G13" s="731"/>
      <c r="H13" s="732"/>
    </row>
    <row r="14" spans="1:13" x14ac:dyDescent="0.2">
      <c r="A14" s="733" t="s">
        <v>1404</v>
      </c>
      <c r="B14" s="735" t="s">
        <v>1405</v>
      </c>
      <c r="C14" s="736"/>
      <c r="D14" s="739" t="s">
        <v>1406</v>
      </c>
      <c r="E14" s="740"/>
      <c r="F14" s="740"/>
      <c r="G14" s="740"/>
      <c r="H14" s="741" t="s">
        <v>1407</v>
      </c>
    </row>
    <row r="15" spans="1:13" ht="18" customHeight="1" x14ac:dyDescent="0.2">
      <c r="A15" s="734"/>
      <c r="B15" s="737"/>
      <c r="C15" s="738"/>
      <c r="D15" s="49" t="s">
        <v>1396</v>
      </c>
      <c r="E15" s="49" t="s">
        <v>1398</v>
      </c>
      <c r="F15" s="49" t="s">
        <v>1400</v>
      </c>
      <c r="G15" s="50" t="s">
        <v>1408</v>
      </c>
      <c r="H15" s="742"/>
    </row>
    <row r="16" spans="1:13" s="43" customFormat="1" ht="19.5" customHeight="1" x14ac:dyDescent="0.2">
      <c r="A16" s="82"/>
      <c r="B16" s="727" t="s">
        <v>1409</v>
      </c>
      <c r="C16" s="727"/>
      <c r="D16" s="42">
        <f>'Instructions and Summary'!B20</f>
        <v>443469.63049049285</v>
      </c>
      <c r="E16" s="42">
        <f>'Instructions and Summary'!C20</f>
        <v>1346744.4726614777</v>
      </c>
      <c r="F16" s="42">
        <f>'Instructions and Summary'!D20</f>
        <v>2064124.1595659151</v>
      </c>
      <c r="G16" s="51"/>
      <c r="H16" s="90">
        <f t="shared" ref="H16:H25" si="0">SUM(D16:G16)</f>
        <v>3854338.2627178859</v>
      </c>
    </row>
    <row r="17" spans="1:8" s="43" customFormat="1" ht="19.5" customHeight="1" x14ac:dyDescent="0.2">
      <c r="A17" s="91"/>
      <c r="B17" s="728" t="s">
        <v>1410</v>
      </c>
      <c r="C17" s="728"/>
      <c r="D17" s="42">
        <f>'Instructions and Summary'!B21</f>
        <v>0</v>
      </c>
      <c r="E17" s="42">
        <f>'Instructions and Summary'!C21</f>
        <v>0</v>
      </c>
      <c r="F17" s="42">
        <f>'Instructions and Summary'!D21</f>
        <v>0</v>
      </c>
      <c r="G17" s="52"/>
      <c r="H17" s="92">
        <f t="shared" si="0"/>
        <v>0</v>
      </c>
    </row>
    <row r="18" spans="1:8" s="43" customFormat="1" ht="21" customHeight="1" x14ac:dyDescent="0.2">
      <c r="A18" s="82"/>
      <c r="B18" s="727" t="s">
        <v>1411</v>
      </c>
      <c r="C18" s="727"/>
      <c r="D18" s="42">
        <f>'Instructions and Summary'!B22</f>
        <v>3731</v>
      </c>
      <c r="E18" s="42">
        <f>'Instructions and Summary'!C22</f>
        <v>6814</v>
      </c>
      <c r="F18" s="42">
        <f>'Instructions and Summary'!D22</f>
        <v>3731</v>
      </c>
      <c r="G18" s="51"/>
      <c r="H18" s="92">
        <f t="shared" si="0"/>
        <v>14276</v>
      </c>
    </row>
    <row r="19" spans="1:8" s="43" customFormat="1" ht="21" customHeight="1" x14ac:dyDescent="0.2">
      <c r="A19" s="91"/>
      <c r="B19" s="728" t="s">
        <v>1412</v>
      </c>
      <c r="C19" s="728"/>
      <c r="D19" s="42">
        <f>'Instructions and Summary'!B23</f>
        <v>0</v>
      </c>
      <c r="E19" s="42">
        <f>'Instructions and Summary'!C23</f>
        <v>3849599.44</v>
      </c>
      <c r="F19" s="42">
        <f>'Instructions and Summary'!D23</f>
        <v>7553137.2799999993</v>
      </c>
      <c r="G19" s="52"/>
      <c r="H19" s="92">
        <f t="shared" si="0"/>
        <v>11402736.719999999</v>
      </c>
    </row>
    <row r="20" spans="1:8" s="43" customFormat="1" ht="21" customHeight="1" x14ac:dyDescent="0.2">
      <c r="A20" s="82"/>
      <c r="B20" s="727" t="s">
        <v>1413</v>
      </c>
      <c r="C20" s="727"/>
      <c r="D20" s="42">
        <f>'Instructions and Summary'!B24</f>
        <v>0</v>
      </c>
      <c r="E20" s="42">
        <f>'Instructions and Summary'!C24</f>
        <v>0</v>
      </c>
      <c r="F20" s="42">
        <f>'Instructions and Summary'!D24</f>
        <v>0</v>
      </c>
      <c r="G20" s="51"/>
      <c r="H20" s="92">
        <f t="shared" si="0"/>
        <v>0</v>
      </c>
    </row>
    <row r="21" spans="1:8" s="43" customFormat="1" ht="21" customHeight="1" x14ac:dyDescent="0.2">
      <c r="A21" s="91"/>
      <c r="B21" s="728" t="s">
        <v>1414</v>
      </c>
      <c r="C21" s="728"/>
      <c r="D21" s="52">
        <f>'Instructions and Summary'!B29</f>
        <v>1818977.2000000002</v>
      </c>
      <c r="E21" s="52">
        <f>'Instructions and Summary'!C29</f>
        <v>12110709.799999999</v>
      </c>
      <c r="F21" s="52">
        <f>'Instructions and Summary'!D29</f>
        <v>17484472</v>
      </c>
      <c r="G21" s="52"/>
      <c r="H21" s="92">
        <f t="shared" si="0"/>
        <v>31414159</v>
      </c>
    </row>
    <row r="22" spans="1:8" s="43" customFormat="1" ht="21" customHeight="1" x14ac:dyDescent="0.2">
      <c r="A22" s="82"/>
      <c r="B22" s="727" t="s">
        <v>1415</v>
      </c>
      <c r="C22" s="727"/>
      <c r="D22" s="52">
        <f>'Instructions and Summary'!B30</f>
        <v>0</v>
      </c>
      <c r="E22" s="52">
        <f>'Instructions and Summary'!C30</f>
        <v>0</v>
      </c>
      <c r="F22" s="52">
        <f>'Instructions and Summary'!D30</f>
        <v>0</v>
      </c>
      <c r="G22" s="51"/>
      <c r="H22" s="92">
        <f t="shared" si="0"/>
        <v>0</v>
      </c>
    </row>
    <row r="23" spans="1:8" s="43" customFormat="1" ht="19.5" customHeight="1" x14ac:dyDescent="0.2">
      <c r="A23" s="91"/>
      <c r="B23" s="728" t="s">
        <v>1416</v>
      </c>
      <c r="C23" s="728"/>
      <c r="D23" s="52">
        <f>'Instructions and Summary'!B31</f>
        <v>0</v>
      </c>
      <c r="E23" s="52">
        <f>'Instructions and Summary'!C31</f>
        <v>8422894.3899999969</v>
      </c>
      <c r="F23" s="52">
        <f>'Instructions and Summary'!D31</f>
        <v>12790095.099999994</v>
      </c>
      <c r="G23" s="52"/>
      <c r="H23" s="92">
        <f t="shared" si="0"/>
        <v>21212989.489999991</v>
      </c>
    </row>
    <row r="24" spans="1:8" s="43" customFormat="1" ht="21" customHeight="1" x14ac:dyDescent="0.2">
      <c r="A24" s="82"/>
      <c r="B24" s="728" t="s">
        <v>1417</v>
      </c>
      <c r="C24" s="743"/>
      <c r="D24" s="51">
        <f>SUM(D16:D23)</f>
        <v>2266177.8304904932</v>
      </c>
      <c r="E24" s="51">
        <f>SUM(E16:E23)</f>
        <v>25736762.102661472</v>
      </c>
      <c r="F24" s="51">
        <f>SUM(F16:F23)</f>
        <v>39895559.539565906</v>
      </c>
      <c r="G24" s="51">
        <f>SUM(G16:G23)</f>
        <v>0</v>
      </c>
      <c r="H24" s="93">
        <f t="shared" si="0"/>
        <v>67898499.472717866</v>
      </c>
    </row>
    <row r="25" spans="1:8" s="43" customFormat="1" ht="19.5" customHeight="1" x14ac:dyDescent="0.2">
      <c r="A25" s="91"/>
      <c r="B25" s="728" t="s">
        <v>1418</v>
      </c>
      <c r="C25" s="728"/>
      <c r="D25" s="52">
        <f>'Instructions and Summary'!B33</f>
        <v>118067.8649685547</v>
      </c>
      <c r="E25" s="52">
        <f>'Instructions and Summary'!C33</f>
        <v>1340885.3055486628</v>
      </c>
      <c r="F25" s="52">
        <f>'Instructions and Summary'!D33</f>
        <v>2078558.6520113838</v>
      </c>
      <c r="G25" s="52"/>
      <c r="H25" s="92">
        <f t="shared" si="0"/>
        <v>3537511.8225286012</v>
      </c>
    </row>
    <row r="26" spans="1:8" s="43" customFormat="1" ht="20.25" customHeight="1" x14ac:dyDescent="0.2">
      <c r="A26" s="82"/>
      <c r="B26" s="727" t="s">
        <v>1419</v>
      </c>
      <c r="C26" s="727"/>
      <c r="D26" s="51">
        <f>SUM(D24:D25)</f>
        <v>2384245.6954590478</v>
      </c>
      <c r="E26" s="51">
        <f>SUM(E24:E25)</f>
        <v>27077647.408210136</v>
      </c>
      <c r="F26" s="51">
        <f>SUM(F24:F25)</f>
        <v>41974118.191577293</v>
      </c>
      <c r="G26" s="51">
        <f>SUM(G24:G25)</f>
        <v>0</v>
      </c>
      <c r="H26" s="93">
        <f>SUM(H24:H25)</f>
        <v>71436011.295246467</v>
      </c>
    </row>
    <row r="27" spans="1:8" ht="7.5" customHeight="1" x14ac:dyDescent="0.2">
      <c r="A27" s="744"/>
      <c r="B27" s="745"/>
      <c r="C27" s="745"/>
      <c r="D27" s="745"/>
      <c r="E27" s="745"/>
      <c r="F27" s="745"/>
      <c r="G27" s="745"/>
      <c r="H27" s="746"/>
    </row>
    <row r="28" spans="1:8" s="43" customFormat="1" ht="16.5" customHeight="1" thickBot="1" x14ac:dyDescent="0.25">
      <c r="A28" s="94" t="s">
        <v>1420</v>
      </c>
      <c r="B28" s="753" t="s">
        <v>1421</v>
      </c>
      <c r="C28" s="753"/>
      <c r="D28" s="95"/>
      <c r="E28" s="95"/>
      <c r="F28" s="95"/>
      <c r="G28" s="95"/>
      <c r="H28" s="96">
        <f>SUM(D28:G28)</f>
        <v>0</v>
      </c>
    </row>
    <row r="29" spans="1:8" s="43" customFormat="1" ht="11.25" customHeight="1" x14ac:dyDescent="0.2">
      <c r="A29" s="54"/>
      <c r="B29" s="29"/>
      <c r="C29" s="29"/>
      <c r="D29" s="55"/>
      <c r="E29" s="55"/>
      <c r="F29" s="55"/>
      <c r="G29" s="55"/>
      <c r="H29" s="55"/>
    </row>
    <row r="30" spans="1:8" ht="10.5" customHeight="1" x14ac:dyDescent="0.2">
      <c r="H30" s="56" t="s">
        <v>1422</v>
      </c>
    </row>
    <row r="31" spans="1:8" ht="9.75" customHeight="1" x14ac:dyDescent="0.2">
      <c r="A31" s="752" t="s">
        <v>1423</v>
      </c>
      <c r="B31" s="752"/>
      <c r="C31" s="747"/>
      <c r="D31" s="754"/>
      <c r="E31" s="754"/>
      <c r="F31" s="754"/>
      <c r="G31" s="755" t="s">
        <v>1424</v>
      </c>
      <c r="H31" s="712"/>
    </row>
    <row r="32" spans="1:8" ht="13.5" customHeight="1" x14ac:dyDescent="0.2">
      <c r="A32" s="747" t="s">
        <v>1425</v>
      </c>
      <c r="B32" s="748"/>
      <c r="C32" s="748"/>
      <c r="D32" s="748"/>
      <c r="E32" s="748"/>
      <c r="F32" s="748"/>
      <c r="G32" s="748"/>
      <c r="H32" s="749"/>
    </row>
    <row r="33" spans="1:8" ht="43.5" customHeight="1" x14ac:dyDescent="0.2">
      <c r="C33" s="59"/>
      <c r="D33"/>
      <c r="E33"/>
      <c r="F33"/>
      <c r="G33"/>
      <c r="H33" s="58"/>
    </row>
    <row r="34" spans="1:8" ht="11.25" customHeight="1" x14ac:dyDescent="0.2">
      <c r="A34" s="750" t="s">
        <v>1426</v>
      </c>
      <c r="B34" s="751"/>
      <c r="C34" s="751"/>
      <c r="D34" s="745"/>
      <c r="E34" s="745"/>
      <c r="F34" s="745"/>
      <c r="G34" s="745"/>
      <c r="H34" s="745"/>
    </row>
    <row r="35" spans="1:8" ht="17.100000000000001" customHeight="1" x14ac:dyDescent="0.2">
      <c r="B35" s="752" t="s">
        <v>1427</v>
      </c>
      <c r="C35" s="752"/>
      <c r="D35" s="752"/>
      <c r="E35" s="34" t="s">
        <v>1428</v>
      </c>
      <c r="F35" s="34" t="s">
        <v>1429</v>
      </c>
      <c r="G35" s="34" t="s">
        <v>1430</v>
      </c>
      <c r="H35" s="60" t="s">
        <v>1431</v>
      </c>
    </row>
    <row r="36" spans="1:8" ht="21" customHeight="1" x14ac:dyDescent="0.2">
      <c r="A36" s="53" t="s">
        <v>1432</v>
      </c>
      <c r="B36" s="760" t="s">
        <v>1396</v>
      </c>
      <c r="C36" s="760"/>
      <c r="D36" s="761"/>
      <c r="E36" s="25"/>
      <c r="F36" s="25"/>
      <c r="G36" s="25"/>
      <c r="H36" s="62">
        <f>SUM(E36:G36)</f>
        <v>0</v>
      </c>
    </row>
    <row r="37" spans="1:8" ht="21" customHeight="1" x14ac:dyDescent="0.2">
      <c r="A37" s="53" t="s">
        <v>1433</v>
      </c>
      <c r="B37" s="760" t="s">
        <v>1398</v>
      </c>
      <c r="C37" s="760"/>
      <c r="D37" s="761"/>
      <c r="E37" s="25"/>
      <c r="F37" s="25"/>
      <c r="G37" s="25"/>
      <c r="H37" s="62">
        <f>SUM(E37:G37)</f>
        <v>0</v>
      </c>
    </row>
    <row r="38" spans="1:8" ht="21" customHeight="1" x14ac:dyDescent="0.2">
      <c r="A38" s="53" t="s">
        <v>1434</v>
      </c>
      <c r="B38" s="760" t="s">
        <v>1400</v>
      </c>
      <c r="C38" s="760"/>
      <c r="D38" s="761"/>
      <c r="E38" s="25"/>
      <c r="F38" s="25"/>
      <c r="G38" s="25"/>
      <c r="H38" s="62">
        <f>SUM(E38:G38)</f>
        <v>0</v>
      </c>
    </row>
    <row r="39" spans="1:8" ht="21" customHeight="1" x14ac:dyDescent="0.2">
      <c r="A39" s="53" t="s">
        <v>1435</v>
      </c>
      <c r="B39" s="762"/>
      <c r="C39" s="762"/>
      <c r="D39" s="762"/>
      <c r="E39" s="25"/>
      <c r="F39" s="25"/>
      <c r="G39" s="25"/>
      <c r="H39" s="62">
        <f>SUM(E39:G39)</f>
        <v>0</v>
      </c>
    </row>
    <row r="40" spans="1:8" ht="21" customHeight="1" x14ac:dyDescent="0.2">
      <c r="A40" s="63" t="s">
        <v>1436</v>
      </c>
      <c r="B40" s="756" t="s">
        <v>1437</v>
      </c>
      <c r="C40" s="757"/>
      <c r="D40" s="757"/>
      <c r="E40" s="64">
        <f>SUM(E36:E39)</f>
        <v>0</v>
      </c>
      <c r="F40" s="64">
        <f>SUM(F36:F39)</f>
        <v>0</v>
      </c>
      <c r="G40" s="64">
        <f>SUM(G36:G39)</f>
        <v>0</v>
      </c>
      <c r="H40" s="65">
        <f>SUM(H36:H39)</f>
        <v>0</v>
      </c>
    </row>
    <row r="41" spans="1:8" ht="10.5" customHeight="1" x14ac:dyDescent="0.2">
      <c r="A41" s="750" t="s">
        <v>1438</v>
      </c>
      <c r="B41" s="751"/>
      <c r="C41" s="751"/>
      <c r="D41" s="745"/>
      <c r="E41" s="758"/>
      <c r="F41" s="758"/>
      <c r="G41" s="758"/>
      <c r="H41" s="758"/>
    </row>
    <row r="42" spans="1:8" ht="12" customHeight="1" x14ac:dyDescent="0.2">
      <c r="A42" s="757"/>
      <c r="B42" s="757"/>
      <c r="C42" s="759"/>
      <c r="D42" s="34" t="s">
        <v>1439</v>
      </c>
      <c r="E42" s="34" t="s">
        <v>1440</v>
      </c>
      <c r="F42" s="34" t="s">
        <v>1441</v>
      </c>
      <c r="G42" s="34" t="s">
        <v>1442</v>
      </c>
      <c r="H42" s="60" t="s">
        <v>1443</v>
      </c>
    </row>
    <row r="43" spans="1:8" ht="21" customHeight="1" x14ac:dyDescent="0.2">
      <c r="A43" s="53" t="s">
        <v>1444</v>
      </c>
      <c r="B43" s="728" t="s">
        <v>11</v>
      </c>
      <c r="C43" s="728"/>
      <c r="D43" s="25">
        <f>SUM(E43:H43)</f>
        <v>0</v>
      </c>
      <c r="E43" s="25"/>
      <c r="F43" s="25"/>
      <c r="G43" s="25"/>
      <c r="H43" s="26"/>
    </row>
    <row r="44" spans="1:8" ht="21" customHeight="1" x14ac:dyDescent="0.2">
      <c r="A44" s="53" t="s">
        <v>1445</v>
      </c>
      <c r="B44" s="728" t="s">
        <v>1387</v>
      </c>
      <c r="C44" s="728"/>
      <c r="D44" s="25">
        <f>SUM(E44:H44)</f>
        <v>0</v>
      </c>
      <c r="E44" s="25"/>
      <c r="F44" s="25"/>
      <c r="G44" s="25"/>
      <c r="H44" s="26"/>
    </row>
    <row r="45" spans="1:8" ht="21" customHeight="1" x14ac:dyDescent="0.2">
      <c r="A45" s="53" t="s">
        <v>1446</v>
      </c>
      <c r="B45" s="750" t="s">
        <v>1447</v>
      </c>
      <c r="C45" s="728"/>
      <c r="D45" s="61">
        <f>SUM(D43:D44)</f>
        <v>0</v>
      </c>
      <c r="E45" s="61">
        <f>SUM(E43:E44)</f>
        <v>0</v>
      </c>
      <c r="F45" s="61">
        <f>SUM(F43:F44)</f>
        <v>0</v>
      </c>
      <c r="G45" s="61">
        <f>SUM(G43:G44)</f>
        <v>0</v>
      </c>
      <c r="H45" s="62">
        <f>SUM(H43:H44)</f>
        <v>0</v>
      </c>
    </row>
    <row r="46" spans="1:8" x14ac:dyDescent="0.2">
      <c r="A46" s="750" t="s">
        <v>1448</v>
      </c>
      <c r="B46" s="751"/>
      <c r="C46" s="751"/>
      <c r="D46" s="751"/>
      <c r="E46" s="745"/>
      <c r="F46" s="745"/>
      <c r="G46" s="745"/>
      <c r="H46" s="745"/>
    </row>
    <row r="47" spans="1:8" x14ac:dyDescent="0.2">
      <c r="A47" s="763" t="s">
        <v>1427</v>
      </c>
      <c r="B47" s="764"/>
      <c r="C47" s="764"/>
      <c r="D47" s="764"/>
      <c r="E47" s="739" t="s">
        <v>1449</v>
      </c>
      <c r="F47" s="719"/>
      <c r="G47" s="719"/>
      <c r="H47" s="719"/>
    </row>
    <row r="48" spans="1:8" ht="16.5" x14ac:dyDescent="0.2">
      <c r="A48" s="765"/>
      <c r="B48" s="765"/>
      <c r="C48" s="765"/>
      <c r="D48" s="765"/>
      <c r="E48" s="49" t="s">
        <v>1396</v>
      </c>
      <c r="F48" s="49" t="s">
        <v>1398</v>
      </c>
      <c r="G48" s="49" t="s">
        <v>1400</v>
      </c>
      <c r="H48" s="32"/>
    </row>
    <row r="49" spans="1:8" ht="21" customHeight="1" x14ac:dyDescent="0.2">
      <c r="A49" s="53" t="s">
        <v>1450</v>
      </c>
      <c r="B49" s="766"/>
      <c r="C49" s="766"/>
      <c r="D49" s="767"/>
      <c r="E49" s="26"/>
      <c r="F49" s="26"/>
      <c r="G49" s="26"/>
      <c r="H49" s="26"/>
    </row>
    <row r="50" spans="1:8" ht="21" customHeight="1" x14ac:dyDescent="0.2">
      <c r="A50" s="53" t="s">
        <v>1451</v>
      </c>
      <c r="B50" s="766"/>
      <c r="C50" s="766"/>
      <c r="D50" s="767"/>
      <c r="E50" s="26"/>
      <c r="F50" s="26"/>
      <c r="G50" s="26"/>
      <c r="H50" s="26"/>
    </row>
    <row r="51" spans="1:8" ht="21" customHeight="1" x14ac:dyDescent="0.2">
      <c r="A51" s="53" t="s">
        <v>1452</v>
      </c>
      <c r="B51" s="766"/>
      <c r="C51" s="766"/>
      <c r="D51" s="767"/>
      <c r="E51" s="26"/>
      <c r="F51" s="26"/>
      <c r="G51" s="26"/>
      <c r="H51" s="26"/>
    </row>
    <row r="52" spans="1:8" ht="21" customHeight="1" x14ac:dyDescent="0.2">
      <c r="A52" s="53" t="s">
        <v>1453</v>
      </c>
      <c r="B52" s="766"/>
      <c r="C52" s="766"/>
      <c r="D52" s="767"/>
      <c r="E52" s="26"/>
      <c r="F52" s="26"/>
      <c r="G52" s="26"/>
      <c r="H52" s="26"/>
    </row>
    <row r="53" spans="1:8" ht="21" customHeight="1" x14ac:dyDescent="0.2">
      <c r="A53" s="53" t="s">
        <v>1454</v>
      </c>
      <c r="B53" s="750" t="s">
        <v>1455</v>
      </c>
      <c r="C53" s="728"/>
      <c r="D53" s="728"/>
      <c r="E53" s="62">
        <f>SUM(E49:E52)</f>
        <v>0</v>
      </c>
      <c r="F53" s="62">
        <f>SUM(F49:F52)</f>
        <v>0</v>
      </c>
      <c r="G53" s="62">
        <f>SUM(G49:G52)</f>
        <v>0</v>
      </c>
      <c r="H53" s="62">
        <f>SUM(H49:H52)</f>
        <v>0</v>
      </c>
    </row>
    <row r="54" spans="1:8" x14ac:dyDescent="0.2">
      <c r="A54" s="780" t="s">
        <v>1456</v>
      </c>
      <c r="B54" s="780"/>
      <c r="C54" s="708"/>
      <c r="D54" s="781"/>
      <c r="E54" s="781"/>
      <c r="F54" s="781"/>
      <c r="G54" s="781"/>
      <c r="H54" s="781"/>
    </row>
    <row r="55" spans="1:8" x14ac:dyDescent="0.2">
      <c r="A55" s="66" t="s">
        <v>1457</v>
      </c>
      <c r="B55" s="66"/>
      <c r="C55" s="768"/>
      <c r="D55" s="782"/>
      <c r="E55" s="67" t="s">
        <v>1458</v>
      </c>
      <c r="F55" s="768"/>
      <c r="G55" s="768"/>
      <c r="H55" s="768"/>
    </row>
    <row r="56" spans="1:8" x14ac:dyDescent="0.2">
      <c r="A56" s="776"/>
      <c r="B56" s="776"/>
      <c r="C56" s="776"/>
      <c r="D56" s="777"/>
      <c r="E56" s="778"/>
      <c r="F56" s="776"/>
      <c r="G56" s="776"/>
      <c r="H56" s="776"/>
    </row>
    <row r="57" spans="1:8" x14ac:dyDescent="0.2">
      <c r="A57" s="66" t="s">
        <v>1459</v>
      </c>
      <c r="B57" s="66"/>
      <c r="C57" s="779"/>
      <c r="D57" s="779"/>
      <c r="E57" s="779"/>
      <c r="F57" s="779"/>
      <c r="G57" s="779"/>
      <c r="H57" s="779"/>
    </row>
    <row r="58" spans="1:8" x14ac:dyDescent="0.2">
      <c r="A58" s="770"/>
      <c r="B58" s="770"/>
      <c r="C58" s="770"/>
      <c r="D58" s="770"/>
      <c r="E58" s="770"/>
      <c r="F58" s="770"/>
      <c r="G58" s="770"/>
      <c r="H58" s="770"/>
    </row>
    <row r="59" spans="1:8" x14ac:dyDescent="0.2">
      <c r="A59" s="770"/>
      <c r="B59" s="770"/>
      <c r="C59" s="770"/>
      <c r="D59" s="770"/>
      <c r="E59" s="770"/>
      <c r="F59" s="770"/>
      <c r="G59" s="770"/>
      <c r="H59" s="773"/>
    </row>
    <row r="60" spans="1:8" ht="13.5" customHeight="1" x14ac:dyDescent="0.2">
      <c r="A60" s="774"/>
      <c r="B60" s="774"/>
      <c r="C60" s="774"/>
      <c r="D60" s="774"/>
      <c r="E60" s="774"/>
      <c r="F60" s="774"/>
      <c r="G60" s="774"/>
      <c r="H60" s="775"/>
    </row>
    <row r="61" spans="1:8" x14ac:dyDescent="0.2">
      <c r="C61" s="747"/>
      <c r="D61" s="769"/>
      <c r="E61" s="769"/>
      <c r="F61" s="769"/>
      <c r="G61" s="769"/>
      <c r="H61" s="56" t="s">
        <v>1422</v>
      </c>
    </row>
    <row r="62" spans="1:8" x14ac:dyDescent="0.2">
      <c r="A62" s="727" t="s">
        <v>1423</v>
      </c>
      <c r="B62" s="727"/>
      <c r="C62" s="59" t="s">
        <v>1460</v>
      </c>
      <c r="D62"/>
      <c r="E62"/>
      <c r="F62"/>
      <c r="G62"/>
      <c r="H62" s="58" t="s">
        <v>1424</v>
      </c>
    </row>
    <row r="63" spans="1:8" ht="14.25" customHeight="1" x14ac:dyDescent="0.2">
      <c r="C63" s="747" t="s">
        <v>1425</v>
      </c>
      <c r="D63" s="769"/>
      <c r="E63" s="769"/>
      <c r="F63" s="769"/>
      <c r="G63" s="769"/>
    </row>
    <row r="64" spans="1:8" ht="14.25" customHeight="1" x14ac:dyDescent="0.2">
      <c r="C64" s="57"/>
      <c r="D64" s="68"/>
      <c r="E64" s="68"/>
      <c r="F64" s="68"/>
      <c r="G64" s="68"/>
    </row>
    <row r="65" spans="1:8" x14ac:dyDescent="0.2">
      <c r="A65" s="770"/>
      <c r="B65" s="770"/>
      <c r="C65" s="770"/>
      <c r="D65" s="770"/>
      <c r="E65" s="770"/>
      <c r="F65" s="770"/>
      <c r="G65" s="770"/>
      <c r="H65" s="770"/>
    </row>
    <row r="66" spans="1:8" x14ac:dyDescent="0.2">
      <c r="A66" s="770"/>
      <c r="B66" s="770"/>
      <c r="C66" s="770"/>
      <c r="D66" s="770"/>
      <c r="E66" s="770"/>
      <c r="F66" s="770"/>
      <c r="G66" s="770"/>
      <c r="H66" s="770"/>
    </row>
    <row r="67" spans="1:8" x14ac:dyDescent="0.2">
      <c r="A67" s="770"/>
      <c r="B67" s="770"/>
      <c r="C67" s="770"/>
      <c r="D67" s="770"/>
      <c r="E67" s="770"/>
      <c r="F67" s="770"/>
      <c r="G67" s="770"/>
      <c r="H67" s="770"/>
    </row>
    <row r="68" spans="1:8" x14ac:dyDescent="0.2">
      <c r="A68" s="770"/>
      <c r="B68" s="770"/>
      <c r="C68" s="770"/>
      <c r="D68" s="770"/>
      <c r="E68" s="770"/>
      <c r="F68" s="770"/>
      <c r="G68" s="770"/>
      <c r="H68" s="770"/>
    </row>
    <row r="69" spans="1:8" x14ac:dyDescent="0.2">
      <c r="A69" s="770"/>
      <c r="B69" s="770"/>
      <c r="C69" s="770"/>
      <c r="D69" s="770"/>
      <c r="E69" s="770"/>
      <c r="F69" s="770"/>
      <c r="G69" s="770"/>
      <c r="H69" s="770"/>
    </row>
    <row r="70" spans="1:8" x14ac:dyDescent="0.2">
      <c r="A70" s="770"/>
      <c r="B70" s="770"/>
      <c r="C70" s="770"/>
      <c r="D70" s="770"/>
      <c r="E70" s="770"/>
      <c r="F70" s="770"/>
      <c r="G70" s="770"/>
      <c r="H70" s="770"/>
    </row>
    <row r="71" spans="1:8" x14ac:dyDescent="0.2">
      <c r="A71" s="770"/>
      <c r="B71" s="770"/>
      <c r="C71" s="770"/>
      <c r="D71" s="770"/>
      <c r="E71" s="770"/>
      <c r="F71" s="770"/>
      <c r="G71" s="770"/>
      <c r="H71" s="770"/>
    </row>
    <row r="72" spans="1:8" x14ac:dyDescent="0.2">
      <c r="A72" s="770"/>
      <c r="B72" s="770"/>
      <c r="C72" s="770"/>
      <c r="D72" s="770"/>
      <c r="E72" s="770"/>
      <c r="F72" s="770"/>
      <c r="G72" s="770"/>
      <c r="H72" s="770"/>
    </row>
    <row r="73" spans="1:8" x14ac:dyDescent="0.2">
      <c r="A73" s="770"/>
      <c r="B73" s="770"/>
      <c r="C73" s="770"/>
      <c r="D73" s="770"/>
      <c r="E73" s="770"/>
      <c r="F73" s="770"/>
      <c r="G73" s="770"/>
      <c r="H73" s="770"/>
    </row>
    <row r="74" spans="1:8" x14ac:dyDescent="0.2">
      <c r="A74" s="770"/>
      <c r="B74" s="770"/>
      <c r="C74" s="770"/>
      <c r="D74" s="770"/>
      <c r="E74" s="770"/>
      <c r="F74" s="770"/>
      <c r="G74" s="770"/>
      <c r="H74" s="770"/>
    </row>
    <row r="75" spans="1:8" x14ac:dyDescent="0.2">
      <c r="A75" s="770"/>
      <c r="B75" s="770"/>
      <c r="C75" s="770"/>
      <c r="D75" s="770"/>
      <c r="E75" s="770"/>
      <c r="F75" s="770"/>
      <c r="G75" s="770"/>
      <c r="H75" s="770"/>
    </row>
    <row r="76" spans="1:8" x14ac:dyDescent="0.2">
      <c r="A76" s="770"/>
      <c r="B76" s="770"/>
      <c r="C76" s="770"/>
      <c r="D76" s="770"/>
      <c r="E76" s="770"/>
      <c r="F76" s="770"/>
      <c r="G76" s="770"/>
      <c r="H76" s="770"/>
    </row>
    <row r="77" spans="1:8" x14ac:dyDescent="0.2">
      <c r="A77" s="770"/>
      <c r="B77" s="770"/>
      <c r="C77" s="770"/>
      <c r="D77" s="770"/>
      <c r="E77" s="770"/>
      <c r="F77" s="770"/>
      <c r="G77" s="770"/>
      <c r="H77" s="770"/>
    </row>
    <row r="78" spans="1:8" x14ac:dyDescent="0.2">
      <c r="A78" s="770"/>
      <c r="B78" s="770"/>
      <c r="C78" s="770"/>
      <c r="D78" s="770"/>
      <c r="E78" s="770"/>
      <c r="F78" s="770"/>
      <c r="G78" s="770"/>
      <c r="H78" s="770"/>
    </row>
    <row r="79" spans="1:8" x14ac:dyDescent="0.2">
      <c r="A79" s="770"/>
      <c r="B79" s="770"/>
      <c r="C79" s="770"/>
      <c r="D79" s="770"/>
      <c r="E79" s="770"/>
      <c r="F79" s="770"/>
      <c r="G79" s="770"/>
      <c r="H79" s="770"/>
    </row>
    <row r="80" spans="1:8" x14ac:dyDescent="0.2">
      <c r="A80" s="770"/>
      <c r="B80" s="770"/>
      <c r="C80" s="770"/>
      <c r="D80" s="770"/>
      <c r="E80" s="770"/>
      <c r="F80" s="770"/>
      <c r="G80" s="770"/>
      <c r="H80" s="770"/>
    </row>
    <row r="81" spans="1:8" x14ac:dyDescent="0.2">
      <c r="A81" s="770"/>
      <c r="B81" s="770"/>
      <c r="C81" s="770"/>
      <c r="D81" s="770"/>
      <c r="E81" s="770"/>
      <c r="F81" s="770"/>
      <c r="G81" s="770"/>
      <c r="H81" s="770"/>
    </row>
    <row r="82" spans="1:8" x14ac:dyDescent="0.2">
      <c r="A82" s="770"/>
      <c r="B82" s="770"/>
      <c r="C82" s="770"/>
      <c r="D82" s="770"/>
      <c r="E82" s="770"/>
      <c r="F82" s="770"/>
      <c r="G82" s="770"/>
      <c r="H82" s="770"/>
    </row>
    <row r="83" spans="1:8" x14ac:dyDescent="0.2">
      <c r="A83" s="770"/>
      <c r="B83" s="770"/>
      <c r="C83" s="770"/>
      <c r="D83" s="770"/>
      <c r="E83" s="770"/>
      <c r="F83" s="770"/>
      <c r="G83" s="770"/>
      <c r="H83" s="770"/>
    </row>
    <row r="84" spans="1:8" x14ac:dyDescent="0.2">
      <c r="A84" s="770"/>
      <c r="B84" s="770"/>
      <c r="C84" s="770"/>
      <c r="D84" s="770"/>
      <c r="E84" s="770"/>
      <c r="F84" s="770"/>
      <c r="G84" s="770"/>
      <c r="H84" s="770"/>
    </row>
    <row r="85" spans="1:8" x14ac:dyDescent="0.2">
      <c r="A85" s="770"/>
      <c r="B85" s="770"/>
      <c r="C85" s="770"/>
      <c r="D85" s="770"/>
      <c r="E85" s="770"/>
      <c r="F85" s="770"/>
      <c r="G85" s="770"/>
      <c r="H85" s="770"/>
    </row>
    <row r="86" spans="1:8" x14ac:dyDescent="0.2">
      <c r="A86" s="770"/>
      <c r="B86" s="770"/>
      <c r="C86" s="770"/>
      <c r="D86" s="770"/>
      <c r="E86" s="770"/>
      <c r="F86" s="770"/>
      <c r="G86" s="770"/>
      <c r="H86" s="770"/>
    </row>
    <row r="87" spans="1:8" x14ac:dyDescent="0.2">
      <c r="A87" s="770"/>
      <c r="B87" s="770"/>
      <c r="C87" s="770"/>
      <c r="D87" s="770"/>
      <c r="E87" s="770"/>
      <c r="F87" s="770"/>
      <c r="G87" s="770"/>
      <c r="H87" s="770"/>
    </row>
    <row r="88" spans="1:8" x14ac:dyDescent="0.2">
      <c r="A88" s="770"/>
      <c r="B88" s="770"/>
      <c r="C88" s="770"/>
      <c r="D88" s="770"/>
      <c r="E88" s="770"/>
      <c r="F88" s="770"/>
      <c r="G88" s="770"/>
      <c r="H88" s="770"/>
    </row>
    <row r="89" spans="1:8" x14ac:dyDescent="0.2">
      <c r="A89" s="770"/>
      <c r="B89" s="770"/>
      <c r="C89" s="770"/>
      <c r="D89" s="770"/>
      <c r="E89" s="770"/>
      <c r="F89" s="770"/>
      <c r="G89" s="770"/>
      <c r="H89" s="770"/>
    </row>
    <row r="90" spans="1:8" x14ac:dyDescent="0.2">
      <c r="A90" s="770"/>
      <c r="B90" s="770"/>
      <c r="C90" s="770"/>
      <c r="D90" s="770"/>
      <c r="E90" s="770"/>
      <c r="F90" s="770"/>
      <c r="G90" s="770"/>
      <c r="H90" s="770"/>
    </row>
    <row r="91" spans="1:8" x14ac:dyDescent="0.2">
      <c r="A91" s="770"/>
      <c r="B91" s="770"/>
      <c r="C91" s="770"/>
      <c r="D91" s="770"/>
      <c r="E91" s="770"/>
      <c r="F91" s="770"/>
      <c r="G91" s="770"/>
      <c r="H91" s="770"/>
    </row>
    <row r="92" spans="1:8" x14ac:dyDescent="0.2">
      <c r="A92" s="770"/>
      <c r="B92" s="770"/>
      <c r="C92" s="770"/>
      <c r="D92" s="770"/>
      <c r="E92" s="770"/>
      <c r="F92" s="770"/>
      <c r="G92" s="770"/>
      <c r="H92" s="770"/>
    </row>
    <row r="93" spans="1:8" x14ac:dyDescent="0.2">
      <c r="A93" s="770"/>
      <c r="B93" s="770"/>
      <c r="C93" s="770"/>
      <c r="D93" s="770"/>
      <c r="E93" s="770"/>
      <c r="F93" s="770"/>
      <c r="G93" s="770"/>
      <c r="H93" s="770"/>
    </row>
    <row r="94" spans="1:8" x14ac:dyDescent="0.2">
      <c r="A94" s="770"/>
      <c r="B94" s="770"/>
      <c r="C94" s="770"/>
      <c r="D94" s="770"/>
      <c r="E94" s="770"/>
      <c r="F94" s="770"/>
      <c r="G94" s="770"/>
      <c r="H94" s="770"/>
    </row>
    <row r="95" spans="1:8" x14ac:dyDescent="0.2">
      <c r="A95" s="770"/>
      <c r="B95" s="770"/>
      <c r="C95" s="770"/>
      <c r="D95" s="770"/>
      <c r="E95" s="770"/>
      <c r="F95" s="770"/>
      <c r="G95" s="770"/>
      <c r="H95" s="770"/>
    </row>
    <row r="96" spans="1:8" x14ac:dyDescent="0.2">
      <c r="A96" s="770"/>
      <c r="B96" s="770"/>
      <c r="C96" s="770"/>
      <c r="D96" s="770"/>
      <c r="E96" s="770"/>
      <c r="F96" s="770"/>
      <c r="G96" s="770"/>
      <c r="H96" s="770"/>
    </row>
    <row r="97" spans="1:8" x14ac:dyDescent="0.2">
      <c r="A97" s="770"/>
      <c r="B97" s="770"/>
      <c r="C97" s="770"/>
      <c r="D97" s="770"/>
      <c r="E97" s="770"/>
      <c r="F97" s="770"/>
      <c r="G97" s="770"/>
      <c r="H97" s="770"/>
    </row>
    <row r="98" spans="1:8" x14ac:dyDescent="0.2">
      <c r="A98" s="770"/>
      <c r="B98" s="770"/>
      <c r="C98" s="770"/>
      <c r="D98" s="770"/>
      <c r="E98" s="770"/>
      <c r="F98" s="770"/>
      <c r="G98" s="770"/>
      <c r="H98" s="770"/>
    </row>
    <row r="99" spans="1:8" x14ac:dyDescent="0.2">
      <c r="A99" s="770"/>
      <c r="B99" s="770"/>
      <c r="C99" s="770"/>
      <c r="D99" s="770"/>
      <c r="E99" s="770"/>
      <c r="F99" s="770"/>
      <c r="G99" s="770"/>
      <c r="H99" s="770"/>
    </row>
    <row r="100" spans="1:8" x14ac:dyDescent="0.2">
      <c r="A100" s="770"/>
      <c r="B100" s="770"/>
      <c r="C100" s="770"/>
      <c r="D100" s="770"/>
      <c r="E100" s="770"/>
      <c r="F100" s="770"/>
      <c r="G100" s="770"/>
      <c r="H100" s="770"/>
    </row>
    <row r="101" spans="1:8" x14ac:dyDescent="0.2">
      <c r="A101" s="770"/>
      <c r="B101" s="770"/>
      <c r="C101" s="770"/>
      <c r="D101" s="770"/>
      <c r="E101" s="770"/>
      <c r="F101" s="770"/>
      <c r="G101" s="770"/>
      <c r="H101" s="770"/>
    </row>
    <row r="102" spans="1:8" x14ac:dyDescent="0.2">
      <c r="A102" s="770"/>
      <c r="B102" s="770"/>
      <c r="C102" s="770"/>
      <c r="D102" s="770"/>
      <c r="E102" s="770"/>
      <c r="F102" s="770"/>
      <c r="G102" s="770"/>
      <c r="H102" s="770"/>
    </row>
    <row r="104" spans="1:8" x14ac:dyDescent="0.2">
      <c r="A104" s="770"/>
      <c r="B104" s="770"/>
      <c r="C104" s="770"/>
      <c r="D104" s="770"/>
      <c r="E104" s="770"/>
      <c r="F104" s="770"/>
      <c r="G104" s="770"/>
      <c r="H104" s="770"/>
    </row>
    <row r="105" spans="1:8" x14ac:dyDescent="0.2">
      <c r="A105" s="770"/>
      <c r="B105" s="770"/>
      <c r="C105" s="770"/>
      <c r="D105" s="770"/>
      <c r="E105" s="770"/>
      <c r="F105" s="770"/>
      <c r="G105" s="770"/>
      <c r="H105" s="770"/>
    </row>
    <row r="106" spans="1:8" x14ac:dyDescent="0.2">
      <c r="A106" s="770"/>
      <c r="B106" s="770"/>
      <c r="C106" s="770"/>
      <c r="D106" s="770"/>
      <c r="E106" s="770"/>
      <c r="F106" s="770"/>
      <c r="G106" s="770"/>
      <c r="H106" s="770"/>
    </row>
    <row r="107" spans="1:8" x14ac:dyDescent="0.2">
      <c r="A107" s="770"/>
      <c r="B107" s="770"/>
      <c r="C107" s="770"/>
      <c r="D107" s="770"/>
      <c r="E107" s="770"/>
      <c r="F107" s="770"/>
      <c r="G107" s="770"/>
      <c r="H107" s="770"/>
    </row>
    <row r="108" spans="1:8" x14ac:dyDescent="0.2">
      <c r="A108" s="770"/>
      <c r="B108" s="770"/>
      <c r="C108" s="770"/>
      <c r="D108" s="770"/>
      <c r="E108" s="770"/>
      <c r="F108" s="770"/>
      <c r="G108" s="770"/>
      <c r="H108" s="770"/>
    </row>
    <row r="109" spans="1:8" x14ac:dyDescent="0.2">
      <c r="A109" s="770"/>
      <c r="B109" s="770"/>
      <c r="C109" s="770"/>
      <c r="D109" s="770"/>
      <c r="E109" s="770"/>
      <c r="F109" s="770"/>
      <c r="G109" s="770"/>
      <c r="H109" s="770"/>
    </row>
    <row r="110" spans="1:8" x14ac:dyDescent="0.2">
      <c r="A110" s="770"/>
      <c r="B110" s="770"/>
      <c r="C110" s="770"/>
      <c r="D110" s="770"/>
      <c r="E110" s="770"/>
      <c r="F110" s="770"/>
      <c r="G110" s="770"/>
      <c r="H110" s="770"/>
    </row>
    <row r="111" spans="1:8" x14ac:dyDescent="0.2">
      <c r="A111" s="770"/>
      <c r="B111" s="770"/>
      <c r="C111" s="770"/>
      <c r="D111" s="770"/>
      <c r="E111" s="770"/>
      <c r="F111" s="770"/>
      <c r="G111" s="770"/>
      <c r="H111" s="770"/>
    </row>
    <row r="112" spans="1:8" x14ac:dyDescent="0.2">
      <c r="A112" s="770"/>
      <c r="B112" s="770"/>
      <c r="C112" s="770"/>
      <c r="D112" s="770"/>
      <c r="E112" s="770"/>
      <c r="F112" s="770"/>
      <c r="G112" s="770"/>
      <c r="H112" s="770"/>
    </row>
    <row r="113" spans="1:8" x14ac:dyDescent="0.2">
      <c r="A113" s="770"/>
      <c r="B113" s="770"/>
      <c r="C113" s="770"/>
      <c r="D113" s="770"/>
      <c r="E113" s="770"/>
      <c r="F113" s="770"/>
      <c r="G113" s="770"/>
      <c r="H113" s="770"/>
    </row>
    <row r="114" spans="1:8" x14ac:dyDescent="0.2">
      <c r="A114" s="770"/>
      <c r="B114" s="770"/>
      <c r="C114" s="770"/>
      <c r="D114" s="770"/>
      <c r="E114" s="770"/>
      <c r="F114" s="770"/>
      <c r="G114" s="770"/>
      <c r="H114" s="770"/>
    </row>
    <row r="115" spans="1:8" x14ac:dyDescent="0.2">
      <c r="A115" s="770"/>
      <c r="B115" s="770"/>
      <c r="C115" s="770"/>
      <c r="D115" s="770"/>
      <c r="E115" s="770"/>
      <c r="F115" s="770"/>
      <c r="G115" s="770"/>
      <c r="H115" s="770"/>
    </row>
    <row r="116" spans="1:8" x14ac:dyDescent="0.2">
      <c r="A116" s="770"/>
      <c r="B116" s="770"/>
      <c r="C116" s="770"/>
      <c r="D116" s="770"/>
      <c r="E116" s="770"/>
      <c r="F116" s="770"/>
      <c r="G116" s="770"/>
      <c r="H116" s="770"/>
    </row>
    <row r="117" spans="1:8" x14ac:dyDescent="0.2">
      <c r="A117" s="770"/>
      <c r="B117" s="770"/>
      <c r="C117" s="770"/>
      <c r="D117" s="770"/>
      <c r="E117" s="770"/>
      <c r="F117" s="770"/>
      <c r="G117" s="770"/>
      <c r="H117" s="770"/>
    </row>
    <row r="118" spans="1:8" x14ac:dyDescent="0.2">
      <c r="A118" s="770"/>
      <c r="B118" s="770"/>
      <c r="C118" s="770"/>
      <c r="D118" s="770"/>
      <c r="E118" s="770"/>
      <c r="F118" s="770"/>
      <c r="G118" s="770"/>
      <c r="H118" s="770"/>
    </row>
    <row r="119" spans="1:8" x14ac:dyDescent="0.2">
      <c r="A119" s="770"/>
      <c r="B119" s="770"/>
      <c r="C119" s="770"/>
      <c r="D119" s="770"/>
      <c r="E119" s="770"/>
      <c r="F119" s="770"/>
      <c r="G119" s="770"/>
      <c r="H119" s="770"/>
    </row>
    <row r="120" spans="1:8" x14ac:dyDescent="0.2">
      <c r="A120" s="770"/>
      <c r="B120" s="770"/>
      <c r="C120" s="770"/>
      <c r="D120" s="770"/>
      <c r="E120" s="770"/>
      <c r="F120" s="770"/>
      <c r="G120" s="770"/>
      <c r="H120" s="770"/>
    </row>
    <row r="121" spans="1:8" x14ac:dyDescent="0.2">
      <c r="A121" s="770"/>
      <c r="B121" s="770"/>
      <c r="C121" s="770"/>
      <c r="D121" s="770"/>
      <c r="E121" s="770"/>
      <c r="F121" s="770"/>
      <c r="G121" s="770"/>
      <c r="H121" s="770"/>
    </row>
    <row r="122" spans="1:8" x14ac:dyDescent="0.2">
      <c r="A122" s="770"/>
      <c r="B122" s="770"/>
      <c r="C122" s="770"/>
      <c r="D122" s="770"/>
      <c r="E122" s="770"/>
      <c r="F122" s="770"/>
      <c r="G122" s="770"/>
      <c r="H122" s="770"/>
    </row>
    <row r="123" spans="1:8" x14ac:dyDescent="0.2">
      <c r="A123" s="770"/>
      <c r="B123" s="770"/>
      <c r="C123" s="770"/>
      <c r="D123" s="770"/>
      <c r="E123" s="770"/>
      <c r="F123" s="770"/>
      <c r="G123" s="770"/>
      <c r="H123" s="770"/>
    </row>
    <row r="124" spans="1:8" x14ac:dyDescent="0.2">
      <c r="A124" s="770"/>
      <c r="B124" s="770"/>
      <c r="C124" s="770"/>
      <c r="D124" s="770"/>
      <c r="E124" s="770"/>
      <c r="F124" s="770"/>
      <c r="G124" s="770"/>
      <c r="H124" s="770"/>
    </row>
    <row r="125" spans="1:8" x14ac:dyDescent="0.2">
      <c r="A125" s="770"/>
      <c r="B125" s="770"/>
      <c r="C125" s="770"/>
      <c r="D125" s="770"/>
      <c r="E125" s="770"/>
      <c r="F125" s="770"/>
      <c r="G125" s="770"/>
      <c r="H125" s="770"/>
    </row>
    <row r="126" spans="1:8" x14ac:dyDescent="0.2">
      <c r="A126" s="770"/>
      <c r="B126" s="770"/>
      <c r="C126" s="770"/>
      <c r="D126" s="770"/>
      <c r="E126" s="770"/>
      <c r="F126" s="770"/>
      <c r="G126" s="770"/>
      <c r="H126" s="770"/>
    </row>
    <row r="127" spans="1:8" x14ac:dyDescent="0.2">
      <c r="A127" s="770"/>
      <c r="B127" s="770"/>
      <c r="C127" s="770"/>
      <c r="D127" s="770"/>
      <c r="E127" s="770"/>
      <c r="F127" s="770"/>
      <c r="G127" s="770"/>
      <c r="H127" s="770"/>
    </row>
    <row r="128" spans="1:8" x14ac:dyDescent="0.2">
      <c r="A128" s="770"/>
      <c r="B128" s="770"/>
      <c r="C128" s="770"/>
      <c r="D128" s="770"/>
      <c r="E128" s="770"/>
      <c r="F128" s="770"/>
      <c r="G128" s="770"/>
      <c r="H128" s="770"/>
    </row>
    <row r="129" spans="1:8" x14ac:dyDescent="0.2">
      <c r="A129" s="770"/>
      <c r="B129" s="770"/>
      <c r="C129" s="770"/>
      <c r="D129" s="770"/>
      <c r="E129" s="770"/>
      <c r="F129" s="770"/>
      <c r="G129" s="770"/>
      <c r="H129" s="770"/>
    </row>
    <row r="130" spans="1:8" x14ac:dyDescent="0.2">
      <c r="A130" s="770"/>
      <c r="B130" s="770"/>
      <c r="C130" s="770"/>
      <c r="D130" s="770"/>
      <c r="E130" s="770"/>
      <c r="F130" s="770"/>
      <c r="G130" s="770"/>
      <c r="H130" s="770"/>
    </row>
    <row r="131" spans="1:8" x14ac:dyDescent="0.2">
      <c r="A131" s="770"/>
      <c r="B131" s="770"/>
      <c r="C131" s="770"/>
      <c r="D131" s="770"/>
      <c r="E131" s="770"/>
      <c r="F131" s="770"/>
      <c r="G131" s="770"/>
      <c r="H131" s="770"/>
    </row>
    <row r="132" spans="1:8" x14ac:dyDescent="0.2">
      <c r="A132" s="770"/>
      <c r="B132" s="770"/>
      <c r="C132" s="770"/>
      <c r="D132" s="770"/>
      <c r="E132" s="770"/>
      <c r="F132" s="770"/>
      <c r="G132" s="770"/>
      <c r="H132" s="770"/>
    </row>
    <row r="133" spans="1:8" x14ac:dyDescent="0.2">
      <c r="A133" s="770"/>
      <c r="B133" s="770"/>
      <c r="C133" s="770"/>
      <c r="D133" s="770"/>
      <c r="E133" s="770"/>
      <c r="F133" s="770"/>
      <c r="G133" s="770"/>
      <c r="H133" s="770"/>
    </row>
    <row r="134" spans="1:8" x14ac:dyDescent="0.2">
      <c r="A134" s="770"/>
      <c r="B134" s="770"/>
      <c r="C134" s="770"/>
      <c r="D134" s="770"/>
      <c r="E134" s="770"/>
      <c r="F134" s="770"/>
      <c r="G134" s="770"/>
      <c r="H134" s="770"/>
    </row>
    <row r="135" spans="1:8" x14ac:dyDescent="0.2">
      <c r="A135" s="770"/>
      <c r="B135" s="770"/>
      <c r="C135" s="770"/>
      <c r="D135" s="770"/>
      <c r="E135" s="770"/>
      <c r="F135" s="770"/>
      <c r="G135" s="770"/>
      <c r="H135" s="770"/>
    </row>
    <row r="136" spans="1:8" x14ac:dyDescent="0.2">
      <c r="A136" s="770"/>
      <c r="B136" s="770"/>
      <c r="C136" s="770"/>
      <c r="D136" s="770"/>
      <c r="E136" s="770"/>
      <c r="F136" s="770"/>
      <c r="G136" s="770"/>
      <c r="H136" s="770"/>
    </row>
    <row r="137" spans="1:8" x14ac:dyDescent="0.2">
      <c r="A137" s="770"/>
      <c r="B137" s="770"/>
      <c r="C137" s="770"/>
      <c r="D137" s="770"/>
      <c r="E137" s="770"/>
      <c r="F137" s="770"/>
      <c r="G137" s="770"/>
      <c r="H137" s="770"/>
    </row>
    <row r="138" spans="1:8" x14ac:dyDescent="0.2">
      <c r="A138" s="770"/>
      <c r="B138" s="770"/>
      <c r="C138" s="770"/>
      <c r="D138" s="770"/>
      <c r="E138" s="770"/>
      <c r="F138" s="770"/>
      <c r="G138" s="770"/>
      <c r="H138" s="770"/>
    </row>
    <row r="139" spans="1:8" x14ac:dyDescent="0.2">
      <c r="A139" s="770"/>
      <c r="B139" s="770"/>
      <c r="C139" s="770"/>
      <c r="D139" s="770"/>
      <c r="E139" s="770"/>
      <c r="F139" s="770"/>
      <c r="G139" s="770"/>
      <c r="H139" s="770"/>
    </row>
    <row r="140" spans="1:8" x14ac:dyDescent="0.2">
      <c r="A140" s="770"/>
      <c r="B140" s="770"/>
      <c r="C140" s="770"/>
      <c r="D140" s="770"/>
      <c r="E140" s="770"/>
      <c r="F140" s="770"/>
      <c r="G140" s="770"/>
      <c r="H140" s="770"/>
    </row>
    <row r="141" spans="1:8" x14ac:dyDescent="0.2">
      <c r="A141" s="770"/>
      <c r="B141" s="770"/>
      <c r="C141" s="770"/>
      <c r="D141" s="770"/>
      <c r="E141" s="770"/>
      <c r="F141" s="770"/>
      <c r="G141" s="770"/>
      <c r="H141" s="770"/>
    </row>
    <row r="142" spans="1:8" x14ac:dyDescent="0.2">
      <c r="A142" s="770"/>
      <c r="B142" s="770"/>
      <c r="C142" s="770"/>
      <c r="D142" s="770"/>
      <c r="E142" s="770"/>
      <c r="F142" s="770"/>
      <c r="G142" s="770"/>
      <c r="H142" s="770"/>
    </row>
    <row r="143" spans="1:8" x14ac:dyDescent="0.2">
      <c r="A143" s="770"/>
      <c r="B143" s="770"/>
      <c r="C143" s="770"/>
      <c r="D143" s="770"/>
      <c r="E143" s="770"/>
      <c r="F143" s="770"/>
      <c r="G143" s="770"/>
      <c r="H143" s="770"/>
    </row>
    <row r="144" spans="1:8" x14ac:dyDescent="0.2">
      <c r="A144" s="770"/>
      <c r="B144" s="770"/>
      <c r="C144" s="770"/>
      <c r="D144" s="770"/>
      <c r="E144" s="770"/>
      <c r="F144" s="770"/>
      <c r="G144" s="770"/>
      <c r="H144" s="770"/>
    </row>
    <row r="145" spans="1:8" x14ac:dyDescent="0.2">
      <c r="A145" s="770"/>
      <c r="B145" s="770"/>
      <c r="C145" s="770"/>
      <c r="D145" s="770"/>
      <c r="E145" s="770"/>
      <c r="F145" s="770"/>
      <c r="G145" s="770"/>
      <c r="H145" s="770"/>
    </row>
  </sheetData>
  <sheetProtection formatCells="0" formatColumns="0" formatRows="0" selectLockedCells="1"/>
  <customSheetViews>
    <customSheetView guid="{BF352FCE-C1BE-4B84-9561-6030FEF6A15F}" fitToPage="1" state="hidden">
      <selection activeCell="C9" sqref="C9"/>
      <pageMargins left="0" right="0" top="0" bottom="0" header="0" footer="0"/>
      <pageSetup fitToHeight="5" orientation="landscape" horizontalDpi="300" verticalDpi="300" r:id="rId1"/>
      <headerFooter alignWithMargins="0"/>
    </customSheetView>
    <customSheetView guid="{D5CEF8EB-A9A7-4458-BF65-8F18E34CBA87}" fitToPage="1" state="hidden">
      <selection activeCell="C9" sqref="C9"/>
      <pageMargins left="0" right="0" top="0" bottom="0" header="0" footer="0"/>
      <pageSetup fitToHeight="5" orientation="landscape" horizontalDpi="300" verticalDpi="300" r:id="rId2"/>
      <headerFooter alignWithMargins="0"/>
    </customSheetView>
    <customSheetView guid="{6588CF8C-0BB8-4786-9A46-0A2D10254132}" fitToPage="1" state="hidden">
      <selection activeCell="C9" sqref="C9"/>
      <pageMargins left="0" right="0" top="0" bottom="0" header="0" footer="0"/>
      <pageSetup fitToHeight="5" orientation="landscape" horizontalDpi="300" verticalDpi="300" r:id="rId3"/>
      <headerFooter alignWithMargins="0"/>
    </customSheetView>
    <customSheetView guid="{712CE29F-EFCA-4968-A7C5-599F87319D6A}" fitToPage="1" state="hidden">
      <selection activeCell="C9" sqref="C9"/>
      <pageMargins left="0" right="0" top="0" bottom="0" header="0" footer="0"/>
      <pageSetup fitToHeight="5" orientation="landscape" horizontalDpi="300" verticalDpi="300" r:id="rId4"/>
      <headerFooter alignWithMargins="0"/>
    </customSheetView>
    <customSheetView guid="{5BEC5FDE-32D0-42EF-8D2A-06DCBD4F05CC}" fitToPage="1" state="hidden">
      <selection activeCell="C9" sqref="C9"/>
      <pageMargins left="0" right="0" top="0" bottom="0" header="0" footer="0"/>
      <pageSetup fitToHeight="5" orientation="landscape" horizontalDpi="300" verticalDpi="300" r:id="rId5"/>
      <headerFooter alignWithMargins="0"/>
    </customSheetView>
    <customSheetView guid="{D7FF18E2-A72D-4088-BD59-9D74A43C39A8}" fitToPage="1" state="hidden">
      <selection activeCell="C9" sqref="C9"/>
      <pageMargins left="0" right="0" top="0" bottom="0" header="0" footer="0"/>
      <pageSetup fitToHeight="5" orientation="landscape" horizontalDpi="300" verticalDpi="300" r:id="rId6"/>
      <headerFooter alignWithMargins="0"/>
    </customSheetView>
  </customSheetViews>
  <mergeCells count="7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 ref="F55:H55"/>
    <mergeCell ref="B50:D50"/>
    <mergeCell ref="B51:D51"/>
    <mergeCell ref="B52:D52"/>
    <mergeCell ref="B53:D53"/>
    <mergeCell ref="E46:H46"/>
    <mergeCell ref="A47:D48"/>
    <mergeCell ref="E47:H47"/>
    <mergeCell ref="B49:D49"/>
    <mergeCell ref="B43:C43"/>
    <mergeCell ref="B44:C44"/>
    <mergeCell ref="B45:C45"/>
    <mergeCell ref="A46:D46"/>
    <mergeCell ref="B40:D40"/>
    <mergeCell ref="A41:C41"/>
    <mergeCell ref="D41:H41"/>
    <mergeCell ref="A42:C42"/>
    <mergeCell ref="B36:D36"/>
    <mergeCell ref="B37:D37"/>
    <mergeCell ref="B38:D38"/>
    <mergeCell ref="B39:D39"/>
    <mergeCell ref="A32:H32"/>
    <mergeCell ref="A34:C34"/>
    <mergeCell ref="D34:H34"/>
    <mergeCell ref="B35:D35"/>
    <mergeCell ref="B28:C28"/>
    <mergeCell ref="A31:B31"/>
    <mergeCell ref="C31:F31"/>
    <mergeCell ref="G31:H31"/>
    <mergeCell ref="B24:C24"/>
    <mergeCell ref="B25:C25"/>
    <mergeCell ref="B26:C26"/>
    <mergeCell ref="A27:H27"/>
    <mergeCell ref="B20:C20"/>
    <mergeCell ref="B21:C21"/>
    <mergeCell ref="B22:C22"/>
    <mergeCell ref="B23:C23"/>
    <mergeCell ref="B16:C16"/>
    <mergeCell ref="B17:C17"/>
    <mergeCell ref="B18:C18"/>
    <mergeCell ref="B19:C19"/>
    <mergeCell ref="A13:B13"/>
    <mergeCell ref="C13:H13"/>
    <mergeCell ref="A14:A15"/>
    <mergeCell ref="B14:C15"/>
    <mergeCell ref="D14:G14"/>
    <mergeCell ref="H14:H15"/>
    <mergeCell ref="D5:E5"/>
    <mergeCell ref="A1:B1"/>
    <mergeCell ref="A2:H2"/>
    <mergeCell ref="A3:H3"/>
    <mergeCell ref="A4:B4"/>
    <mergeCell ref="C4:H4"/>
    <mergeCell ref="F5:H5"/>
    <mergeCell ref="A5:A6"/>
    <mergeCell ref="B5:B6"/>
    <mergeCell ref="C5:C6"/>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3"/>
  <sheetViews>
    <sheetView workbookViewId="0">
      <selection activeCell="A12" sqref="A12:XFD12"/>
    </sheetView>
  </sheetViews>
  <sheetFormatPr defaultRowHeight="12.75" x14ac:dyDescent="0.2"/>
  <cols>
    <col min="1" max="1" width="2.42578125" customWidth="1"/>
    <col min="2" max="2" width="33.5703125" bestFit="1" customWidth="1"/>
    <col min="3" max="3" width="17.28515625" customWidth="1"/>
    <col min="4" max="4" width="17.85546875" customWidth="1"/>
    <col min="5" max="5" width="16.140625" customWidth="1"/>
    <col min="6" max="6" width="17.140625" customWidth="1"/>
    <col min="7" max="8" width="21" customWidth="1"/>
    <col min="9" max="9" width="19.140625" customWidth="1"/>
    <col min="258" max="258" width="2.42578125" customWidth="1"/>
    <col min="259" max="259" width="17.85546875" customWidth="1"/>
    <col min="260" max="260" width="17.28515625" customWidth="1"/>
    <col min="261" max="261" width="17.85546875" customWidth="1"/>
    <col min="262" max="262" width="16.140625" customWidth="1"/>
    <col min="263" max="263" width="17.140625" customWidth="1"/>
    <col min="264" max="264" width="21" customWidth="1"/>
    <col min="265" max="265" width="19.140625" customWidth="1"/>
    <col min="514" max="514" width="2.42578125" customWidth="1"/>
    <col min="515" max="515" width="17.85546875" customWidth="1"/>
    <col min="516" max="516" width="17.28515625" customWidth="1"/>
    <col min="517" max="517" width="17.85546875" customWidth="1"/>
    <col min="518" max="518" width="16.140625" customWidth="1"/>
    <col min="519" max="519" width="17.140625" customWidth="1"/>
    <col min="520" max="520" width="21" customWidth="1"/>
    <col min="521" max="521" width="19.140625" customWidth="1"/>
    <col min="770" max="770" width="2.42578125" customWidth="1"/>
    <col min="771" max="771" width="17.85546875" customWidth="1"/>
    <col min="772" max="772" width="17.28515625" customWidth="1"/>
    <col min="773" max="773" width="17.85546875" customWidth="1"/>
    <col min="774" max="774" width="16.140625" customWidth="1"/>
    <col min="775" max="775" width="17.140625" customWidth="1"/>
    <col min="776" max="776" width="21" customWidth="1"/>
    <col min="777" max="777" width="19.140625" customWidth="1"/>
    <col min="1026" max="1026" width="2.42578125" customWidth="1"/>
    <col min="1027" max="1027" width="17.85546875" customWidth="1"/>
    <col min="1028" max="1028" width="17.28515625" customWidth="1"/>
    <col min="1029" max="1029" width="17.85546875" customWidth="1"/>
    <col min="1030" max="1030" width="16.140625" customWidth="1"/>
    <col min="1031" max="1031" width="17.140625" customWidth="1"/>
    <col min="1032" max="1032" width="21" customWidth="1"/>
    <col min="1033" max="1033" width="19.140625" customWidth="1"/>
    <col min="1282" max="1282" width="2.42578125" customWidth="1"/>
    <col min="1283" max="1283" width="17.85546875" customWidth="1"/>
    <col min="1284" max="1284" width="17.28515625" customWidth="1"/>
    <col min="1285" max="1285" width="17.85546875" customWidth="1"/>
    <col min="1286" max="1286" width="16.140625" customWidth="1"/>
    <col min="1287" max="1287" width="17.140625" customWidth="1"/>
    <col min="1288" max="1288" width="21" customWidth="1"/>
    <col min="1289" max="1289" width="19.140625" customWidth="1"/>
    <col min="1538" max="1538" width="2.42578125" customWidth="1"/>
    <col min="1539" max="1539" width="17.85546875" customWidth="1"/>
    <col min="1540" max="1540" width="17.28515625" customWidth="1"/>
    <col min="1541" max="1541" width="17.85546875" customWidth="1"/>
    <col min="1542" max="1542" width="16.140625" customWidth="1"/>
    <col min="1543" max="1543" width="17.140625" customWidth="1"/>
    <col min="1544" max="1544" width="21" customWidth="1"/>
    <col min="1545" max="1545" width="19.140625" customWidth="1"/>
    <col min="1794" max="1794" width="2.42578125" customWidth="1"/>
    <col min="1795" max="1795" width="17.85546875" customWidth="1"/>
    <col min="1796" max="1796" width="17.28515625" customWidth="1"/>
    <col min="1797" max="1797" width="17.85546875" customWidth="1"/>
    <col min="1798" max="1798" width="16.140625" customWidth="1"/>
    <col min="1799" max="1799" width="17.140625" customWidth="1"/>
    <col min="1800" max="1800" width="21" customWidth="1"/>
    <col min="1801" max="1801" width="19.140625" customWidth="1"/>
    <col min="2050" max="2050" width="2.42578125" customWidth="1"/>
    <col min="2051" max="2051" width="17.85546875" customWidth="1"/>
    <col min="2052" max="2052" width="17.28515625" customWidth="1"/>
    <col min="2053" max="2053" width="17.85546875" customWidth="1"/>
    <col min="2054" max="2054" width="16.140625" customWidth="1"/>
    <col min="2055" max="2055" width="17.140625" customWidth="1"/>
    <col min="2056" max="2056" width="21" customWidth="1"/>
    <col min="2057" max="2057" width="19.140625" customWidth="1"/>
    <col min="2306" max="2306" width="2.42578125" customWidth="1"/>
    <col min="2307" max="2307" width="17.85546875" customWidth="1"/>
    <col min="2308" max="2308" width="17.28515625" customWidth="1"/>
    <col min="2309" max="2309" width="17.85546875" customWidth="1"/>
    <col min="2310" max="2310" width="16.140625" customWidth="1"/>
    <col min="2311" max="2311" width="17.140625" customWidth="1"/>
    <col min="2312" max="2312" width="21" customWidth="1"/>
    <col min="2313" max="2313" width="19.140625" customWidth="1"/>
    <col min="2562" max="2562" width="2.42578125" customWidth="1"/>
    <col min="2563" max="2563" width="17.85546875" customWidth="1"/>
    <col min="2564" max="2564" width="17.28515625" customWidth="1"/>
    <col min="2565" max="2565" width="17.85546875" customWidth="1"/>
    <col min="2566" max="2566" width="16.140625" customWidth="1"/>
    <col min="2567" max="2567" width="17.140625" customWidth="1"/>
    <col min="2568" max="2568" width="21" customWidth="1"/>
    <col min="2569" max="2569" width="19.140625" customWidth="1"/>
    <col min="2818" max="2818" width="2.42578125" customWidth="1"/>
    <col min="2819" max="2819" width="17.85546875" customWidth="1"/>
    <col min="2820" max="2820" width="17.28515625" customWidth="1"/>
    <col min="2821" max="2821" width="17.85546875" customWidth="1"/>
    <col min="2822" max="2822" width="16.140625" customWidth="1"/>
    <col min="2823" max="2823" width="17.140625" customWidth="1"/>
    <col min="2824" max="2824" width="21" customWidth="1"/>
    <col min="2825" max="2825" width="19.140625" customWidth="1"/>
    <col min="3074" max="3074" width="2.42578125" customWidth="1"/>
    <col min="3075" max="3075" width="17.85546875" customWidth="1"/>
    <col min="3076" max="3076" width="17.28515625" customWidth="1"/>
    <col min="3077" max="3077" width="17.85546875" customWidth="1"/>
    <col min="3078" max="3078" width="16.140625" customWidth="1"/>
    <col min="3079" max="3079" width="17.140625" customWidth="1"/>
    <col min="3080" max="3080" width="21" customWidth="1"/>
    <col min="3081" max="3081" width="19.140625" customWidth="1"/>
    <col min="3330" max="3330" width="2.42578125" customWidth="1"/>
    <col min="3331" max="3331" width="17.85546875" customWidth="1"/>
    <col min="3332" max="3332" width="17.28515625" customWidth="1"/>
    <col min="3333" max="3333" width="17.85546875" customWidth="1"/>
    <col min="3334" max="3334" width="16.140625" customWidth="1"/>
    <col min="3335" max="3335" width="17.140625" customWidth="1"/>
    <col min="3336" max="3336" width="21" customWidth="1"/>
    <col min="3337" max="3337" width="19.140625" customWidth="1"/>
    <col min="3586" max="3586" width="2.42578125" customWidth="1"/>
    <col min="3587" max="3587" width="17.85546875" customWidth="1"/>
    <col min="3588" max="3588" width="17.28515625" customWidth="1"/>
    <col min="3589" max="3589" width="17.85546875" customWidth="1"/>
    <col min="3590" max="3590" width="16.140625" customWidth="1"/>
    <col min="3591" max="3591" width="17.140625" customWidth="1"/>
    <col min="3592" max="3592" width="21" customWidth="1"/>
    <col min="3593" max="3593" width="19.140625" customWidth="1"/>
    <col min="3842" max="3842" width="2.42578125" customWidth="1"/>
    <col min="3843" max="3843" width="17.85546875" customWidth="1"/>
    <col min="3844" max="3844" width="17.28515625" customWidth="1"/>
    <col min="3845" max="3845" width="17.85546875" customWidth="1"/>
    <col min="3846" max="3846" width="16.140625" customWidth="1"/>
    <col min="3847" max="3847" width="17.140625" customWidth="1"/>
    <col min="3848" max="3848" width="21" customWidth="1"/>
    <col min="3849" max="3849" width="19.140625" customWidth="1"/>
    <col min="4098" max="4098" width="2.42578125" customWidth="1"/>
    <col min="4099" max="4099" width="17.85546875" customWidth="1"/>
    <col min="4100" max="4100" width="17.28515625" customWidth="1"/>
    <col min="4101" max="4101" width="17.85546875" customWidth="1"/>
    <col min="4102" max="4102" width="16.140625" customWidth="1"/>
    <col min="4103" max="4103" width="17.140625" customWidth="1"/>
    <col min="4104" max="4104" width="21" customWidth="1"/>
    <col min="4105" max="4105" width="19.140625" customWidth="1"/>
    <col min="4354" max="4354" width="2.42578125" customWidth="1"/>
    <col min="4355" max="4355" width="17.85546875" customWidth="1"/>
    <col min="4356" max="4356" width="17.28515625" customWidth="1"/>
    <col min="4357" max="4357" width="17.85546875" customWidth="1"/>
    <col min="4358" max="4358" width="16.140625" customWidth="1"/>
    <col min="4359" max="4359" width="17.140625" customWidth="1"/>
    <col min="4360" max="4360" width="21" customWidth="1"/>
    <col min="4361" max="4361" width="19.140625" customWidth="1"/>
    <col min="4610" max="4610" width="2.42578125" customWidth="1"/>
    <col min="4611" max="4611" width="17.85546875" customWidth="1"/>
    <col min="4612" max="4612" width="17.28515625" customWidth="1"/>
    <col min="4613" max="4613" width="17.85546875" customWidth="1"/>
    <col min="4614" max="4614" width="16.140625" customWidth="1"/>
    <col min="4615" max="4615" width="17.140625" customWidth="1"/>
    <col min="4616" max="4616" width="21" customWidth="1"/>
    <col min="4617" max="4617" width="19.140625" customWidth="1"/>
    <col min="4866" max="4866" width="2.42578125" customWidth="1"/>
    <col min="4867" max="4867" width="17.85546875" customWidth="1"/>
    <col min="4868" max="4868" width="17.28515625" customWidth="1"/>
    <col min="4869" max="4869" width="17.85546875" customWidth="1"/>
    <col min="4870" max="4870" width="16.140625" customWidth="1"/>
    <col min="4871" max="4871" width="17.140625" customWidth="1"/>
    <col min="4872" max="4872" width="21" customWidth="1"/>
    <col min="4873" max="4873" width="19.140625" customWidth="1"/>
    <col min="5122" max="5122" width="2.42578125" customWidth="1"/>
    <col min="5123" max="5123" width="17.85546875" customWidth="1"/>
    <col min="5124" max="5124" width="17.28515625" customWidth="1"/>
    <col min="5125" max="5125" width="17.85546875" customWidth="1"/>
    <col min="5126" max="5126" width="16.140625" customWidth="1"/>
    <col min="5127" max="5127" width="17.140625" customWidth="1"/>
    <col min="5128" max="5128" width="21" customWidth="1"/>
    <col min="5129" max="5129" width="19.140625" customWidth="1"/>
    <col min="5378" max="5378" width="2.42578125" customWidth="1"/>
    <col min="5379" max="5379" width="17.85546875" customWidth="1"/>
    <col min="5380" max="5380" width="17.28515625" customWidth="1"/>
    <col min="5381" max="5381" width="17.85546875" customWidth="1"/>
    <col min="5382" max="5382" width="16.140625" customWidth="1"/>
    <col min="5383" max="5383" width="17.140625" customWidth="1"/>
    <col min="5384" max="5384" width="21" customWidth="1"/>
    <col min="5385" max="5385" width="19.140625" customWidth="1"/>
    <col min="5634" max="5634" width="2.42578125" customWidth="1"/>
    <col min="5635" max="5635" width="17.85546875" customWidth="1"/>
    <col min="5636" max="5636" width="17.28515625" customWidth="1"/>
    <col min="5637" max="5637" width="17.85546875" customWidth="1"/>
    <col min="5638" max="5638" width="16.140625" customWidth="1"/>
    <col min="5639" max="5639" width="17.140625" customWidth="1"/>
    <col min="5640" max="5640" width="21" customWidth="1"/>
    <col min="5641" max="5641" width="19.140625" customWidth="1"/>
    <col min="5890" max="5890" width="2.42578125" customWidth="1"/>
    <col min="5891" max="5891" width="17.85546875" customWidth="1"/>
    <col min="5892" max="5892" width="17.28515625" customWidth="1"/>
    <col min="5893" max="5893" width="17.85546875" customWidth="1"/>
    <col min="5894" max="5894" width="16.140625" customWidth="1"/>
    <col min="5895" max="5895" width="17.140625" customWidth="1"/>
    <col min="5896" max="5896" width="21" customWidth="1"/>
    <col min="5897" max="5897" width="19.140625" customWidth="1"/>
    <col min="6146" max="6146" width="2.42578125" customWidth="1"/>
    <col min="6147" max="6147" width="17.85546875" customWidth="1"/>
    <col min="6148" max="6148" width="17.28515625" customWidth="1"/>
    <col min="6149" max="6149" width="17.85546875" customWidth="1"/>
    <col min="6150" max="6150" width="16.140625" customWidth="1"/>
    <col min="6151" max="6151" width="17.140625" customWidth="1"/>
    <col min="6152" max="6152" width="21" customWidth="1"/>
    <col min="6153" max="6153" width="19.140625" customWidth="1"/>
    <col min="6402" max="6402" width="2.42578125" customWidth="1"/>
    <col min="6403" max="6403" width="17.85546875" customWidth="1"/>
    <col min="6404" max="6404" width="17.28515625" customWidth="1"/>
    <col min="6405" max="6405" width="17.85546875" customWidth="1"/>
    <col min="6406" max="6406" width="16.140625" customWidth="1"/>
    <col min="6407" max="6407" width="17.140625" customWidth="1"/>
    <col min="6408" max="6408" width="21" customWidth="1"/>
    <col min="6409" max="6409" width="19.140625" customWidth="1"/>
    <col min="6658" max="6658" width="2.42578125" customWidth="1"/>
    <col min="6659" max="6659" width="17.85546875" customWidth="1"/>
    <col min="6660" max="6660" width="17.28515625" customWidth="1"/>
    <col min="6661" max="6661" width="17.85546875" customWidth="1"/>
    <col min="6662" max="6662" width="16.140625" customWidth="1"/>
    <col min="6663" max="6663" width="17.140625" customWidth="1"/>
    <col min="6664" max="6664" width="21" customWidth="1"/>
    <col min="6665" max="6665" width="19.140625" customWidth="1"/>
    <col min="6914" max="6914" width="2.42578125" customWidth="1"/>
    <col min="6915" max="6915" width="17.85546875" customWidth="1"/>
    <col min="6916" max="6916" width="17.28515625" customWidth="1"/>
    <col min="6917" max="6917" width="17.85546875" customWidth="1"/>
    <col min="6918" max="6918" width="16.140625" customWidth="1"/>
    <col min="6919" max="6919" width="17.140625" customWidth="1"/>
    <col min="6920" max="6920" width="21" customWidth="1"/>
    <col min="6921" max="6921" width="19.140625" customWidth="1"/>
    <col min="7170" max="7170" width="2.42578125" customWidth="1"/>
    <col min="7171" max="7171" width="17.85546875" customWidth="1"/>
    <col min="7172" max="7172" width="17.28515625" customWidth="1"/>
    <col min="7173" max="7173" width="17.85546875" customWidth="1"/>
    <col min="7174" max="7174" width="16.140625" customWidth="1"/>
    <col min="7175" max="7175" width="17.140625" customWidth="1"/>
    <col min="7176" max="7176" width="21" customWidth="1"/>
    <col min="7177" max="7177" width="19.140625" customWidth="1"/>
    <col min="7426" max="7426" width="2.42578125" customWidth="1"/>
    <col min="7427" max="7427" width="17.85546875" customWidth="1"/>
    <col min="7428" max="7428" width="17.28515625" customWidth="1"/>
    <col min="7429" max="7429" width="17.85546875" customWidth="1"/>
    <col min="7430" max="7430" width="16.140625" customWidth="1"/>
    <col min="7431" max="7431" width="17.140625" customWidth="1"/>
    <col min="7432" max="7432" width="21" customWidth="1"/>
    <col min="7433" max="7433" width="19.140625" customWidth="1"/>
    <col min="7682" max="7682" width="2.42578125" customWidth="1"/>
    <col min="7683" max="7683" width="17.85546875" customWidth="1"/>
    <col min="7684" max="7684" width="17.28515625" customWidth="1"/>
    <col min="7685" max="7685" width="17.85546875" customWidth="1"/>
    <col min="7686" max="7686" width="16.140625" customWidth="1"/>
    <col min="7687" max="7687" width="17.140625" customWidth="1"/>
    <col min="7688" max="7688" width="21" customWidth="1"/>
    <col min="7689" max="7689" width="19.140625" customWidth="1"/>
    <col min="7938" max="7938" width="2.42578125" customWidth="1"/>
    <col min="7939" max="7939" width="17.85546875" customWidth="1"/>
    <col min="7940" max="7940" width="17.28515625" customWidth="1"/>
    <col min="7941" max="7941" width="17.85546875" customWidth="1"/>
    <col min="7942" max="7942" width="16.140625" customWidth="1"/>
    <col min="7943" max="7943" width="17.140625" customWidth="1"/>
    <col min="7944" max="7944" width="21" customWidth="1"/>
    <col min="7945" max="7945" width="19.140625" customWidth="1"/>
    <col min="8194" max="8194" width="2.42578125" customWidth="1"/>
    <col min="8195" max="8195" width="17.85546875" customWidth="1"/>
    <col min="8196" max="8196" width="17.28515625" customWidth="1"/>
    <col min="8197" max="8197" width="17.85546875" customWidth="1"/>
    <col min="8198" max="8198" width="16.140625" customWidth="1"/>
    <col min="8199" max="8199" width="17.140625" customWidth="1"/>
    <col min="8200" max="8200" width="21" customWidth="1"/>
    <col min="8201" max="8201" width="19.140625" customWidth="1"/>
    <col min="8450" max="8450" width="2.42578125" customWidth="1"/>
    <col min="8451" max="8451" width="17.85546875" customWidth="1"/>
    <col min="8452" max="8452" width="17.28515625" customWidth="1"/>
    <col min="8453" max="8453" width="17.85546875" customWidth="1"/>
    <col min="8454" max="8454" width="16.140625" customWidth="1"/>
    <col min="8455" max="8455" width="17.140625" customWidth="1"/>
    <col min="8456" max="8456" width="21" customWidth="1"/>
    <col min="8457" max="8457" width="19.140625" customWidth="1"/>
    <col min="8706" max="8706" width="2.42578125" customWidth="1"/>
    <col min="8707" max="8707" width="17.85546875" customWidth="1"/>
    <col min="8708" max="8708" width="17.28515625" customWidth="1"/>
    <col min="8709" max="8709" width="17.85546875" customWidth="1"/>
    <col min="8710" max="8710" width="16.140625" customWidth="1"/>
    <col min="8711" max="8711" width="17.140625" customWidth="1"/>
    <col min="8712" max="8712" width="21" customWidth="1"/>
    <col min="8713" max="8713" width="19.140625" customWidth="1"/>
    <col min="8962" max="8962" width="2.42578125" customWidth="1"/>
    <col min="8963" max="8963" width="17.85546875" customWidth="1"/>
    <col min="8964" max="8964" width="17.28515625" customWidth="1"/>
    <col min="8965" max="8965" width="17.85546875" customWidth="1"/>
    <col min="8966" max="8966" width="16.140625" customWidth="1"/>
    <col min="8967" max="8967" width="17.140625" customWidth="1"/>
    <col min="8968" max="8968" width="21" customWidth="1"/>
    <col min="8969" max="8969" width="19.140625" customWidth="1"/>
    <col min="9218" max="9218" width="2.42578125" customWidth="1"/>
    <col min="9219" max="9219" width="17.85546875" customWidth="1"/>
    <col min="9220" max="9220" width="17.28515625" customWidth="1"/>
    <col min="9221" max="9221" width="17.85546875" customWidth="1"/>
    <col min="9222" max="9222" width="16.140625" customWidth="1"/>
    <col min="9223" max="9223" width="17.140625" customWidth="1"/>
    <col min="9224" max="9224" width="21" customWidth="1"/>
    <col min="9225" max="9225" width="19.140625" customWidth="1"/>
    <col min="9474" max="9474" width="2.42578125" customWidth="1"/>
    <col min="9475" max="9475" width="17.85546875" customWidth="1"/>
    <col min="9476" max="9476" width="17.28515625" customWidth="1"/>
    <col min="9477" max="9477" width="17.85546875" customWidth="1"/>
    <col min="9478" max="9478" width="16.140625" customWidth="1"/>
    <col min="9479" max="9479" width="17.140625" customWidth="1"/>
    <col min="9480" max="9480" width="21" customWidth="1"/>
    <col min="9481" max="9481" width="19.140625" customWidth="1"/>
    <col min="9730" max="9730" width="2.42578125" customWidth="1"/>
    <col min="9731" max="9731" width="17.85546875" customWidth="1"/>
    <col min="9732" max="9732" width="17.28515625" customWidth="1"/>
    <col min="9733" max="9733" width="17.85546875" customWidth="1"/>
    <col min="9734" max="9734" width="16.140625" customWidth="1"/>
    <col min="9735" max="9735" width="17.140625" customWidth="1"/>
    <col min="9736" max="9736" width="21" customWidth="1"/>
    <col min="9737" max="9737" width="19.140625" customWidth="1"/>
    <col min="9986" max="9986" width="2.42578125" customWidth="1"/>
    <col min="9987" max="9987" width="17.85546875" customWidth="1"/>
    <col min="9988" max="9988" width="17.28515625" customWidth="1"/>
    <col min="9989" max="9989" width="17.85546875" customWidth="1"/>
    <col min="9990" max="9990" width="16.140625" customWidth="1"/>
    <col min="9991" max="9991" width="17.140625" customWidth="1"/>
    <col min="9992" max="9992" width="21" customWidth="1"/>
    <col min="9993" max="9993" width="19.140625" customWidth="1"/>
    <col min="10242" max="10242" width="2.42578125" customWidth="1"/>
    <col min="10243" max="10243" width="17.85546875" customWidth="1"/>
    <col min="10244" max="10244" width="17.28515625" customWidth="1"/>
    <col min="10245" max="10245" width="17.85546875" customWidth="1"/>
    <col min="10246" max="10246" width="16.140625" customWidth="1"/>
    <col min="10247" max="10247" width="17.140625" customWidth="1"/>
    <col min="10248" max="10248" width="21" customWidth="1"/>
    <col min="10249" max="10249" width="19.140625" customWidth="1"/>
    <col min="10498" max="10498" width="2.42578125" customWidth="1"/>
    <col min="10499" max="10499" width="17.85546875" customWidth="1"/>
    <col min="10500" max="10500" width="17.28515625" customWidth="1"/>
    <col min="10501" max="10501" width="17.85546875" customWidth="1"/>
    <col min="10502" max="10502" width="16.140625" customWidth="1"/>
    <col min="10503" max="10503" width="17.140625" customWidth="1"/>
    <col min="10504" max="10504" width="21" customWidth="1"/>
    <col min="10505" max="10505" width="19.140625" customWidth="1"/>
    <col min="10754" max="10754" width="2.42578125" customWidth="1"/>
    <col min="10755" max="10755" width="17.85546875" customWidth="1"/>
    <col min="10756" max="10756" width="17.28515625" customWidth="1"/>
    <col min="10757" max="10757" width="17.85546875" customWidth="1"/>
    <col min="10758" max="10758" width="16.140625" customWidth="1"/>
    <col min="10759" max="10759" width="17.140625" customWidth="1"/>
    <col min="10760" max="10760" width="21" customWidth="1"/>
    <col min="10761" max="10761" width="19.140625" customWidth="1"/>
    <col min="11010" max="11010" width="2.42578125" customWidth="1"/>
    <col min="11011" max="11011" width="17.85546875" customWidth="1"/>
    <col min="11012" max="11012" width="17.28515625" customWidth="1"/>
    <col min="11013" max="11013" width="17.85546875" customWidth="1"/>
    <col min="11014" max="11014" width="16.140625" customWidth="1"/>
    <col min="11015" max="11015" width="17.140625" customWidth="1"/>
    <col min="11016" max="11016" width="21" customWidth="1"/>
    <col min="11017" max="11017" width="19.140625" customWidth="1"/>
    <col min="11266" max="11266" width="2.42578125" customWidth="1"/>
    <col min="11267" max="11267" width="17.85546875" customWidth="1"/>
    <col min="11268" max="11268" width="17.28515625" customWidth="1"/>
    <col min="11269" max="11269" width="17.85546875" customWidth="1"/>
    <col min="11270" max="11270" width="16.140625" customWidth="1"/>
    <col min="11271" max="11271" width="17.140625" customWidth="1"/>
    <col min="11272" max="11272" width="21" customWidth="1"/>
    <col min="11273" max="11273" width="19.140625" customWidth="1"/>
    <col min="11522" max="11522" width="2.42578125" customWidth="1"/>
    <col min="11523" max="11523" width="17.85546875" customWidth="1"/>
    <col min="11524" max="11524" width="17.28515625" customWidth="1"/>
    <col min="11525" max="11525" width="17.85546875" customWidth="1"/>
    <col min="11526" max="11526" width="16.140625" customWidth="1"/>
    <col min="11527" max="11527" width="17.140625" customWidth="1"/>
    <col min="11528" max="11528" width="21" customWidth="1"/>
    <col min="11529" max="11529" width="19.140625" customWidth="1"/>
    <col min="11778" max="11778" width="2.42578125" customWidth="1"/>
    <col min="11779" max="11779" width="17.85546875" customWidth="1"/>
    <col min="11780" max="11780" width="17.28515625" customWidth="1"/>
    <col min="11781" max="11781" width="17.85546875" customWidth="1"/>
    <col min="11782" max="11782" width="16.140625" customWidth="1"/>
    <col min="11783" max="11783" width="17.140625" customWidth="1"/>
    <col min="11784" max="11784" width="21" customWidth="1"/>
    <col min="11785" max="11785" width="19.140625" customWidth="1"/>
    <col min="12034" max="12034" width="2.42578125" customWidth="1"/>
    <col min="12035" max="12035" width="17.85546875" customWidth="1"/>
    <col min="12036" max="12036" width="17.28515625" customWidth="1"/>
    <col min="12037" max="12037" width="17.85546875" customWidth="1"/>
    <col min="12038" max="12038" width="16.140625" customWidth="1"/>
    <col min="12039" max="12039" width="17.140625" customWidth="1"/>
    <col min="12040" max="12040" width="21" customWidth="1"/>
    <col min="12041" max="12041" width="19.140625" customWidth="1"/>
    <col min="12290" max="12290" width="2.42578125" customWidth="1"/>
    <col min="12291" max="12291" width="17.85546875" customWidth="1"/>
    <col min="12292" max="12292" width="17.28515625" customWidth="1"/>
    <col min="12293" max="12293" width="17.85546875" customWidth="1"/>
    <col min="12294" max="12294" width="16.140625" customWidth="1"/>
    <col min="12295" max="12295" width="17.140625" customWidth="1"/>
    <col min="12296" max="12296" width="21" customWidth="1"/>
    <col min="12297" max="12297" width="19.140625" customWidth="1"/>
    <col min="12546" max="12546" width="2.42578125" customWidth="1"/>
    <col min="12547" max="12547" width="17.85546875" customWidth="1"/>
    <col min="12548" max="12548" width="17.28515625" customWidth="1"/>
    <col min="12549" max="12549" width="17.85546875" customWidth="1"/>
    <col min="12550" max="12550" width="16.140625" customWidth="1"/>
    <col min="12551" max="12551" width="17.140625" customWidth="1"/>
    <col min="12552" max="12552" width="21" customWidth="1"/>
    <col min="12553" max="12553" width="19.140625" customWidth="1"/>
    <col min="12802" max="12802" width="2.42578125" customWidth="1"/>
    <col min="12803" max="12803" width="17.85546875" customWidth="1"/>
    <col min="12804" max="12804" width="17.28515625" customWidth="1"/>
    <col min="12805" max="12805" width="17.85546875" customWidth="1"/>
    <col min="12806" max="12806" width="16.140625" customWidth="1"/>
    <col min="12807" max="12807" width="17.140625" customWidth="1"/>
    <col min="12808" max="12808" width="21" customWidth="1"/>
    <col min="12809" max="12809" width="19.140625" customWidth="1"/>
    <col min="13058" max="13058" width="2.42578125" customWidth="1"/>
    <col min="13059" max="13059" width="17.85546875" customWidth="1"/>
    <col min="13060" max="13060" width="17.28515625" customWidth="1"/>
    <col min="13061" max="13061" width="17.85546875" customWidth="1"/>
    <col min="13062" max="13062" width="16.140625" customWidth="1"/>
    <col min="13063" max="13063" width="17.140625" customWidth="1"/>
    <col min="13064" max="13064" width="21" customWidth="1"/>
    <col min="13065" max="13065" width="19.140625" customWidth="1"/>
    <col min="13314" max="13314" width="2.42578125" customWidth="1"/>
    <col min="13315" max="13315" width="17.85546875" customWidth="1"/>
    <col min="13316" max="13316" width="17.28515625" customWidth="1"/>
    <col min="13317" max="13317" width="17.85546875" customWidth="1"/>
    <col min="13318" max="13318" width="16.140625" customWidth="1"/>
    <col min="13319" max="13319" width="17.140625" customWidth="1"/>
    <col min="13320" max="13320" width="21" customWidth="1"/>
    <col min="13321" max="13321" width="19.140625" customWidth="1"/>
    <col min="13570" max="13570" width="2.42578125" customWidth="1"/>
    <col min="13571" max="13571" width="17.85546875" customWidth="1"/>
    <col min="13572" max="13572" width="17.28515625" customWidth="1"/>
    <col min="13573" max="13573" width="17.85546875" customWidth="1"/>
    <col min="13574" max="13574" width="16.140625" customWidth="1"/>
    <col min="13575" max="13575" width="17.140625" customWidth="1"/>
    <col min="13576" max="13576" width="21" customWidth="1"/>
    <col min="13577" max="13577" width="19.140625" customWidth="1"/>
    <col min="13826" max="13826" width="2.42578125" customWidth="1"/>
    <col min="13827" max="13827" width="17.85546875" customWidth="1"/>
    <col min="13828" max="13828" width="17.28515625" customWidth="1"/>
    <col min="13829" max="13829" width="17.85546875" customWidth="1"/>
    <col min="13830" max="13830" width="16.140625" customWidth="1"/>
    <col min="13831" max="13831" width="17.140625" customWidth="1"/>
    <col min="13832" max="13832" width="21" customWidth="1"/>
    <col min="13833" max="13833" width="19.140625" customWidth="1"/>
    <col min="14082" max="14082" width="2.42578125" customWidth="1"/>
    <col min="14083" max="14083" width="17.85546875" customWidth="1"/>
    <col min="14084" max="14084" width="17.28515625" customWidth="1"/>
    <col min="14085" max="14085" width="17.85546875" customWidth="1"/>
    <col min="14086" max="14086" width="16.140625" customWidth="1"/>
    <col min="14087" max="14087" width="17.140625" customWidth="1"/>
    <col min="14088" max="14088" width="21" customWidth="1"/>
    <col min="14089" max="14089" width="19.140625" customWidth="1"/>
    <col min="14338" max="14338" width="2.42578125" customWidth="1"/>
    <col min="14339" max="14339" width="17.85546875" customWidth="1"/>
    <col min="14340" max="14340" width="17.28515625" customWidth="1"/>
    <col min="14341" max="14341" width="17.85546875" customWidth="1"/>
    <col min="14342" max="14342" width="16.140625" customWidth="1"/>
    <col min="14343" max="14343" width="17.140625" customWidth="1"/>
    <col min="14344" max="14344" width="21" customWidth="1"/>
    <col min="14345" max="14345" width="19.140625" customWidth="1"/>
    <col min="14594" max="14594" width="2.42578125" customWidth="1"/>
    <col min="14595" max="14595" width="17.85546875" customWidth="1"/>
    <col min="14596" max="14596" width="17.28515625" customWidth="1"/>
    <col min="14597" max="14597" width="17.85546875" customWidth="1"/>
    <col min="14598" max="14598" width="16.140625" customWidth="1"/>
    <col min="14599" max="14599" width="17.140625" customWidth="1"/>
    <col min="14600" max="14600" width="21" customWidth="1"/>
    <col min="14601" max="14601" width="19.140625" customWidth="1"/>
    <col min="14850" max="14850" width="2.42578125" customWidth="1"/>
    <col min="14851" max="14851" width="17.85546875" customWidth="1"/>
    <col min="14852" max="14852" width="17.28515625" customWidth="1"/>
    <col min="14853" max="14853" width="17.85546875" customWidth="1"/>
    <col min="14854" max="14854" width="16.140625" customWidth="1"/>
    <col min="14855" max="14855" width="17.140625" customWidth="1"/>
    <col min="14856" max="14856" width="21" customWidth="1"/>
    <col min="14857" max="14857" width="19.140625" customWidth="1"/>
    <col min="15106" max="15106" width="2.42578125" customWidth="1"/>
    <col min="15107" max="15107" width="17.85546875" customWidth="1"/>
    <col min="15108" max="15108" width="17.28515625" customWidth="1"/>
    <col min="15109" max="15109" width="17.85546875" customWidth="1"/>
    <col min="15110" max="15110" width="16.140625" customWidth="1"/>
    <col min="15111" max="15111" width="17.140625" customWidth="1"/>
    <col min="15112" max="15112" width="21" customWidth="1"/>
    <col min="15113" max="15113" width="19.140625" customWidth="1"/>
    <col min="15362" max="15362" width="2.42578125" customWidth="1"/>
    <col min="15363" max="15363" width="17.85546875" customWidth="1"/>
    <col min="15364" max="15364" width="17.28515625" customWidth="1"/>
    <col min="15365" max="15365" width="17.85546875" customWidth="1"/>
    <col min="15366" max="15366" width="16.140625" customWidth="1"/>
    <col min="15367" max="15367" width="17.140625" customWidth="1"/>
    <col min="15368" max="15368" width="21" customWidth="1"/>
    <col min="15369" max="15369" width="19.140625" customWidth="1"/>
    <col min="15618" max="15618" width="2.42578125" customWidth="1"/>
    <col min="15619" max="15619" width="17.85546875" customWidth="1"/>
    <col min="15620" max="15620" width="17.28515625" customWidth="1"/>
    <col min="15621" max="15621" width="17.85546875" customWidth="1"/>
    <col min="15622" max="15622" width="16.140625" customWidth="1"/>
    <col min="15623" max="15623" width="17.140625" customWidth="1"/>
    <col min="15624" max="15624" width="21" customWidth="1"/>
    <col min="15625" max="15625" width="19.140625" customWidth="1"/>
    <col min="15874" max="15874" width="2.42578125" customWidth="1"/>
    <col min="15875" max="15875" width="17.85546875" customWidth="1"/>
    <col min="15876" max="15876" width="17.28515625" customWidth="1"/>
    <col min="15877" max="15877" width="17.85546875" customWidth="1"/>
    <col min="15878" max="15878" width="16.140625" customWidth="1"/>
    <col min="15879" max="15879" width="17.140625" customWidth="1"/>
    <col min="15880" max="15880" width="21" customWidth="1"/>
    <col min="15881" max="15881" width="19.140625" customWidth="1"/>
    <col min="16130" max="16130" width="2.42578125" customWidth="1"/>
    <col min="16131" max="16131" width="17.85546875" customWidth="1"/>
    <col min="16132" max="16132" width="17.28515625" customWidth="1"/>
    <col min="16133" max="16133" width="17.85546875" customWidth="1"/>
    <col min="16134" max="16134" width="16.140625" customWidth="1"/>
    <col min="16135" max="16135" width="17.140625" customWidth="1"/>
    <col min="16136" max="16136" width="21" customWidth="1"/>
    <col min="16137" max="16137" width="19.140625" customWidth="1"/>
  </cols>
  <sheetData>
    <row r="1" spans="1:9" ht="14.25" x14ac:dyDescent="0.2">
      <c r="A1" s="785" t="s">
        <v>1378</v>
      </c>
      <c r="B1" s="786"/>
      <c r="C1" s="787" t="str">
        <f>'Instructions and Summary'!B4</f>
        <v>Oklahoma Gas and Electric</v>
      </c>
      <c r="D1" s="787"/>
      <c r="E1" s="309" t="s">
        <v>1</v>
      </c>
      <c r="F1" s="788">
        <f>'Instructions and Summary'!B3</f>
        <v>0</v>
      </c>
      <c r="G1" s="788"/>
      <c r="H1" s="292"/>
      <c r="I1" s="310"/>
    </row>
    <row r="2" spans="1:9" ht="18" x14ac:dyDescent="0.2">
      <c r="A2" s="789" t="s">
        <v>1379</v>
      </c>
      <c r="B2" s="790"/>
      <c r="C2" s="790"/>
      <c r="D2" s="790"/>
      <c r="E2" s="790"/>
      <c r="F2" s="790"/>
      <c r="G2" s="790"/>
      <c r="H2" s="790"/>
      <c r="I2" s="790"/>
    </row>
    <row r="3" spans="1:9" x14ac:dyDescent="0.2">
      <c r="A3" s="791" t="s">
        <v>1380</v>
      </c>
      <c r="B3" s="792"/>
      <c r="C3" s="792"/>
      <c r="D3" s="792"/>
      <c r="E3" s="792"/>
      <c r="F3" s="792"/>
      <c r="G3" s="792"/>
      <c r="H3" s="792"/>
      <c r="I3" s="792"/>
    </row>
    <row r="4" spans="1:9" ht="15" x14ac:dyDescent="0.2">
      <c r="A4" s="793" t="s">
        <v>10</v>
      </c>
      <c r="B4" s="793"/>
      <c r="C4" s="794"/>
      <c r="D4" s="794"/>
      <c r="E4" s="794"/>
      <c r="F4" s="784"/>
      <c r="G4" s="784"/>
      <c r="H4" s="784"/>
      <c r="I4" s="784"/>
    </row>
    <row r="5" spans="1:9" ht="14.25" x14ac:dyDescent="0.2">
      <c r="A5" s="786"/>
      <c r="B5" s="795" t="s">
        <v>1381</v>
      </c>
      <c r="C5" s="797" t="s">
        <v>1382</v>
      </c>
      <c r="D5" s="799" t="s">
        <v>1383</v>
      </c>
      <c r="E5" s="800"/>
      <c r="F5" s="801" t="s">
        <v>1384</v>
      </c>
      <c r="G5" s="802"/>
      <c r="H5" s="802"/>
      <c r="I5" s="803"/>
    </row>
    <row r="6" spans="1:9" ht="43.5" customHeight="1" x14ac:dyDescent="0.2">
      <c r="A6" s="786"/>
      <c r="B6" s="796"/>
      <c r="C6" s="798"/>
      <c r="D6" s="311" t="s">
        <v>11</v>
      </c>
      <c r="E6" s="311" t="s">
        <v>1386</v>
      </c>
      <c r="F6" s="311" t="s">
        <v>11</v>
      </c>
      <c r="G6" s="311" t="s">
        <v>1387</v>
      </c>
      <c r="H6" s="312"/>
      <c r="I6" s="313" t="s">
        <v>26</v>
      </c>
    </row>
    <row r="7" spans="1:9" ht="14.25" x14ac:dyDescent="0.2">
      <c r="A7" s="312"/>
      <c r="B7" s="314" t="s">
        <v>1388</v>
      </c>
      <c r="C7" s="315" t="s">
        <v>1389</v>
      </c>
      <c r="D7" s="315" t="s">
        <v>1461</v>
      </c>
      <c r="E7" s="315" t="s">
        <v>1391</v>
      </c>
      <c r="F7" s="315" t="s">
        <v>1392</v>
      </c>
      <c r="G7" s="315" t="s">
        <v>1393</v>
      </c>
      <c r="H7" s="316"/>
      <c r="I7" s="317" t="s">
        <v>1394</v>
      </c>
    </row>
    <row r="8" spans="1:9" ht="14.25" x14ac:dyDescent="0.2">
      <c r="A8" s="318" t="s">
        <v>1395</v>
      </c>
      <c r="B8" s="294" t="s">
        <v>16</v>
      </c>
      <c r="C8" s="295"/>
      <c r="D8" s="296"/>
      <c r="E8" s="296"/>
      <c r="F8" s="319">
        <f>'Instructions and Summary'!B34-G8</f>
        <v>1164610.658137793</v>
      </c>
      <c r="G8" s="319">
        <f>'j. Cost Share'!D17</f>
        <v>1219635.0373212548</v>
      </c>
      <c r="H8" s="320"/>
      <c r="I8" s="297">
        <f>ROUND(SUM(D8:G8),0)</f>
        <v>2384246</v>
      </c>
    </row>
    <row r="9" spans="1:9" ht="14.25" x14ac:dyDescent="0.2">
      <c r="A9" s="318" t="s">
        <v>1397</v>
      </c>
      <c r="B9" s="294" t="s">
        <v>18</v>
      </c>
      <c r="C9" s="295"/>
      <c r="D9" s="296"/>
      <c r="E9" s="296"/>
      <c r="F9" s="319">
        <f>'Instructions and Summary'!C34-G9</f>
        <v>13226370.431939555</v>
      </c>
      <c r="G9" s="319">
        <f>'j. Cost Share'!E17</f>
        <v>13851276.976270581</v>
      </c>
      <c r="H9" s="320"/>
      <c r="I9" s="297">
        <f>ROUND(SUM(D9:G9),0)</f>
        <v>27077647</v>
      </c>
    </row>
    <row r="10" spans="1:9" ht="14.25" x14ac:dyDescent="0.2">
      <c r="A10" s="318" t="s">
        <v>1399</v>
      </c>
      <c r="B10" s="294" t="s">
        <v>20</v>
      </c>
      <c r="C10" s="295"/>
      <c r="D10" s="296"/>
      <c r="E10" s="296"/>
      <c r="F10" s="319">
        <f>'Instructions and Summary'!D34-G10</f>
        <v>20502713.082358994</v>
      </c>
      <c r="G10" s="319">
        <f>'j. Cost Share'!F17</f>
        <v>21471405.109218299</v>
      </c>
      <c r="H10" s="320"/>
      <c r="I10" s="297">
        <f>ROUND(SUM(D10:G10),0)</f>
        <v>41974118</v>
      </c>
    </row>
    <row r="11" spans="1:9" ht="14.25" x14ac:dyDescent="0.2">
      <c r="A11" s="321" t="s">
        <v>1401</v>
      </c>
      <c r="B11" s="294" t="s">
        <v>22</v>
      </c>
      <c r="C11" s="298"/>
      <c r="D11" s="299"/>
      <c r="E11" s="299"/>
      <c r="F11" s="319">
        <f>'Instructions and Summary'!E34-G11</f>
        <v>15093269.731097218</v>
      </c>
      <c r="G11" s="319">
        <f>'j. Cost Share'!G17</f>
        <v>15806381.697743755</v>
      </c>
      <c r="H11" s="300"/>
      <c r="I11" s="297">
        <f>ROUND(SUM(D11:G11),0)</f>
        <v>30899651</v>
      </c>
    </row>
    <row r="12" spans="1:9" ht="14.25" x14ac:dyDescent="0.2">
      <c r="A12" s="321" t="s">
        <v>1402</v>
      </c>
      <c r="B12" s="294" t="s">
        <v>24</v>
      </c>
      <c r="C12" s="298"/>
      <c r="D12" s="299"/>
      <c r="E12" s="299"/>
      <c r="F12" s="319">
        <f>'Instructions and Summary'!F34-G12</f>
        <v>13036.096466444646</v>
      </c>
      <c r="G12" s="319">
        <f>'j. Cost Share'!H17</f>
        <v>13652.013133555354</v>
      </c>
      <c r="H12" s="300"/>
      <c r="I12" s="297">
        <f>ROUND(SUM(D12:G12),0)</f>
        <v>26688</v>
      </c>
    </row>
    <row r="13" spans="1:9" ht="14.25" x14ac:dyDescent="0.2">
      <c r="A13" s="322" t="s">
        <v>1404</v>
      </c>
      <c r="B13" s="323" t="s">
        <v>1403</v>
      </c>
      <c r="C13" s="301"/>
      <c r="D13" s="302"/>
      <c r="E13" s="302"/>
      <c r="F13" s="302">
        <f>ROUND(SUM(F8:F12),0)</f>
        <v>50000000</v>
      </c>
      <c r="G13" s="302">
        <f>ROUND(SUM(G8:G12),0)</f>
        <v>52362351</v>
      </c>
      <c r="H13" s="303"/>
      <c r="I13" s="297">
        <f>ROUND(SUM(I8:I12),0)</f>
        <v>102362350</v>
      </c>
    </row>
    <row r="14" spans="1:9" ht="15" x14ac:dyDescent="0.2">
      <c r="A14" s="783" t="s">
        <v>27</v>
      </c>
      <c r="B14" s="783"/>
      <c r="C14" s="784"/>
      <c r="D14" s="784"/>
      <c r="E14" s="784"/>
      <c r="F14" s="784"/>
      <c r="G14" s="784"/>
      <c r="H14" s="784"/>
      <c r="I14" s="784"/>
    </row>
    <row r="15" spans="1:9" ht="15" x14ac:dyDescent="0.2">
      <c r="A15" s="805" t="s">
        <v>1404</v>
      </c>
      <c r="B15" s="807" t="s">
        <v>1405</v>
      </c>
      <c r="C15" s="808"/>
      <c r="D15" s="811" t="s">
        <v>1406</v>
      </c>
      <c r="E15" s="812"/>
      <c r="F15" s="812"/>
      <c r="G15" s="812"/>
      <c r="H15" s="324"/>
      <c r="I15" s="813" t="s">
        <v>1407</v>
      </c>
    </row>
    <row r="16" spans="1:9" ht="14.25" x14ac:dyDescent="0.2">
      <c r="A16" s="806"/>
      <c r="B16" s="809"/>
      <c r="C16" s="810"/>
      <c r="D16" s="294" t="s">
        <v>16</v>
      </c>
      <c r="E16" s="294" t="s">
        <v>18</v>
      </c>
      <c r="F16" s="294" t="s">
        <v>20</v>
      </c>
      <c r="G16" s="294" t="s">
        <v>22</v>
      </c>
      <c r="H16" s="294" t="s">
        <v>24</v>
      </c>
      <c r="I16" s="814"/>
    </row>
    <row r="17" spans="1:9" ht="14.25" x14ac:dyDescent="0.2">
      <c r="A17" s="310"/>
      <c r="B17" s="786" t="s">
        <v>1409</v>
      </c>
      <c r="C17" s="786"/>
      <c r="D17" s="325">
        <f>'a. Personnel'!E111</f>
        <v>443469.63049049285</v>
      </c>
      <c r="E17" s="325">
        <f>'a. Personnel'!H111</f>
        <v>1346744.4726614777</v>
      </c>
      <c r="F17" s="325">
        <f>'a. Personnel'!K111</f>
        <v>2064124.1595659151</v>
      </c>
      <c r="G17" s="325">
        <f>'a. Personnel'!N111</f>
        <v>1495547.1751287603</v>
      </c>
      <c r="H17" s="325">
        <f>'a. Personnel'!Q111</f>
        <v>0</v>
      </c>
      <c r="I17" s="297">
        <f t="shared" ref="I17:I26" si="0">ROUND(SUM(D17:H17),0)</f>
        <v>5349885</v>
      </c>
    </row>
    <row r="18" spans="1:9" ht="14.25" x14ac:dyDescent="0.2">
      <c r="A18" s="326"/>
      <c r="B18" s="804" t="s">
        <v>1410</v>
      </c>
      <c r="C18" s="804"/>
      <c r="D18" s="319">
        <f>'b. Fringe'!D13</f>
        <v>0</v>
      </c>
      <c r="E18" s="319">
        <f>'b. Fringe'!G13</f>
        <v>0</v>
      </c>
      <c r="F18" s="319">
        <f>'b. Fringe'!J13</f>
        <v>0</v>
      </c>
      <c r="G18" s="319">
        <f>'b. Fringe'!M13</f>
        <v>0</v>
      </c>
      <c r="H18" s="319">
        <f>'b. Fringe'!P13</f>
        <v>0</v>
      </c>
      <c r="I18" s="297">
        <f t="shared" si="0"/>
        <v>0</v>
      </c>
    </row>
    <row r="19" spans="1:9" ht="14.25" x14ac:dyDescent="0.2">
      <c r="A19" s="310"/>
      <c r="B19" s="786" t="s">
        <v>1411</v>
      </c>
      <c r="C19" s="786"/>
      <c r="D19" s="319">
        <f>'c. Travel'!K14</f>
        <v>3731</v>
      </c>
      <c r="E19" s="319">
        <f>'c. Travel'!K22</f>
        <v>6814</v>
      </c>
      <c r="F19" s="319">
        <f>'c. Travel'!K30</f>
        <v>3731</v>
      </c>
      <c r="G19" s="319">
        <f>'c. Travel'!K38</f>
        <v>0</v>
      </c>
      <c r="H19" s="319">
        <f>'c. Travel'!K46</f>
        <v>0</v>
      </c>
      <c r="I19" s="297">
        <f t="shared" si="0"/>
        <v>14276</v>
      </c>
    </row>
    <row r="20" spans="1:9" ht="14.25" x14ac:dyDescent="0.2">
      <c r="A20" s="326"/>
      <c r="B20" s="804" t="s">
        <v>1412</v>
      </c>
      <c r="C20" s="804"/>
      <c r="D20" s="319">
        <f>'d. Equipment'!E10</f>
        <v>0</v>
      </c>
      <c r="E20" s="319">
        <f>'d. Equipment'!E27</f>
        <v>3849599.44</v>
      </c>
      <c r="F20" s="319">
        <f>'d. Equipment'!E49</f>
        <v>7553137.2799999993</v>
      </c>
      <c r="G20" s="319">
        <f>'d. Equipment'!E70</f>
        <v>11656204.949999999</v>
      </c>
      <c r="H20" s="319">
        <f>'d. Equipment'!E78</f>
        <v>0</v>
      </c>
      <c r="I20" s="297">
        <f t="shared" si="0"/>
        <v>23058942</v>
      </c>
    </row>
    <row r="21" spans="1:9" ht="14.25" x14ac:dyDescent="0.2">
      <c r="A21" s="310"/>
      <c r="B21" s="786" t="s">
        <v>1413</v>
      </c>
      <c r="C21" s="786"/>
      <c r="D21" s="319">
        <f>'e. Supplies'!E15</f>
        <v>0</v>
      </c>
      <c r="E21" s="319">
        <f>'e. Supplies'!E25</f>
        <v>0</v>
      </c>
      <c r="F21" s="319">
        <f>'e. Supplies'!E35</f>
        <v>0</v>
      </c>
      <c r="G21" s="319">
        <f>'e. Supplies'!E45</f>
        <v>0</v>
      </c>
      <c r="H21" s="319">
        <f>'e. Supplies'!E55</f>
        <v>0</v>
      </c>
      <c r="I21" s="297">
        <f t="shared" si="0"/>
        <v>0</v>
      </c>
    </row>
    <row r="22" spans="1:9" ht="14.25" x14ac:dyDescent="0.2">
      <c r="A22" s="326"/>
      <c r="B22" s="804" t="s">
        <v>1414</v>
      </c>
      <c r="C22" s="804"/>
      <c r="D22" s="325">
        <f>'f. Contractual'!E55</f>
        <v>1818977.2000000002</v>
      </c>
      <c r="E22" s="325">
        <f>'f. Contractual'!F55</f>
        <v>12110709.799999999</v>
      </c>
      <c r="F22" s="325">
        <f>'f. Contractual'!G55</f>
        <v>17484472</v>
      </c>
      <c r="G22" s="325">
        <f>'f. Contractual'!H55</f>
        <v>10596269</v>
      </c>
      <c r="H22" s="325">
        <f>'f. Contractual'!I55</f>
        <v>25721</v>
      </c>
      <c r="I22" s="297">
        <f t="shared" si="0"/>
        <v>42036149</v>
      </c>
    </row>
    <row r="23" spans="1:9" ht="14.25" x14ac:dyDescent="0.2">
      <c r="A23" s="310"/>
      <c r="B23" s="786" t="s">
        <v>1415</v>
      </c>
      <c r="C23" s="786"/>
      <c r="D23" s="325">
        <f>'g. Construction'!C15</f>
        <v>0</v>
      </c>
      <c r="E23" s="325">
        <f>'g. Construction'!C22</f>
        <v>0</v>
      </c>
      <c r="F23" s="325">
        <f>'g. Construction'!C29</f>
        <v>0</v>
      </c>
      <c r="G23" s="325">
        <f>'g. Construction'!C36</f>
        <v>0</v>
      </c>
      <c r="H23" s="325">
        <f>'g. Construction'!C43</f>
        <v>0</v>
      </c>
      <c r="I23" s="297">
        <f t="shared" si="0"/>
        <v>0</v>
      </c>
    </row>
    <row r="24" spans="1:9" ht="14.25" x14ac:dyDescent="0.2">
      <c r="A24" s="326"/>
      <c r="B24" s="804" t="s">
        <v>1416</v>
      </c>
      <c r="C24" s="804"/>
      <c r="D24" s="319">
        <f>'h. Other'!C10</f>
        <v>0</v>
      </c>
      <c r="E24" s="319">
        <f>'h. Other'!C928</f>
        <v>8422894.3899999969</v>
      </c>
      <c r="F24" s="319">
        <f>'h. Other'!C2364</f>
        <v>12790095.099999994</v>
      </c>
      <c r="G24" s="319">
        <f>'h. Other'!C3196</f>
        <v>5621479.3300000029</v>
      </c>
      <c r="H24" s="319">
        <f>'h. Other'!C3204</f>
        <v>0</v>
      </c>
      <c r="I24" s="297">
        <f t="shared" si="0"/>
        <v>26834469</v>
      </c>
    </row>
    <row r="25" spans="1:9" ht="14.25" x14ac:dyDescent="0.2">
      <c r="A25" s="310"/>
      <c r="B25" s="804" t="s">
        <v>1417</v>
      </c>
      <c r="C25" s="817"/>
      <c r="D25" s="305">
        <f>SUM(D17:D24)</f>
        <v>2266177.8304904932</v>
      </c>
      <c r="E25" s="305">
        <f>SUM(E17:E24)</f>
        <v>25736762.102661472</v>
      </c>
      <c r="F25" s="305">
        <f>SUM(F17:F24)</f>
        <v>39895559.539565906</v>
      </c>
      <c r="G25" s="305">
        <f>SUM(G17:G24)</f>
        <v>29369500.455128763</v>
      </c>
      <c r="H25" s="305">
        <f>SUM(H17:H24)</f>
        <v>25721</v>
      </c>
      <c r="I25" s="297">
        <f t="shared" si="0"/>
        <v>97293721</v>
      </c>
    </row>
    <row r="26" spans="1:9" ht="14.25" x14ac:dyDescent="0.2">
      <c r="A26" s="326"/>
      <c r="B26" s="804" t="s">
        <v>1418</v>
      </c>
      <c r="C26" s="804"/>
      <c r="D26" s="319">
        <f>'i. Indirect'!B16</f>
        <v>118067.8649685547</v>
      </c>
      <c r="E26" s="319">
        <f>'i. Indirect'!C16</f>
        <v>1340885.3055486628</v>
      </c>
      <c r="F26" s="319">
        <f>'i. Indirect'!D16</f>
        <v>2078558.6520113838</v>
      </c>
      <c r="G26" s="319">
        <f>'i. Indirect'!E16</f>
        <v>1530150.9737122087</v>
      </c>
      <c r="H26" s="319">
        <f>'i. Indirect'!F16</f>
        <v>967.1096</v>
      </c>
      <c r="I26" s="297">
        <f t="shared" si="0"/>
        <v>5068630</v>
      </c>
    </row>
    <row r="27" spans="1:9" ht="15" x14ac:dyDescent="0.2">
      <c r="A27" s="310"/>
      <c r="B27" s="786" t="s">
        <v>1462</v>
      </c>
      <c r="C27" s="786"/>
      <c r="D27" s="305">
        <f t="shared" ref="D27:I27" si="1">ROUND(SUM(D25:D26),0)</f>
        <v>2384246</v>
      </c>
      <c r="E27" s="305">
        <f t="shared" si="1"/>
        <v>27077647</v>
      </c>
      <c r="F27" s="305">
        <f t="shared" si="1"/>
        <v>41974118</v>
      </c>
      <c r="G27" s="305">
        <f t="shared" si="1"/>
        <v>30899651</v>
      </c>
      <c r="H27" s="305">
        <f t="shared" si="1"/>
        <v>26688</v>
      </c>
      <c r="I27" s="297">
        <f t="shared" si="1"/>
        <v>102362351</v>
      </c>
    </row>
    <row r="28" spans="1:9" ht="14.25" x14ac:dyDescent="0.2">
      <c r="A28" s="794"/>
      <c r="B28" s="794"/>
      <c r="C28" s="794"/>
      <c r="D28" s="794"/>
      <c r="E28" s="794"/>
      <c r="F28" s="794"/>
      <c r="G28" s="794"/>
      <c r="H28" s="794"/>
      <c r="I28" s="794"/>
    </row>
    <row r="29" spans="1:9" ht="14.25" x14ac:dyDescent="0.2">
      <c r="A29" s="327" t="s">
        <v>1420</v>
      </c>
      <c r="B29" s="804" t="s">
        <v>1421</v>
      </c>
      <c r="C29" s="804"/>
      <c r="D29" s="300"/>
      <c r="E29" s="300"/>
      <c r="F29" s="300"/>
      <c r="G29" s="300"/>
      <c r="H29" s="300"/>
      <c r="I29" s="297">
        <f>ROUND(SUM(D29:G29),0)</f>
        <v>0</v>
      </c>
    </row>
    <row r="30" spans="1:9" ht="14.25" x14ac:dyDescent="0.2">
      <c r="A30" s="306"/>
      <c r="B30" s="304"/>
      <c r="C30" s="304"/>
      <c r="D30" s="307"/>
      <c r="E30" s="307"/>
      <c r="F30" s="307"/>
      <c r="G30" s="307"/>
      <c r="H30" s="307"/>
      <c r="I30" s="307"/>
    </row>
    <row r="31" spans="1:9" x14ac:dyDescent="0.2">
      <c r="A31" s="304"/>
      <c r="B31" s="304"/>
      <c r="C31" s="304"/>
      <c r="D31" s="304"/>
      <c r="E31" s="304"/>
      <c r="F31" s="304"/>
      <c r="G31" s="304"/>
      <c r="H31" s="304"/>
      <c r="I31" s="308" t="s">
        <v>1463</v>
      </c>
    </row>
    <row r="32" spans="1:9" x14ac:dyDescent="0.2">
      <c r="A32" s="818" t="s">
        <v>1423</v>
      </c>
      <c r="B32" s="818"/>
      <c r="C32" s="815"/>
      <c r="D32" s="819"/>
      <c r="E32" s="819"/>
      <c r="F32" s="819"/>
      <c r="G32" s="820" t="s">
        <v>1424</v>
      </c>
      <c r="H32" s="820"/>
      <c r="I32" s="792"/>
    </row>
    <row r="33" spans="1:9" x14ac:dyDescent="0.2">
      <c r="A33" s="815" t="s">
        <v>1425</v>
      </c>
      <c r="B33" s="748"/>
      <c r="C33" s="748"/>
      <c r="D33" s="748"/>
      <c r="E33" s="748"/>
      <c r="F33" s="748"/>
      <c r="G33" s="748"/>
      <c r="H33" s="748"/>
      <c r="I33" s="816"/>
    </row>
  </sheetData>
  <mergeCells count="35">
    <mergeCell ref="A33:I33"/>
    <mergeCell ref="B25:C25"/>
    <mergeCell ref="B26:C26"/>
    <mergeCell ref="B27:C27"/>
    <mergeCell ref="A28:I28"/>
    <mergeCell ref="B29:C29"/>
    <mergeCell ref="A32:B32"/>
    <mergeCell ref="C32:F32"/>
    <mergeCell ref="G32:I32"/>
    <mergeCell ref="B24:C24"/>
    <mergeCell ref="A15:A16"/>
    <mergeCell ref="B15:C16"/>
    <mergeCell ref="D15:G15"/>
    <mergeCell ref="I15:I16"/>
    <mergeCell ref="B17:C17"/>
    <mergeCell ref="B18:C18"/>
    <mergeCell ref="B19:C19"/>
    <mergeCell ref="B20:C20"/>
    <mergeCell ref="B21:C21"/>
    <mergeCell ref="B22:C22"/>
    <mergeCell ref="B23:C23"/>
    <mergeCell ref="A14:B14"/>
    <mergeCell ref="C14:I14"/>
    <mergeCell ref="A1:B1"/>
    <mergeCell ref="C1:D1"/>
    <mergeCell ref="F1:G1"/>
    <mergeCell ref="A2:I2"/>
    <mergeCell ref="A3:I3"/>
    <mergeCell ref="A4:B4"/>
    <mergeCell ref="C4:I4"/>
    <mergeCell ref="A5:A6"/>
    <mergeCell ref="B5:B6"/>
    <mergeCell ref="C5:C6"/>
    <mergeCell ref="D5:E5"/>
    <mergeCell ref="F5:I5"/>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C8FAA3047136458F89C33DCE09F4BB" ma:contentTypeVersion="13" ma:contentTypeDescription="Create a new document." ma:contentTypeScope="" ma:versionID="4e1f3649fbfb0f1d8747382a06c523f1">
  <xsd:schema xmlns:xsd="http://www.w3.org/2001/XMLSchema" xmlns:xs="http://www.w3.org/2001/XMLSchema" xmlns:p="http://schemas.microsoft.com/office/2006/metadata/properties" xmlns:ns2="64421e03-d25e-4162-9d76-03d58e776e96" xmlns:ns3="5ad4e555-31aa-4dac-8302-2af692229922" targetNamespace="http://schemas.microsoft.com/office/2006/metadata/properties" ma:root="true" ma:fieldsID="e284abad6076be46378796c05dd574a9" ns2:_="" ns3:_="">
    <xsd:import namespace="64421e03-d25e-4162-9d76-03d58e776e96"/>
    <xsd:import namespace="5ad4e555-31aa-4dac-8302-2af6922299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21e03-d25e-4162-9d76-03d58e776e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2150e22-90a9-4e97-8ddf-699fc54521c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ad4e555-31aa-4dac-8302-2af6922299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1714528-5071-4435-b6f6-ff7c385560a6}" ma:internalName="TaxCatchAll" ma:showField="CatchAllData" ma:web="5ad4e555-31aa-4dac-8302-2af69222992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4421e03-d25e-4162-9d76-03d58e776e96">
      <Terms xmlns="http://schemas.microsoft.com/office/infopath/2007/PartnerControls"/>
    </lcf76f155ced4ddcb4097134ff3c332f>
    <TaxCatchAll xmlns="5ad4e555-31aa-4dac-8302-2af6922299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447FEE-28FD-446C-BB2A-D016F816C0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421e03-d25e-4162-9d76-03d58e776e96"/>
    <ds:schemaRef ds:uri="5ad4e555-31aa-4dac-8302-2af6922299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5C459A-88E6-4C69-A7A2-C889E476A057}">
  <ds:schemaRefs>
    <ds:schemaRef ds:uri="http://purl.org/dc/elements/1.1/"/>
    <ds:schemaRef ds:uri="5ad4e555-31aa-4dac-8302-2af692229922"/>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64421e03-d25e-4162-9d76-03d58e776e96"/>
    <ds:schemaRef ds:uri="http://www.w3.org/XML/1998/namespace"/>
    <ds:schemaRef ds:uri="http://purl.org/dc/dcmitype/"/>
  </ds:schemaRefs>
</ds:datastoreItem>
</file>

<file path=customXml/itemProps3.xml><?xml version="1.0" encoding="utf-8"?>
<ds:datastoreItem xmlns:ds="http://schemas.openxmlformats.org/officeDocument/2006/customXml" ds:itemID="{0137890C-5697-4B75-8ED6-4BF1A46EE4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Instructions and Summary</vt:lpstr>
      <vt:lpstr>a. Personnel</vt:lpstr>
      <vt:lpstr>b. Fringe</vt:lpstr>
      <vt:lpstr>c. Travel</vt:lpstr>
      <vt:lpstr>d. Equipment</vt:lpstr>
      <vt:lpstr>e. Supplies</vt:lpstr>
      <vt:lpstr>f. Contractual</vt:lpstr>
      <vt:lpstr>g. Construction</vt:lpstr>
      <vt:lpstr>h. Other</vt:lpstr>
      <vt:lpstr>i. Indirect</vt:lpstr>
      <vt:lpstr>j. Cost Share</vt:lpstr>
      <vt:lpstr>SF-424A</vt:lpstr>
      <vt:lpstr>SF-424A Cost Categories</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Manager/>
  <Company>U.S. Department of Energy - Golden Field 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FOA Budget Justification 1-5 YRS</dc:title>
  <dc:subject/>
  <dc:creator>Pat Saito</dc:creator>
  <cp:keywords/>
  <dc:description/>
  <cp:lastModifiedBy>Smith, Kandace</cp:lastModifiedBy>
  <cp:revision/>
  <cp:lastPrinted>2023-03-14T15:39:57Z</cp:lastPrinted>
  <dcterms:created xsi:type="dcterms:W3CDTF">2006-10-30T17:25:35Z</dcterms:created>
  <dcterms:modified xsi:type="dcterms:W3CDTF">2023-03-14T18:54:38Z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0x010100EAC8FAA3047136458F89C33DCE09F4BB</vt:lpwstr>
  </property>
  <property fmtid="{D5CDD505-2E9C-101B-9397-08002B2CF9AE}" pid="4" name="SV_QUERY_LIST_4F35BF76-6C0D-4D9B-82B2-816C12CF3733">
    <vt:lpwstr>empty_477D106A-C0D6-4607-AEBD-E2C9D60EA279</vt:lpwstr>
  </property>
  <property fmtid="{D5CDD505-2E9C-101B-9397-08002B2CF9AE}" pid="5" name="MediaServiceImageTags">
    <vt:lpwstr/>
  </property>
</Properties>
</file>