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30"/>
  <workbookPr showInkAnnotation="0" codeName="ThisWorkbook" defaultThemeVersion="124226"/>
  <mc:AlternateContent xmlns:mc="http://schemas.openxmlformats.org/markup-compatibility/2006">
    <mc:Choice Requires="x15">
      <x15ac:absPath xmlns:x15ac="http://schemas.microsoft.com/office/spreadsheetml/2010/11/ac" url="https://hawaiianelectric.sharepoint.com/sites/IIJA/Shared Documents/Grid Resiliency/Application Preparation/Application/Project Budget/"/>
    </mc:Choice>
  </mc:AlternateContent>
  <xr:revisionPtr revIDLastSave="0" documentId="11_04CF8BD88C05623B272EDF4E1553DF93FDEE4068" xr6:coauthVersionLast="47" xr6:coauthVersionMax="47" xr10:uidLastSave="{00000000-0000-0000-0000-000000000000}"/>
  <bookViews>
    <workbookView xWindow="0" yWindow="0" windowWidth="22020" windowHeight="11330" tabRatio="828" firstSheet="12" activeTab="12"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s>
  <definedNames>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Personnel'!$A$1:$T$60</definedName>
    <definedName name="Z_5BEC5FDE_32D0_42EF_8D2A_06DCBD4F05CC_.wvu.PrintArea" localSheetId="2" hidden="1">'b. Fringe'!$A$1:$Q$20</definedName>
    <definedName name="Z_5BEC5FDE_32D0_42EF_8D2A_06DCBD4F05CC_.wvu.PrintArea" localSheetId="6" hidden="1">'f. Contractual'!$B$1:$J$30</definedName>
    <definedName name="Z_5BEC5FDE_32D0_42EF_8D2A_06DCBD4F05CC_.wvu.PrintArea" localSheetId="7" hidden="1">'g. Construction'!$B$1:$E$51</definedName>
    <definedName name="Z_5BEC5FDE_32D0_42EF_8D2A_06DCBD4F05CC_.wvu.PrintArea" localSheetId="8" hidden="1">'h. Other'!$B$1:$E$47</definedName>
    <definedName name="Z_5BEC5FDE_32D0_42EF_8D2A_06DCBD4F05CC_.wvu.PrintArea" localSheetId="9" hidden="1">'i. Indirect'!$A$1:$I$25</definedName>
    <definedName name="Z_5BEC5FDE_32D0_42EF_8D2A_06DCBD4F05CC_.wvu.PrintArea" localSheetId="10" hidden="1">'j. Cost Share'!$A$1:$I$19</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Personnel'!$A$1:$T$60</definedName>
    <definedName name="Z_6588CF8C_0BB8_4786_9A46_0A2D10254132_.wvu.PrintArea" localSheetId="2" hidden="1">'b. Fringe'!$A$1:$Q$20</definedName>
    <definedName name="Z_6588CF8C_0BB8_4786_9A46_0A2D10254132_.wvu.PrintArea" localSheetId="6" hidden="1">'f. Contractual'!$B$1:$J$30</definedName>
    <definedName name="Z_6588CF8C_0BB8_4786_9A46_0A2D10254132_.wvu.PrintArea" localSheetId="7" hidden="1">'g. Construction'!$B$1:$E$51</definedName>
    <definedName name="Z_6588CF8C_0BB8_4786_9A46_0A2D10254132_.wvu.PrintArea" localSheetId="8" hidden="1">'h. Other'!$B$1:$E$47</definedName>
    <definedName name="Z_6588CF8C_0BB8_4786_9A46_0A2D10254132_.wvu.PrintArea" localSheetId="9" hidden="1">'i. Indirect'!$A$1:$I$25</definedName>
    <definedName name="Z_6588CF8C_0BB8_4786_9A46_0A2D10254132_.wvu.PrintArea" localSheetId="10" hidden="1">'j. Cost Share'!$A$1:$I$19</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Personnel'!$A$1:$T$60</definedName>
    <definedName name="Z_712CE29F_EFCA_4968_A7C5_599F87319D6A_.wvu.PrintArea" localSheetId="2" hidden="1">'b. Fringe'!$A$1:$Q$20</definedName>
    <definedName name="Z_712CE29F_EFCA_4968_A7C5_599F87319D6A_.wvu.PrintArea" localSheetId="6" hidden="1">'f. Contractual'!$B$1:$J$30</definedName>
    <definedName name="Z_712CE29F_EFCA_4968_A7C5_599F87319D6A_.wvu.PrintArea" localSheetId="7" hidden="1">'g. Construction'!$B$1:$E$51</definedName>
    <definedName name="Z_712CE29F_EFCA_4968_A7C5_599F87319D6A_.wvu.PrintArea" localSheetId="8" hidden="1">'h. Other'!$B$1:$E$47</definedName>
    <definedName name="Z_712CE29F_EFCA_4968_A7C5_599F87319D6A_.wvu.PrintArea" localSheetId="9" hidden="1">'i. Indirect'!$A$1:$I$25</definedName>
    <definedName name="Z_712CE29F_EFCA_4968_A7C5_599F87319D6A_.wvu.PrintArea" localSheetId="10" hidden="1">'j. Cost Share'!$A$1:$I$19</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Personnel'!$A$1:$T$60</definedName>
    <definedName name="Z_BF352FCE_C1BE_4B84_9561_6030FEF6A15F_.wvu.PrintArea" localSheetId="2" hidden="1">'b. Fringe'!$A$1:$Q$20</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Personnel'!$A$1:$T$60</definedName>
    <definedName name="Z_D5CEF8EB_A9A7_4458_BF65_8F18E34CBA87_.wvu.PrintArea" localSheetId="2" hidden="1">'b. Fringe'!$A$1:$Q$20</definedName>
    <definedName name="Z_D5CEF8EB_A9A7_4458_BF65_8F18E34CBA87_.wvu.PrintArea" localSheetId="6" hidden="1">'f. Contractual'!$B$1:$J$30</definedName>
    <definedName name="Z_D5CEF8EB_A9A7_4458_BF65_8F18E34CBA87_.wvu.PrintArea" localSheetId="7" hidden="1">'g. Construction'!$B$1:$E$51</definedName>
    <definedName name="Z_D5CEF8EB_A9A7_4458_BF65_8F18E34CBA87_.wvu.PrintArea" localSheetId="8" hidden="1">'h. Other'!$B$1:$E$47</definedName>
    <definedName name="Z_D5CEF8EB_A9A7_4458_BF65_8F18E34CBA87_.wvu.PrintArea" localSheetId="9" hidden="1">'i. Indirect'!$A$1:$I$25</definedName>
    <definedName name="Z_D5CEF8EB_A9A7_4458_BF65_8F18E34CBA87_.wvu.PrintArea" localSheetId="10" hidden="1">'j. Cost Share'!$A$1:$I$19</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Personnel'!$A$1:$T$60</definedName>
    <definedName name="Z_D7FF18E2_A72D_4088_BD59_9D74A43C39A8_.wvu.PrintArea" localSheetId="2" hidden="1">'b. Fringe'!$A$1:$Q$20</definedName>
    <definedName name="Z_D7FF18E2_A72D_4088_BD59_9D74A43C39A8_.wvu.PrintArea" localSheetId="6" hidden="1">'f. Contractual'!$B$1:$J$30</definedName>
    <definedName name="Z_D7FF18E2_A72D_4088_BD59_9D74A43C39A8_.wvu.PrintArea" localSheetId="7" hidden="1">'g. Construction'!$B$1:$E$51</definedName>
    <definedName name="Z_D7FF18E2_A72D_4088_BD59_9D74A43C39A8_.wvu.PrintArea" localSheetId="8" hidden="1">'h. Other'!$B$1:$E$47</definedName>
    <definedName name="Z_D7FF18E2_A72D_4088_BD59_9D74A43C39A8_.wvu.PrintArea" localSheetId="9" hidden="1">'i. Indirect'!$A$1:$I$25</definedName>
    <definedName name="Z_D7FF18E2_A72D_4088_BD59_9D74A43C39A8_.wvu.PrintArea" localSheetId="10" hidden="1">'j. Cost Share'!$A$1:$I$19</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52511"/>
  <customWorkbookViews>
    <customWorkbookView name="utrujill - Personal View" guid="{D7FF18E2-A72D-4088-BD59-9D74A43C39A8}" mergeInterval="0" personalView="1" maximized="1" xWindow="1" yWindow="1" windowWidth="1244" windowHeight="748" tabRatio="783" activeSheetId="3"/>
    <customWorkbookView name="Todd Wilson - Personal View" guid="{5BEC5FDE-32D0-42EF-8D2A-06DCBD4F05CC}" mergeInterval="0" personalView="1" maximized="1" xWindow="1" yWindow="1" windowWidth="1680" windowHeight="787" tabRatio="783" activeSheetId="11" showComments="commIndAndComment"/>
    <customWorkbookView name="mwise - Personal View" guid="{712CE29F-EFCA-4968-A7C5-599F87319D6A}" mergeInterval="0" personalView="1" maximized="1" xWindow="1" yWindow="1" windowWidth="1020" windowHeight="506" tabRatio="783" activeSheetId="1"/>
    <customWorkbookView name="nblackst - Personal View" guid="{6588CF8C-0BB8-4786-9A46-0A2D10254132}" mergeInterval="0" personalView="1" maximized="1" xWindow="1" yWindow="1" windowWidth="1276" windowHeight="697" tabRatio="783" activeSheetId="1" showComments="commIndAndComment"/>
    <customWorkbookView name="nkiyota - Personal View" guid="{D5CEF8EB-A9A7-4458-BF65-8F18E34CBA87}" mergeInterval="0" personalView="1" maximized="1" xWindow="1" yWindow="1" windowWidth="1676" windowHeight="754" tabRatio="783" activeSheetId="10"/>
    <customWorkbookView name="Wilson, Todd - Personal View" guid="{BF352FCE-C1BE-4B84-9561-6030FEF6A15F}" mergeInterval="0" personalView="1" maximized="1" windowWidth="1680" windowHeight="864" tabRatio="783" activeSheetId="10"/>
  </customWorkbookViews>
</workbook>
</file>

<file path=xl/calcChain.xml><?xml version="1.0" encoding="utf-8"?>
<calcChain xmlns="http://schemas.openxmlformats.org/spreadsheetml/2006/main">
  <c r="R56" i="2" l="1"/>
  <c r="Q56" i="2"/>
  <c r="N56" i="2"/>
  <c r="K56" i="2"/>
  <c r="H56" i="2"/>
  <c r="E56" i="2"/>
  <c r="S56" i="2" s="1"/>
  <c r="R55" i="2"/>
  <c r="Q55" i="2"/>
  <c r="N55" i="2"/>
  <c r="K55" i="2"/>
  <c r="H55" i="2"/>
  <c r="E55" i="2"/>
  <c r="S55" i="2" s="1"/>
  <c r="R54" i="2"/>
  <c r="Q54" i="2"/>
  <c r="N54" i="2"/>
  <c r="K54" i="2"/>
  <c r="H54" i="2"/>
  <c r="E54" i="2"/>
  <c r="R53" i="2"/>
  <c r="Q53" i="2"/>
  <c r="N53" i="2"/>
  <c r="K53" i="2"/>
  <c r="H53" i="2"/>
  <c r="E53" i="2"/>
  <c r="S53" i="2" s="1"/>
  <c r="R52" i="2"/>
  <c r="Q52" i="2"/>
  <c r="N52" i="2"/>
  <c r="K52" i="2"/>
  <c r="H52" i="2"/>
  <c r="E52" i="2"/>
  <c r="R51" i="2"/>
  <c r="Q51" i="2"/>
  <c r="N51" i="2"/>
  <c r="K51" i="2"/>
  <c r="H51" i="2"/>
  <c r="E51" i="2"/>
  <c r="S51" i="2" s="1"/>
  <c r="R50" i="2"/>
  <c r="Q50" i="2"/>
  <c r="N50" i="2"/>
  <c r="K50" i="2"/>
  <c r="H50" i="2"/>
  <c r="E50" i="2"/>
  <c r="S50" i="2" s="1"/>
  <c r="R49" i="2"/>
  <c r="Q49" i="2"/>
  <c r="N49" i="2"/>
  <c r="K49" i="2"/>
  <c r="H49" i="2"/>
  <c r="E49" i="2"/>
  <c r="S49" i="2" s="1"/>
  <c r="R48" i="2"/>
  <c r="Q48" i="2"/>
  <c r="N48" i="2"/>
  <c r="K48" i="2"/>
  <c r="H48" i="2"/>
  <c r="E48" i="2"/>
  <c r="S48" i="2" s="1"/>
  <c r="R47" i="2"/>
  <c r="Q47" i="2"/>
  <c r="N47" i="2"/>
  <c r="K47" i="2"/>
  <c r="H47" i="2"/>
  <c r="E47" i="2"/>
  <c r="R46" i="2"/>
  <c r="Q46" i="2"/>
  <c r="N46" i="2"/>
  <c r="K46" i="2"/>
  <c r="H46" i="2"/>
  <c r="E46" i="2"/>
  <c r="S46" i="2" s="1"/>
  <c r="R45" i="2"/>
  <c r="Q45" i="2"/>
  <c r="N45" i="2"/>
  <c r="K45" i="2"/>
  <c r="H45" i="2"/>
  <c r="E45" i="2"/>
  <c r="R44" i="2"/>
  <c r="Q44" i="2"/>
  <c r="N44" i="2"/>
  <c r="K44" i="2"/>
  <c r="H44" i="2"/>
  <c r="E44" i="2"/>
  <c r="S44" i="2" s="1"/>
  <c r="R43" i="2"/>
  <c r="Q43" i="2"/>
  <c r="N43" i="2"/>
  <c r="K43" i="2"/>
  <c r="H43" i="2"/>
  <c r="E43" i="2"/>
  <c r="S43" i="2" s="1"/>
  <c r="R42" i="2"/>
  <c r="Q42" i="2"/>
  <c r="N42" i="2"/>
  <c r="K42" i="2"/>
  <c r="H42" i="2"/>
  <c r="E42" i="2"/>
  <c r="S42" i="2" s="1"/>
  <c r="R41" i="2"/>
  <c r="Q41" i="2"/>
  <c r="N41" i="2"/>
  <c r="K41" i="2"/>
  <c r="H41" i="2"/>
  <c r="E41" i="2"/>
  <c r="S41" i="2" s="1"/>
  <c r="R40" i="2"/>
  <c r="Q40" i="2"/>
  <c r="N40" i="2"/>
  <c r="K40" i="2"/>
  <c r="H40" i="2"/>
  <c r="E40" i="2"/>
  <c r="R39" i="2"/>
  <c r="Q39" i="2"/>
  <c r="N39" i="2"/>
  <c r="K39" i="2"/>
  <c r="H39" i="2"/>
  <c r="E39" i="2"/>
  <c r="S39" i="2" s="1"/>
  <c r="R38" i="2"/>
  <c r="Q38" i="2"/>
  <c r="N38" i="2"/>
  <c r="K38" i="2"/>
  <c r="H38" i="2"/>
  <c r="E38" i="2"/>
  <c r="R37" i="2"/>
  <c r="Q37" i="2"/>
  <c r="N37" i="2"/>
  <c r="K37" i="2"/>
  <c r="H37" i="2"/>
  <c r="E37" i="2"/>
  <c r="S37" i="2" s="1"/>
  <c r="R36" i="2"/>
  <c r="Q36" i="2"/>
  <c r="N36" i="2"/>
  <c r="K36" i="2"/>
  <c r="H36" i="2"/>
  <c r="E36" i="2"/>
  <c r="S36" i="2" s="1"/>
  <c r="R35" i="2"/>
  <c r="Q35" i="2"/>
  <c r="N35" i="2"/>
  <c r="K35" i="2"/>
  <c r="H35" i="2"/>
  <c r="E35" i="2"/>
  <c r="S35" i="2" s="1"/>
  <c r="R34" i="2"/>
  <c r="Q34" i="2"/>
  <c r="N34" i="2"/>
  <c r="K34" i="2"/>
  <c r="H34" i="2"/>
  <c r="E34" i="2"/>
  <c r="S34" i="2" s="1"/>
  <c r="E22" i="5"/>
  <c r="E21" i="5"/>
  <c r="E20" i="5"/>
  <c r="E17" i="5"/>
  <c r="E18" i="5"/>
  <c r="E19" i="5"/>
  <c r="E44" i="5"/>
  <c r="E43" i="5"/>
  <c r="E35" i="5"/>
  <c r="E34" i="5"/>
  <c r="E42" i="5"/>
  <c r="E41" i="5"/>
  <c r="E40" i="5"/>
  <c r="E39" i="5"/>
  <c r="E38" i="5"/>
  <c r="E37" i="5"/>
  <c r="E36" i="5"/>
  <c r="E47" i="5"/>
  <c r="E46" i="5"/>
  <c r="E79" i="5"/>
  <c r="E45" i="5"/>
  <c r="E78" i="5"/>
  <c r="E77" i="5"/>
  <c r="E76" i="5"/>
  <c r="E75" i="5"/>
  <c r="E74" i="5"/>
  <c r="E73" i="5"/>
  <c r="E72" i="5"/>
  <c r="E71" i="5"/>
  <c r="E70" i="5"/>
  <c r="E69" i="5"/>
  <c r="E68" i="5"/>
  <c r="S40" i="2" l="1"/>
  <c r="S47" i="2"/>
  <c r="S54" i="2"/>
  <c r="S38" i="2"/>
  <c r="S45" i="2"/>
  <c r="S52" i="2"/>
  <c r="I26" i="13"/>
  <c r="D21" i="13"/>
  <c r="E21" i="13"/>
  <c r="F21" i="13"/>
  <c r="G21" i="13"/>
  <c r="H21" i="13"/>
  <c r="C63" i="8" l="1"/>
  <c r="C44" i="8"/>
  <c r="C23" i="8"/>
  <c r="C95" i="8"/>
  <c r="C79" i="8"/>
  <c r="C96" i="8"/>
  <c r="J21" i="7"/>
  <c r="J20" i="7"/>
  <c r="J19" i="7"/>
  <c r="J17" i="7"/>
  <c r="J16" i="7"/>
  <c r="J15" i="7"/>
  <c r="E81" i="5"/>
  <c r="E80" i="5"/>
  <c r="E53" i="5"/>
  <c r="E52" i="5"/>
  <c r="E51" i="5"/>
  <c r="E50" i="5"/>
  <c r="E49" i="5"/>
  <c r="E48" i="5"/>
  <c r="E97" i="5"/>
  <c r="E96" i="5"/>
  <c r="E95" i="5"/>
  <c r="E94" i="5"/>
  <c r="E91" i="5"/>
  <c r="E90" i="5"/>
  <c r="E89" i="5"/>
  <c r="E88" i="5"/>
  <c r="E87" i="5"/>
  <c r="E86" i="5"/>
  <c r="E85" i="5"/>
  <c r="E84" i="5"/>
  <c r="E67" i="5"/>
  <c r="E66" i="5"/>
  <c r="E65" i="5"/>
  <c r="E64" i="5"/>
  <c r="E63" i="5"/>
  <c r="E62" i="5"/>
  <c r="E61" i="5"/>
  <c r="E60" i="5"/>
  <c r="E59" i="5"/>
  <c r="E58" i="5"/>
  <c r="E57" i="5"/>
  <c r="E56" i="5"/>
  <c r="E33" i="5"/>
  <c r="E32" i="5"/>
  <c r="E31" i="5"/>
  <c r="E30" i="5"/>
  <c r="E29" i="5"/>
  <c r="E28" i="5"/>
  <c r="E27" i="5"/>
  <c r="E26" i="5"/>
  <c r="E25" i="5"/>
  <c r="E24" i="5"/>
  <c r="E54" i="5" s="1"/>
  <c r="E16" i="5"/>
  <c r="E15" i="5"/>
  <c r="E14" i="5"/>
  <c r="E13" i="5"/>
  <c r="E12" i="5"/>
  <c r="E11" i="5"/>
  <c r="E10" i="5"/>
  <c r="E9" i="5"/>
  <c r="E8" i="5"/>
  <c r="E7" i="5"/>
  <c r="K90" i="4"/>
  <c r="K88" i="4"/>
  <c r="K87" i="4"/>
  <c r="K86" i="4"/>
  <c r="K85" i="4"/>
  <c r="K82" i="4"/>
  <c r="K80" i="4"/>
  <c r="K79" i="4"/>
  <c r="K78" i="4"/>
  <c r="K77" i="4"/>
  <c r="K74" i="4"/>
  <c r="K72" i="4"/>
  <c r="K71" i="4"/>
  <c r="K70" i="4"/>
  <c r="K69" i="4"/>
  <c r="K75" i="4" s="1"/>
  <c r="K66"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8" i="4"/>
  <c r="K17" i="4"/>
  <c r="K16" i="4"/>
  <c r="K15" i="4"/>
  <c r="K12" i="4"/>
  <c r="K10" i="4"/>
  <c r="K9" i="4"/>
  <c r="K8" i="4"/>
  <c r="K7" i="4"/>
  <c r="K13" i="4" s="1"/>
  <c r="D19" i="13" s="1"/>
  <c r="O57" i="2"/>
  <c r="L57" i="2"/>
  <c r="I57" i="2"/>
  <c r="F57" i="2"/>
  <c r="C57" i="2"/>
  <c r="R33" i="2"/>
  <c r="Q33" i="2"/>
  <c r="N33" i="2"/>
  <c r="K33" i="2"/>
  <c r="H33" i="2"/>
  <c r="S33" i="2" s="1"/>
  <c r="E33" i="2"/>
  <c r="R32" i="2"/>
  <c r="Q32" i="2"/>
  <c r="N32" i="2"/>
  <c r="K32" i="2"/>
  <c r="H32" i="2"/>
  <c r="E32" i="2"/>
  <c r="S32" i="2" s="1"/>
  <c r="R31" i="2"/>
  <c r="Q31" i="2"/>
  <c r="N31" i="2"/>
  <c r="K31" i="2"/>
  <c r="H31" i="2"/>
  <c r="E31" i="2"/>
  <c r="S31" i="2" s="1"/>
  <c r="R30" i="2"/>
  <c r="Q30" i="2"/>
  <c r="N30" i="2"/>
  <c r="K30" i="2"/>
  <c r="H30" i="2"/>
  <c r="E30" i="2"/>
  <c r="S30" i="2" s="1"/>
  <c r="R29" i="2"/>
  <c r="Q29" i="2"/>
  <c r="N29" i="2"/>
  <c r="K29" i="2"/>
  <c r="H29" i="2"/>
  <c r="E29" i="2"/>
  <c r="S29" i="2" s="1"/>
  <c r="R28" i="2"/>
  <c r="Q28" i="2"/>
  <c r="N28" i="2"/>
  <c r="K28" i="2"/>
  <c r="H28" i="2"/>
  <c r="E28" i="2"/>
  <c r="S28" i="2" s="1"/>
  <c r="R27" i="2"/>
  <c r="Q27" i="2"/>
  <c r="N27" i="2"/>
  <c r="K27" i="2"/>
  <c r="H27" i="2"/>
  <c r="E27" i="2"/>
  <c r="S27" i="2" s="1"/>
  <c r="R26" i="2"/>
  <c r="Q26" i="2"/>
  <c r="N26" i="2"/>
  <c r="K26" i="2"/>
  <c r="H26" i="2"/>
  <c r="E26" i="2"/>
  <c r="R25" i="2"/>
  <c r="Q25" i="2"/>
  <c r="N25" i="2"/>
  <c r="K25" i="2"/>
  <c r="H25" i="2"/>
  <c r="E25" i="2"/>
  <c r="S25" i="2" s="1"/>
  <c r="R24" i="2"/>
  <c r="Q24" i="2"/>
  <c r="N24" i="2"/>
  <c r="K24" i="2"/>
  <c r="H24" i="2"/>
  <c r="E24" i="2"/>
  <c r="R23" i="2"/>
  <c r="Q23" i="2"/>
  <c r="N23" i="2"/>
  <c r="K23" i="2"/>
  <c r="H23" i="2"/>
  <c r="E23" i="2"/>
  <c r="S23" i="2" s="1"/>
  <c r="R22" i="2"/>
  <c r="Q22" i="2"/>
  <c r="N22" i="2"/>
  <c r="K22" i="2"/>
  <c r="H22" i="2"/>
  <c r="E22" i="2"/>
  <c r="R21" i="2"/>
  <c r="Q21" i="2"/>
  <c r="N21" i="2"/>
  <c r="K21" i="2"/>
  <c r="H21" i="2"/>
  <c r="E21" i="2"/>
  <c r="S21" i="2" s="1"/>
  <c r="R20" i="2"/>
  <c r="Q20" i="2"/>
  <c r="N20" i="2"/>
  <c r="K20" i="2"/>
  <c r="H20" i="2"/>
  <c r="E20" i="2"/>
  <c r="R19" i="2"/>
  <c r="Q19" i="2"/>
  <c r="N19" i="2"/>
  <c r="K19" i="2"/>
  <c r="H19" i="2"/>
  <c r="E19" i="2"/>
  <c r="S19" i="2" s="1"/>
  <c r="R18" i="2"/>
  <c r="Q18" i="2"/>
  <c r="N18" i="2"/>
  <c r="K18" i="2"/>
  <c r="H18" i="2"/>
  <c r="E18" i="2"/>
  <c r="S18" i="2" s="1"/>
  <c r="R17" i="2"/>
  <c r="Q17" i="2"/>
  <c r="N17" i="2"/>
  <c r="K17" i="2"/>
  <c r="H17" i="2"/>
  <c r="E17" i="2"/>
  <c r="S17" i="2" s="1"/>
  <c r="R16" i="2"/>
  <c r="Q16" i="2"/>
  <c r="N16" i="2"/>
  <c r="K16" i="2"/>
  <c r="H16" i="2"/>
  <c r="E16" i="2"/>
  <c r="S16" i="2" s="1"/>
  <c r="S15" i="2"/>
  <c r="R15" i="2"/>
  <c r="Q15" i="2"/>
  <c r="N15" i="2"/>
  <c r="K15" i="2"/>
  <c r="H15" i="2"/>
  <c r="E15" i="2"/>
  <c r="R14" i="2"/>
  <c r="Q14" i="2"/>
  <c r="N14" i="2"/>
  <c r="K14" i="2"/>
  <c r="H14" i="2"/>
  <c r="E14" i="2"/>
  <c r="S14" i="2" s="1"/>
  <c r="S13" i="2"/>
  <c r="R13" i="2"/>
  <c r="Q13" i="2"/>
  <c r="N13" i="2"/>
  <c r="K13" i="2"/>
  <c r="H13" i="2"/>
  <c r="E13" i="2"/>
  <c r="R12" i="2"/>
  <c r="Q12" i="2"/>
  <c r="N12" i="2"/>
  <c r="K12" i="2"/>
  <c r="H12" i="2"/>
  <c r="E12" i="2"/>
  <c r="S12" i="2" s="1"/>
  <c r="R11" i="2"/>
  <c r="Q11" i="2"/>
  <c r="S11" i="2" s="1"/>
  <c r="N11" i="2"/>
  <c r="K11" i="2"/>
  <c r="H11" i="2"/>
  <c r="E11" i="2"/>
  <c r="R10" i="2"/>
  <c r="Q10" i="2"/>
  <c r="N10" i="2"/>
  <c r="K10" i="2"/>
  <c r="H10" i="2"/>
  <c r="E10" i="2"/>
  <c r="S10" i="2" s="1"/>
  <c r="R9" i="2"/>
  <c r="R57" i="2" s="1"/>
  <c r="Q9" i="2"/>
  <c r="Q57" i="2" s="1"/>
  <c r="H17" i="13" s="1"/>
  <c r="N9" i="2"/>
  <c r="S9" i="2" s="1"/>
  <c r="K9" i="2"/>
  <c r="H9" i="2"/>
  <c r="E9" i="2"/>
  <c r="R8" i="2"/>
  <c r="Q8" i="2"/>
  <c r="N8" i="2"/>
  <c r="N57" i="2" s="1"/>
  <c r="G17" i="13" s="1"/>
  <c r="K8" i="2"/>
  <c r="K57" i="2" s="1"/>
  <c r="F17" i="13" s="1"/>
  <c r="H8" i="2"/>
  <c r="H57" i="2" s="1"/>
  <c r="E17" i="13" s="1"/>
  <c r="E8" i="2"/>
  <c r="S8" i="2" s="1"/>
  <c r="F19" i="13" l="1"/>
  <c r="D22" i="1"/>
  <c r="K91" i="4"/>
  <c r="K67" i="4"/>
  <c r="K83" i="4"/>
  <c r="E57" i="2"/>
  <c r="D17" i="13" s="1"/>
  <c r="S24" i="2"/>
  <c r="S22" i="2"/>
  <c r="S26" i="2"/>
  <c r="S20" i="2"/>
  <c r="F30" i="1"/>
  <c r="H23" i="13"/>
  <c r="G23" i="13"/>
  <c r="E30" i="1"/>
  <c r="B30" i="1"/>
  <c r="D23" i="13"/>
  <c r="D30" i="1"/>
  <c r="F23" i="13"/>
  <c r="C30" i="1"/>
  <c r="E23" i="13"/>
  <c r="C23" i="1"/>
  <c r="E20" i="13"/>
  <c r="E82" i="5"/>
  <c r="E98" i="5"/>
  <c r="E92" i="5"/>
  <c r="K92" i="4"/>
  <c r="S57" i="2"/>
  <c r="I29" i="13"/>
  <c r="F1" i="13"/>
  <c r="C1" i="13"/>
  <c r="H53" i="12"/>
  <c r="G53" i="12"/>
  <c r="F53" i="12"/>
  <c r="E53" i="12"/>
  <c r="H45" i="12"/>
  <c r="G45" i="12"/>
  <c r="F45" i="12"/>
  <c r="E45" i="12"/>
  <c r="D44" i="12"/>
  <c r="D43" i="12"/>
  <c r="D45" i="12" s="1"/>
  <c r="G40" i="12"/>
  <c r="F40" i="12"/>
  <c r="E40" i="12"/>
  <c r="H39" i="12"/>
  <c r="H38" i="12"/>
  <c r="H37" i="12"/>
  <c r="H36" i="12"/>
  <c r="H28" i="12"/>
  <c r="G24" i="12"/>
  <c r="G26" i="12" s="1"/>
  <c r="E12" i="12"/>
  <c r="D12" i="12"/>
  <c r="H11" i="12"/>
  <c r="H16" i="11"/>
  <c r="G12" i="13" s="1"/>
  <c r="G16" i="11"/>
  <c r="D15" i="1" s="1"/>
  <c r="F16" i="11"/>
  <c r="G10" i="12" s="1"/>
  <c r="E16" i="11"/>
  <c r="D13" i="1" s="1"/>
  <c r="D16" i="11"/>
  <c r="I15" i="11"/>
  <c r="I14" i="11"/>
  <c r="I13" i="11"/>
  <c r="I12" i="11"/>
  <c r="I11" i="11"/>
  <c r="I10" i="11"/>
  <c r="I9" i="11"/>
  <c r="I8" i="11"/>
  <c r="I7" i="11"/>
  <c r="I6" i="11"/>
  <c r="F16" i="10"/>
  <c r="F33" i="1" s="1"/>
  <c r="E16" i="10"/>
  <c r="D16" i="10"/>
  <c r="C16" i="10"/>
  <c r="B16" i="10"/>
  <c r="D26" i="13" s="1"/>
  <c r="G15" i="10"/>
  <c r="G14" i="10"/>
  <c r="G13" i="10"/>
  <c r="G12" i="10"/>
  <c r="C45" i="9"/>
  <c r="H24" i="13" s="1"/>
  <c r="C37" i="9"/>
  <c r="G24" i="13" s="1"/>
  <c r="C29" i="9"/>
  <c r="F24" i="13" s="1"/>
  <c r="C21" i="9"/>
  <c r="E24" i="13" s="1"/>
  <c r="C13" i="9"/>
  <c r="B31" i="1" s="1"/>
  <c r="I27" i="7"/>
  <c r="F28" i="1" s="1"/>
  <c r="H27" i="7"/>
  <c r="E28" i="1" s="1"/>
  <c r="G27" i="7"/>
  <c r="D28" i="1" s="1"/>
  <c r="F27" i="7"/>
  <c r="C28" i="1" s="1"/>
  <c r="E27" i="7"/>
  <c r="J26" i="7"/>
  <c r="J25" i="7"/>
  <c r="I22" i="7"/>
  <c r="F27" i="1" s="1"/>
  <c r="H22" i="7"/>
  <c r="E27" i="1" s="1"/>
  <c r="G22" i="7"/>
  <c r="D27" i="1" s="1"/>
  <c r="F22" i="7"/>
  <c r="C27" i="1" s="1"/>
  <c r="E22" i="7"/>
  <c r="B27" i="1" s="1"/>
  <c r="I12" i="7"/>
  <c r="H12" i="7"/>
  <c r="G12" i="7"/>
  <c r="F12" i="7"/>
  <c r="E12" i="7"/>
  <c r="J11" i="7"/>
  <c r="J10" i="7"/>
  <c r="J9" i="7"/>
  <c r="J8" i="7"/>
  <c r="J7" i="7"/>
  <c r="J6" i="7"/>
  <c r="E53" i="6"/>
  <c r="E52" i="6"/>
  <c r="E51" i="6"/>
  <c r="E50" i="6"/>
  <c r="E49" i="6"/>
  <c r="E48" i="6"/>
  <c r="E47" i="6"/>
  <c r="E46" i="6"/>
  <c r="E43" i="6"/>
  <c r="E42" i="6"/>
  <c r="E41" i="6"/>
  <c r="E40" i="6"/>
  <c r="E39" i="6"/>
  <c r="E38" i="6"/>
  <c r="E37" i="6"/>
  <c r="E36" i="6"/>
  <c r="E33" i="6"/>
  <c r="E32" i="6"/>
  <c r="E31" i="6"/>
  <c r="E30" i="6"/>
  <c r="E29" i="6"/>
  <c r="E28" i="6"/>
  <c r="E27" i="6"/>
  <c r="E26" i="6"/>
  <c r="E23" i="6"/>
  <c r="E22" i="6"/>
  <c r="E21" i="6"/>
  <c r="E20" i="6"/>
  <c r="E19" i="6"/>
  <c r="E18" i="6"/>
  <c r="E17" i="6"/>
  <c r="E16" i="6"/>
  <c r="E13" i="6"/>
  <c r="E12" i="6"/>
  <c r="E11" i="6"/>
  <c r="E10" i="6"/>
  <c r="E9" i="6"/>
  <c r="E8" i="6"/>
  <c r="E7" i="6"/>
  <c r="N12" i="3"/>
  <c r="K12" i="3"/>
  <c r="H12" i="3"/>
  <c r="E12" i="3"/>
  <c r="B12" i="3"/>
  <c r="P11" i="3"/>
  <c r="M11" i="3"/>
  <c r="J11" i="3"/>
  <c r="G11" i="3"/>
  <c r="D11" i="3"/>
  <c r="P10" i="3"/>
  <c r="M10" i="3"/>
  <c r="J10" i="3"/>
  <c r="G10" i="3"/>
  <c r="D10" i="3"/>
  <c r="P9" i="3"/>
  <c r="M9" i="3"/>
  <c r="J9" i="3"/>
  <c r="G9" i="3"/>
  <c r="D9" i="3"/>
  <c r="P8" i="3"/>
  <c r="M8" i="3"/>
  <c r="J8" i="3"/>
  <c r="G8" i="3"/>
  <c r="D8" i="3"/>
  <c r="D12" i="3" s="1"/>
  <c r="D18" i="13" s="1"/>
  <c r="P7" i="3"/>
  <c r="M7" i="3"/>
  <c r="J7" i="3"/>
  <c r="G7" i="3"/>
  <c r="D7" i="3"/>
  <c r="B33" i="1"/>
  <c r="D25" i="12" s="1"/>
  <c r="F31" i="1"/>
  <c r="E31" i="1"/>
  <c r="D31" i="1"/>
  <c r="F23" i="12" s="1"/>
  <c r="C31" i="1"/>
  <c r="E23" i="12" s="1"/>
  <c r="D16" i="1"/>
  <c r="Q11" i="3" l="1"/>
  <c r="G19" i="13"/>
  <c r="E22" i="1"/>
  <c r="E19" i="13"/>
  <c r="C22" i="1"/>
  <c r="H19" i="13"/>
  <c r="F22" i="1"/>
  <c r="E99" i="5"/>
  <c r="B23" i="1"/>
  <c r="D20" i="13"/>
  <c r="E23" i="1"/>
  <c r="G20" i="13"/>
  <c r="F23" i="1"/>
  <c r="H20" i="13"/>
  <c r="D23" i="1"/>
  <c r="F20" i="13"/>
  <c r="E29" i="7"/>
  <c r="D22" i="13" s="1"/>
  <c r="I29" i="7"/>
  <c r="H22" i="13" s="1"/>
  <c r="J12" i="3"/>
  <c r="F18" i="13" s="1"/>
  <c r="M12" i="3"/>
  <c r="G18" i="13" s="1"/>
  <c r="J22" i="7"/>
  <c r="H40" i="12"/>
  <c r="F26" i="1"/>
  <c r="F29" i="1" s="1"/>
  <c r="E24" i="6"/>
  <c r="E44" i="6"/>
  <c r="E54" i="6"/>
  <c r="Q7" i="3"/>
  <c r="H29" i="7"/>
  <c r="G22" i="13" s="1"/>
  <c r="F19" i="12"/>
  <c r="C46" i="9"/>
  <c r="I16" i="11"/>
  <c r="D24" i="13"/>
  <c r="I24" i="13" s="1"/>
  <c r="B22" i="1"/>
  <c r="D18" i="12" s="1"/>
  <c r="P12" i="3"/>
  <c r="Q9" i="3"/>
  <c r="E14" i="6"/>
  <c r="B24" i="1" s="1"/>
  <c r="J12" i="7"/>
  <c r="G27" i="1"/>
  <c r="J27" i="7"/>
  <c r="H26" i="13"/>
  <c r="E34" i="6"/>
  <c r="D24" i="1" s="1"/>
  <c r="F20" i="12" s="1"/>
  <c r="E24" i="1"/>
  <c r="E20" i="1"/>
  <c r="G12" i="3"/>
  <c r="E18" i="13" s="1"/>
  <c r="Q10" i="3"/>
  <c r="E19" i="12"/>
  <c r="G31" i="1"/>
  <c r="D23" i="12"/>
  <c r="H23" i="12" s="1"/>
  <c r="D22" i="12"/>
  <c r="F29" i="7"/>
  <c r="E22" i="13" s="1"/>
  <c r="C26" i="1"/>
  <c r="C29" i="1" s="1"/>
  <c r="E21" i="12" s="1"/>
  <c r="G29" i="7"/>
  <c r="F22" i="13" s="1"/>
  <c r="D26" i="1"/>
  <c r="D29" i="1" s="1"/>
  <c r="F21" i="12" s="1"/>
  <c r="B21" i="1"/>
  <c r="D21" i="1"/>
  <c r="F17" i="12" s="1"/>
  <c r="F18" i="12"/>
  <c r="C21" i="1"/>
  <c r="E17" i="12" s="1"/>
  <c r="G8" i="13"/>
  <c r="D12" i="1"/>
  <c r="G8" i="12"/>
  <c r="C33" i="1"/>
  <c r="E25" i="12" s="1"/>
  <c r="G16" i="10"/>
  <c r="E26" i="13"/>
  <c r="G9" i="13"/>
  <c r="G9" i="12"/>
  <c r="E22" i="12"/>
  <c r="D33" i="1"/>
  <c r="F25" i="12" s="1"/>
  <c r="F26" i="13"/>
  <c r="F22" i="12"/>
  <c r="E33" i="1"/>
  <c r="G26" i="13"/>
  <c r="G10" i="13"/>
  <c r="D14" i="1"/>
  <c r="B28" i="1"/>
  <c r="G28" i="1" s="1"/>
  <c r="H28" i="1" s="1"/>
  <c r="G11" i="13"/>
  <c r="B26" i="1"/>
  <c r="Q8" i="3"/>
  <c r="E26" i="1"/>
  <c r="E29" i="1" s="1"/>
  <c r="F21" i="1" l="1"/>
  <c r="H18" i="13"/>
  <c r="E21" i="1"/>
  <c r="I19" i="13"/>
  <c r="C24" i="1"/>
  <c r="E20" i="12" s="1"/>
  <c r="I21" i="13"/>
  <c r="F24" i="1"/>
  <c r="E18" i="12"/>
  <c r="H18" i="12" s="1"/>
  <c r="J29" i="7"/>
  <c r="H25" i="12"/>
  <c r="I22" i="13"/>
  <c r="Q12" i="3"/>
  <c r="G30" i="1"/>
  <c r="D20" i="1"/>
  <c r="F16" i="12" s="1"/>
  <c r="F24" i="12" s="1"/>
  <c r="F26" i="12" s="1"/>
  <c r="F10" i="12" s="1"/>
  <c r="H10" i="12" s="1"/>
  <c r="G13" i="13"/>
  <c r="I23" i="13"/>
  <c r="E55" i="6"/>
  <c r="H22" i="12"/>
  <c r="D20" i="12"/>
  <c r="H20" i="12" s="1"/>
  <c r="G24" i="1"/>
  <c r="H24" i="1" s="1"/>
  <c r="B20" i="1"/>
  <c r="G21" i="1"/>
  <c r="H21" i="1" s="1"/>
  <c r="D17" i="12"/>
  <c r="H17" i="12" s="1"/>
  <c r="D19" i="12"/>
  <c r="H19" i="12" s="1"/>
  <c r="E25" i="13"/>
  <c r="E27" i="13" s="1"/>
  <c r="C20" i="1"/>
  <c r="I18" i="13"/>
  <c r="G23" i="1"/>
  <c r="G25" i="13"/>
  <c r="G27" i="13" s="1"/>
  <c r="F20" i="1"/>
  <c r="G26" i="1"/>
  <c r="H26" i="1" s="1"/>
  <c r="B29" i="1"/>
  <c r="G12" i="12"/>
  <c r="G33" i="1"/>
  <c r="H33" i="1" s="1"/>
  <c r="D17" i="1"/>
  <c r="D32" i="1" l="1"/>
  <c r="D34" i="1" s="1"/>
  <c r="F25" i="13"/>
  <c r="F27" i="13" s="1"/>
  <c r="G22" i="1"/>
  <c r="I20" i="13"/>
  <c r="E32" i="1"/>
  <c r="E34" i="1" s="1"/>
  <c r="G15" i="1" s="1"/>
  <c r="E16" i="12"/>
  <c r="E24" i="12" s="1"/>
  <c r="E26" i="12" s="1"/>
  <c r="F9" i="12" s="1"/>
  <c r="H9" i="12" s="1"/>
  <c r="C32" i="1"/>
  <c r="C34" i="1" s="1"/>
  <c r="G20" i="1"/>
  <c r="D16" i="12"/>
  <c r="B32" i="1"/>
  <c r="B34" i="1" s="1"/>
  <c r="H25" i="13"/>
  <c r="H27" i="13" s="1"/>
  <c r="D25" i="13"/>
  <c r="I17" i="13"/>
  <c r="D21" i="12"/>
  <c r="H21" i="12" s="1"/>
  <c r="G29" i="1"/>
  <c r="F32" i="1"/>
  <c r="F34" i="1" s="1"/>
  <c r="G14" i="1"/>
  <c r="F10" i="13"/>
  <c r="I10" i="13" s="1"/>
  <c r="F11" i="13" l="1"/>
  <c r="I11" i="13" s="1"/>
  <c r="G16" i="1"/>
  <c r="F12" i="13"/>
  <c r="I12" i="13" s="1"/>
  <c r="G12" i="1"/>
  <c r="F8" i="13"/>
  <c r="H14" i="1"/>
  <c r="C14" i="1"/>
  <c r="F9" i="13"/>
  <c r="I9" i="13" s="1"/>
  <c r="G13" i="1"/>
  <c r="D27" i="13"/>
  <c r="I25" i="13"/>
  <c r="I27" i="13" s="1"/>
  <c r="H16" i="12"/>
  <c r="D24" i="12"/>
  <c r="G32" i="1"/>
  <c r="H15" i="1"/>
  <c r="C15" i="1"/>
  <c r="H24" i="12" l="1"/>
  <c r="H26" i="12" s="1"/>
  <c r="D26" i="12"/>
  <c r="F8" i="12" s="1"/>
  <c r="G34" i="1"/>
  <c r="C18" i="11" s="1"/>
  <c r="I18" i="11" s="1"/>
  <c r="C13" i="1"/>
  <c r="H13" i="1"/>
  <c r="F13" i="13"/>
  <c r="I8" i="13"/>
  <c r="I13" i="13" s="1"/>
  <c r="H12" i="1"/>
  <c r="C12" i="1"/>
  <c r="G17" i="1"/>
  <c r="H16" i="1"/>
  <c r="C16" i="1"/>
  <c r="H30" i="1" l="1"/>
  <c r="H31" i="1"/>
  <c r="H27" i="1"/>
  <c r="H29" i="1"/>
  <c r="H22" i="1"/>
  <c r="H23" i="1"/>
  <c r="H17" i="1"/>
  <c r="H20" i="1"/>
  <c r="H32" i="1"/>
  <c r="H34" i="1" s="1"/>
  <c r="C17" i="1"/>
  <c r="H8" i="12"/>
  <c r="H12" i="12" s="1"/>
  <c r="F12" i="12"/>
</calcChain>
</file>

<file path=xl/sharedStrings.xml><?xml version="1.0" encoding="utf-8"?>
<sst xmlns="http://schemas.openxmlformats.org/spreadsheetml/2006/main" count="1288" uniqueCount="476">
  <si>
    <t>Instructions and Summary</t>
  </si>
  <si>
    <t>Award Number:</t>
  </si>
  <si>
    <t>Date of Submission:</t>
  </si>
  <si>
    <t>Award Recipient:</t>
  </si>
  <si>
    <t>Hawaiian Electric</t>
  </si>
  <si>
    <t xml:space="preserve">Form submitted by: </t>
  </si>
  <si>
    <t>(May be award recipient or sub-recipient)</t>
  </si>
  <si>
    <t>Please read the instructions on each worksheet tab before starting. If you have any questions, please ask your DOE contact!  
Do not modify this template or any cells for formulas!</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</si>
  <si>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contractors,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and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24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</si>
  <si>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 xml:space="preserve">SUMMARY OF BUDGET CATEGORY COSTS PROPOSED
</t>
    </r>
    <r>
      <rPr>
        <b/>
        <sz val="11"/>
        <color indexed="10"/>
        <rFont val="Arial"/>
        <family val="2"/>
      </rPr>
      <t>The values in this summary table are from entries made in subsequent tabs, only blank white cells require data entry</t>
    </r>
  </si>
  <si>
    <t>Section A - Budget Summary</t>
  </si>
  <si>
    <t>Federal</t>
  </si>
  <si>
    <t>Cost Share</t>
  </si>
  <si>
    <t>Total Costs</t>
  </si>
  <si>
    <t>Cost Share %</t>
  </si>
  <si>
    <t>Proposed Budget Period Dates</t>
  </si>
  <si>
    <t>Budget Period 1</t>
  </si>
  <si>
    <t>10/1/2023 - 9/30/2024</t>
  </si>
  <si>
    <t>Budget Period 2</t>
  </si>
  <si>
    <t>10/1/2024 - 9/30/2025</t>
  </si>
  <si>
    <t>Budget Period 3</t>
  </si>
  <si>
    <t>10/1/2025 - 9/30/2026</t>
  </si>
  <si>
    <t>Budget Period 4</t>
  </si>
  <si>
    <t>10/1/2026 - 9/30/2027</t>
  </si>
  <si>
    <t>Budget Period 5</t>
  </si>
  <si>
    <t>10/1/2027 - 9/30/2028</t>
  </si>
  <si>
    <t>Total</t>
  </si>
  <si>
    <t>Section B - Budget Categories</t>
  </si>
  <si>
    <t>CATEGORY</t>
  </si>
  <si>
    <t xml:space="preserve"> Total Costs</t>
  </si>
  <si>
    <t>% of Project</t>
  </si>
  <si>
    <r>
      <t xml:space="preserve">Comments </t>
    </r>
    <r>
      <rPr>
        <sz val="10"/>
        <rFont val="Arial"/>
        <family val="2"/>
      </rPr>
      <t>(as needed)</t>
    </r>
  </si>
  <si>
    <t>a. Personnel</t>
  </si>
  <si>
    <t>b. Fringe Benefits</t>
  </si>
  <si>
    <t>c. Travel</t>
  </si>
  <si>
    <t>d. Equipment</t>
  </si>
  <si>
    <t>e. Supplies</t>
  </si>
  <si>
    <t>f. Contractual</t>
  </si>
  <si>
    <t>Sub-recipient</t>
  </si>
  <si>
    <t>Contractor</t>
  </si>
  <si>
    <t>FFRDC</t>
  </si>
  <si>
    <t xml:space="preserve">Total Contractual </t>
  </si>
  <si>
    <t>g. Construction</t>
  </si>
  <si>
    <t>h. Other Direct Costs</t>
  </si>
  <si>
    <t>Total Direct Costs</t>
  </si>
  <si>
    <t>i. Indirect Charges</t>
  </si>
  <si>
    <t>Additional Explanation (as needed):</t>
  </si>
  <si>
    <t>Detailed Budget Justification</t>
  </si>
  <si>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contractors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hourly rate and the total direct personnel compensation will automatically calculate. Rate basis (e.g., rate negotiated for each hour worked on the project,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</si>
  <si>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SOPO Task #</t>
  </si>
  <si>
    <t>Position Title</t>
  </si>
  <si>
    <t>Project Total Hours</t>
  </si>
  <si>
    <t>Project Total Dollars</t>
  </si>
  <si>
    <t>Rate Basis</t>
  </si>
  <si>
    <t>Time 
(Hrs)</t>
  </si>
  <si>
    <t>Hourly Rate
($/Hr)</t>
  </si>
  <si>
    <t>Total Budget Period 1</t>
  </si>
  <si>
    <t>Total Budget Period 2</t>
  </si>
  <si>
    <t>Total Budget Period 3</t>
  </si>
  <si>
    <t>Total Budget Period 4</t>
  </si>
  <si>
    <t>Total Budget Period 5</t>
  </si>
  <si>
    <t>2.1, 2.2, 2.3, 2.4, 2.5</t>
  </si>
  <si>
    <t>System Protection - Test &amp; Sub Engineer</t>
  </si>
  <si>
    <t>Average Hawaiian Electric employee pay rate for this role</t>
  </si>
  <si>
    <t>HECO T&amp;D Engineering - Engineer (4)</t>
  </si>
  <si>
    <t>HECO Structural Engineering - Engineer (6)</t>
  </si>
  <si>
    <t>HECO Structural Engineering - Surveyor</t>
  </si>
  <si>
    <t>HECO T&amp;D Engineering Admin - Project Analyst</t>
  </si>
  <si>
    <t>HECO Substation Engineering - Drafter</t>
  </si>
  <si>
    <t>HECO Substation Engineering - Engineer</t>
  </si>
  <si>
    <t>HECO Planning &amp; Construction - Project Manager (3)</t>
  </si>
  <si>
    <t>HECO Planning &amp; Construction Services - Project Analyst</t>
  </si>
  <si>
    <t>1,2,3</t>
  </si>
  <si>
    <t>Grant Management - Project Manager</t>
  </si>
  <si>
    <t>1,2,4</t>
  </si>
  <si>
    <t>Grant Management - Project Analyst (3)</t>
  </si>
  <si>
    <t>HECO Planning &amp; Construction Resource Planning - Resource Planner</t>
  </si>
  <si>
    <t>HECO Distribution Planning Support Staff</t>
  </si>
  <si>
    <t>Telecom Engineer</t>
  </si>
  <si>
    <t>HELCO Structural Engineering - Surveyor</t>
  </si>
  <si>
    <t>HELCO T&amp;D Engineering - Drafter</t>
  </si>
  <si>
    <t>HELCO Substation Engineering - Drafter</t>
  </si>
  <si>
    <t>HELCO Substation Engineering - Engineer</t>
  </si>
  <si>
    <t>HELCO Substation Engineering - Project Analyst</t>
  </si>
  <si>
    <t>HELCO T&amp;D Engineering - Engineer (4)</t>
  </si>
  <si>
    <t>HELCO Planning &amp; Construction Resource Planning - Resource Planner</t>
  </si>
  <si>
    <t>HELCO T&amp;D Operations - Resource Planner</t>
  </si>
  <si>
    <t>HELCO Distribution Planning Support Staff</t>
  </si>
  <si>
    <t>MECO Substation Engineering - Engineer</t>
  </si>
  <si>
    <t>MECO T&amp;D Engineering - Engineer / Drafter</t>
  </si>
  <si>
    <t>MECO Planning &amp; Construction Resource Planning - Resource Planner</t>
  </si>
  <si>
    <t>Telecom Engineer (Oahu Control Center)</t>
  </si>
  <si>
    <t>Communications Technician (Oahu Control Center)</t>
  </si>
  <si>
    <t>Project Analyst (Oahu Control Center)</t>
  </si>
  <si>
    <t>Project Manager (Oahu Control Center)</t>
  </si>
  <si>
    <t>Supervising Project Manager (Oahu Control Center)</t>
  </si>
  <si>
    <t>Superintendent, Operating Engineering (Oahu Control Center)</t>
  </si>
  <si>
    <t>Lead System Engineer (Oahu Control Center)</t>
  </si>
  <si>
    <t>System Engineer (Oahu Control Center)</t>
  </si>
  <si>
    <t>IT Infrastructure Analyst (Oahu Control Center)</t>
  </si>
  <si>
    <t>Substation Engineer (Oahu Control Center)</t>
  </si>
  <si>
    <t>Test Engineer (Oahu Control Center)</t>
  </si>
  <si>
    <t>Instrument Technician (Oahu Control Center)</t>
  </si>
  <si>
    <t>Instrument Supervisor (Oahu Control Center)</t>
  </si>
  <si>
    <t>Instrument Engineer (Oahu Control Center)</t>
  </si>
  <si>
    <t>Telecom Engineer (Maui Control Center)</t>
  </si>
  <si>
    <t>Communications Technician (Maui Control Center)</t>
  </si>
  <si>
    <t>Project Analyst (Maui Control Center)</t>
  </si>
  <si>
    <t>Project Manager (Maui Control Center)</t>
  </si>
  <si>
    <t>Supervising Project Manager (Maui Control Center)</t>
  </si>
  <si>
    <t>Superintendent, Operating Engineering (Maui Control Center)</t>
  </si>
  <si>
    <t>Lead System Engineer (Maui Control Center)</t>
  </si>
  <si>
    <t>System Engineer (Maui Control Center)</t>
  </si>
  <si>
    <t>IT Infrastructure Analyst (Maui Control Center)</t>
  </si>
  <si>
    <t>Total Personnel Costs</t>
  </si>
  <si>
    <t>Additional Explanation (as needed): All labor rates including wages, fringe benefits, and overhead. Certain roles have been listed multiple times as some employees may have different loading rates depending on what scope of work they are executing. A significant number of personnel identified are salaried employees and are not paid on a fixed hourly rate. A loaded hourly rate has been presented based on the salaried budget but is not utilized for the total budget of the salaried employees. The number of employees listed are estimates per the total hours required to execute the project.</t>
  </si>
  <si>
    <t xml:space="preserve">Detailed Budget Justification </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</si>
  <si>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</si>
  <si>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t>Labor Type</t>
  </si>
  <si>
    <t xml:space="preserve">Total Project </t>
  </si>
  <si>
    <t>Personnel Costs</t>
  </si>
  <si>
    <t>Rate</t>
  </si>
  <si>
    <t>Total:</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</si>
  <si>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</si>
  <si>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r>
      <rPr>
        <b/>
        <sz val="10"/>
        <rFont val="Arial"/>
        <family val="2"/>
      </rPr>
      <t>______ A fringe benefit rate has been negotiated with, or approved by, a federal government agency. A copy of the latest rate agreement is/was included with the project application.*
______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theme="3"/>
        <rFont val="Arial"/>
        <family val="2"/>
      </rPr>
      <t>https://www.energy.gov/eere/funding/downloads/sample-indirect-rate-proposal-and-profit-compliance-audit</t>
    </r>
    <r>
      <rPr>
        <sz val="10"/>
        <color indexed="10"/>
        <rFont val="Arial"/>
        <family val="2"/>
      </rPr>
      <t xml:space="preserve">, or a format that provides the same level of information and which will support the rates being proposed for use in the performance of the proposed project. </t>
    </r>
  </si>
  <si>
    <t>Additional Explanation (as necessary): Please use this box (or an attachment) to list the elements that comprise your fringe benefits and how they are applied to your base (e.g. Personnel) to arrive at your fringe benefit rate.</t>
  </si>
  <si>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the day of departure and the day of return.
8. Recipients should enter City and State (or City and Country for International travel) in the Depart from and Destination fields.
</t>
    </r>
    <r>
      <rPr>
        <sz val="10"/>
        <color rgb="FFFF0000"/>
        <rFont val="Arial"/>
        <family val="2"/>
      </rPr>
      <t>9. Each budget period is rounded to the nearest dollar.</t>
    </r>
  </si>
  <si>
    <t>Purpose of Travel</t>
  </si>
  <si>
    <t>Depart From</t>
  </si>
  <si>
    <t>Destination</t>
  </si>
  <si>
    <t>No. of Days</t>
  </si>
  <si>
    <t>No. of Travelers</t>
  </si>
  <si>
    <t>Lodging per Traveler</t>
  </si>
  <si>
    <t>Flight per Traveler</t>
  </si>
  <si>
    <t>Vehicle per Traveler</t>
  </si>
  <si>
    <t>Per Diem Per Traveler</t>
  </si>
  <si>
    <t>Cost per Trip</t>
  </si>
  <si>
    <t>Basis for Estimating Costs</t>
  </si>
  <si>
    <t>Domestic Travel</t>
  </si>
  <si>
    <t xml:space="preserve">                                                             Budget Period 1</t>
  </si>
  <si>
    <t>International Travel</t>
  </si>
  <si>
    <t>Budget Period 1 Total</t>
  </si>
  <si>
    <t xml:space="preserve">                                                             Budget Period 2</t>
  </si>
  <si>
    <t>Visit to Maui control center project site (round-trip)</t>
  </si>
  <si>
    <t>Honolulu, HI</t>
  </si>
  <si>
    <t>Kahului, HI</t>
  </si>
  <si>
    <t>Cost estimates are based on past trips.</t>
  </si>
  <si>
    <t>Budget Period 2 Total</t>
  </si>
  <si>
    <t xml:space="preserve">                                                              Budget Period 3</t>
  </si>
  <si>
    <t>Budget Period 3 Total</t>
  </si>
  <si>
    <t xml:space="preserve">                                                              Budget Period 4</t>
  </si>
  <si>
    <t>Budget Period 4 Total</t>
  </si>
  <si>
    <t xml:space="preserve">                                                              Budget Period 5</t>
  </si>
  <si>
    <t>Budget Period 5 Total</t>
  </si>
  <si>
    <t>PROJECT TOTAL</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</si>
  <si>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contractor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contractor quote for all equipment items over $50,000 in price. If the contractor quote is not an exact price match, provide an explanation in the additional explanation section below. If a contractor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</si>
  <si>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Equipment Item</t>
  </si>
  <si>
    <t>Qty</t>
  </si>
  <si>
    <t xml:space="preserve">Unit Cost         </t>
  </si>
  <si>
    <t xml:space="preserve">Total Cost             </t>
  </si>
  <si>
    <t>Basis of Cost</t>
  </si>
  <si>
    <t>Justification of need</t>
  </si>
  <si>
    <t>12kV Overhead Conductor (ft.)</t>
  </si>
  <si>
    <t>Engineering estimate based on moving average price of material</t>
  </si>
  <si>
    <t>Replacing copper wire with aluminum in wildfire areas</t>
  </si>
  <si>
    <t>12kV Pole - Wood (EA)</t>
  </si>
  <si>
    <t>Engineering estimate. Includes pole and associated hardware. Weighted averaged cost of representative pole configurations. Material costs based on moving average price of materials.</t>
  </si>
  <si>
    <t>Pole upgrades for Critical Customer Circuit Hardening and Wildfire Mitigation</t>
  </si>
  <si>
    <t>12kV Pole - Steel (EA)</t>
  </si>
  <si>
    <t>Pole upgrades for Wildfire Mitigation</t>
  </si>
  <si>
    <t>46-69kV Pole - Wood (EA)</t>
  </si>
  <si>
    <t>46-69kV Pole - Steel (EA)</t>
  </si>
  <si>
    <t>Engineering estimate. Includes pole and associated hardware. Based on recent project actual costs</t>
  </si>
  <si>
    <t>Tree Wire (ft.)</t>
  </si>
  <si>
    <t>Tree wire installation for Wildfire Mitigation</t>
  </si>
  <si>
    <t>Camera/Weather Station (EA)</t>
  </si>
  <si>
    <t>Engineering estimate. Based on recent project actual costs</t>
  </si>
  <si>
    <t>Wildfire mitigation situational awareness</t>
  </si>
  <si>
    <t>Fault Current Indicator (EA)</t>
  </si>
  <si>
    <t>Recloser (EA)</t>
  </si>
  <si>
    <t>Wildfire mitigation spark minimization</t>
  </si>
  <si>
    <t>Transformer Monitor (EA)</t>
  </si>
  <si>
    <t>Maui Control Center Telecom Equipment Package</t>
  </si>
  <si>
    <t>Estimates based on past installations</t>
  </si>
  <si>
    <t>Equipment package to enable telecommunications at the Maui control center (e.g. dispatch server, voice recorder, network equipment, router)</t>
  </si>
  <si>
    <t>Maui Control Center - Network Switch</t>
  </si>
  <si>
    <t>Connect devices across the network at the Maui control center</t>
  </si>
  <si>
    <t>Maui Control Center - Infrastructure &amp; Operations Rack</t>
  </si>
  <si>
    <t>Support infrastructure &amp; operations equipment at the Maui control center</t>
  </si>
  <si>
    <t>Maui Control Center - Connectivity Equipment</t>
  </si>
  <si>
    <t>Provide connectivity to workstations at the Maui backup control center (e.g. cable drops, phone systems)</t>
  </si>
  <si>
    <t>Maui Control Center - Desktop Systems Workstation Equipment Package</t>
  </si>
  <si>
    <t>Provide key desktop equipment to workstations and conference rooms at the Maui control center</t>
  </si>
  <si>
    <t>Pole upgrades for Critical Transmission Line Hardening</t>
  </si>
  <si>
    <t>Pole upgrades for Critical Transmission Line Hardening, Critical Customer Circuit Hardening, Critical Pole Hardening, and Wildfire Mitigation</t>
  </si>
  <si>
    <t>Underground cable (ft.)</t>
  </si>
  <si>
    <t>Engineering estimate. Includes averaged cost of primary and secondary cable and associated hardware. Based on recent project actual costs</t>
  </si>
  <si>
    <t>Underground line for Lateral Undergrounding</t>
  </si>
  <si>
    <t>Maui Control Center Operational Technology Equipment Rack</t>
  </si>
  <si>
    <t>Support operational technology equipment at the Maui control center</t>
  </si>
  <si>
    <t>Cable Management Equipment</t>
  </si>
  <si>
    <t>Support cabling at the Maui control center</t>
  </si>
  <si>
    <t>Storage - Network Array Storage</t>
  </si>
  <si>
    <t>Provide data storage at the Maui control center</t>
  </si>
  <si>
    <t>Storage - Backup Tape</t>
  </si>
  <si>
    <t>Networking - Firewalls</t>
  </si>
  <si>
    <t>Provide network security at the Maui control center</t>
  </si>
  <si>
    <t>Networking - Switches</t>
  </si>
  <si>
    <t>Connect devices across networks at the Maui control center</t>
  </si>
  <si>
    <t>Control Center Workstation</t>
  </si>
  <si>
    <t>Workstations for personnel at the Maui control center</t>
  </si>
  <si>
    <t>Control Center Server</t>
  </si>
  <si>
    <t>Store, send, and receive data at the Maui control center</t>
  </si>
  <si>
    <t>Keyboard Video Mouse (KVM) Switch</t>
  </si>
  <si>
    <t>Allow system operators control of multiple computers at the Maui backup control center</t>
  </si>
  <si>
    <t>85'' TV for Overview Screens</t>
  </si>
  <si>
    <t>Provide overview screens for Maui control center personnel</t>
  </si>
  <si>
    <t>Maui Control Center 30'' Monitor (Operational Technology)</t>
  </si>
  <si>
    <t>Provide monitors for system operator personnel at the Maui control center</t>
  </si>
  <si>
    <t>Schneider Electric UPS (Uninterruptable Power Supply)</t>
  </si>
  <si>
    <t>Provide backup power at the Oahu backup control center and Maui control center</t>
  </si>
  <si>
    <t>Oahu Control Center - Connectivity Equipment</t>
  </si>
  <si>
    <t>Provide connectivity to workstations at the Oahu backup control center (e.g. cable drops, phone systems)</t>
  </si>
  <si>
    <t>Desktop Systems Workstation Equipment Package (2 PCs and 3 Monitors)</t>
  </si>
  <si>
    <t>Provide key desktop equipment to workstations at the Oahu backup control center</t>
  </si>
  <si>
    <t>Oahu Control Center - Transmission Substation Equipment Package</t>
  </si>
  <si>
    <t>Engineering estimate</t>
  </si>
  <si>
    <t>Provide telecommunications to the Oahu backup control center</t>
  </si>
  <si>
    <t>Oahu Control Center - Telecom Network Rack</t>
  </si>
  <si>
    <t>Oahu Control Center - Telecom Server Rack</t>
  </si>
  <si>
    <t>Oahu Control Center - MPLS Rack</t>
  </si>
  <si>
    <t>Oahu Control Center - Fiber Optic</t>
  </si>
  <si>
    <t>Control Center Trailer</t>
  </si>
  <si>
    <t>Support construction of Oahu backup control center</t>
  </si>
  <si>
    <t>Pole upgrades for Critical Transmission Line Hardening and Wildfire Mitigation</t>
  </si>
  <si>
    <t>138kV Pole/Structure - Steel (EA)</t>
  </si>
  <si>
    <t xml:space="preserve">Engineering estimate. Includes pole and associated hardware. Based on recent project actual costs. </t>
  </si>
  <si>
    <t>Structure upgrades for Critical Transmission Line Hardening</t>
  </si>
  <si>
    <t>Oahu Control Center Operational Technology Equipment Rack (APC 3140-Networking Rack)</t>
  </si>
  <si>
    <t>Support operational technology networking equipment at the Oahu backup control center</t>
  </si>
  <si>
    <t>Oahu Control Center Operational Technology Equipment Rack (APC AR3300-Server Rack)</t>
  </si>
  <si>
    <t>Support operational technology server equipment at the Oahu backup control center</t>
  </si>
  <si>
    <t>Support cabling at the Oahu backup control center</t>
  </si>
  <si>
    <t>Provide data storage at the Oahu backup control center</t>
  </si>
  <si>
    <t>Provide network security at the Oahu backup control center</t>
  </si>
  <si>
    <t>Connect devices across networks at the Oahu backup control center</t>
  </si>
  <si>
    <t>Networking - Time Clock</t>
  </si>
  <si>
    <t>Provide accurate time across networks at the Oahu backup control center</t>
  </si>
  <si>
    <t>Workstations for personnel at the Oahu backup control center</t>
  </si>
  <si>
    <t>Store, send, and receive data at the Oahu backup control center</t>
  </si>
  <si>
    <t>Allow system operators control of multiple computers at the Oahu backup control center</t>
  </si>
  <si>
    <t>Oahu Control Center 30'' Monitor (Operational Technology)</t>
  </si>
  <si>
    <t>Provide monitors for system operator personnel at the Oahu backup control center</t>
  </si>
  <si>
    <t>Security System Badger &amp; Panel</t>
  </si>
  <si>
    <t>Provide physical security at Oahu backup control center.</t>
  </si>
  <si>
    <t>Fire Alarm Connection</t>
  </si>
  <si>
    <t>Enable fire alarm at Oahu backup control center</t>
  </si>
  <si>
    <t>Pole upgrades for Critical Transmission Line Hardening and Critical Pole Hardening</t>
  </si>
  <si>
    <t>69kV Overhead conductor (ft.)</t>
  </si>
  <si>
    <t>Needed for line relocation under Critical Transmission Line Hardening</t>
  </si>
  <si>
    <t>Pole upgrades for Critical Pole Hardening</t>
  </si>
  <si>
    <t>Needed for line relocation as well as reconductoring in place under Critical Transmission Line Hardening</t>
  </si>
  <si>
    <t xml:space="preserve"> TOTAL EQUIPMENT</t>
  </si>
  <si>
    <t>Additional Explanation (as needed): Estimates are based on either a) HE's Engineering Estimation System, which is regularly updated with price of materials, or b) recent project actual costs. Unit cost figures have been rounded to the nearest dollar per the FOA's instruction.</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</si>
  <si>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contractor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</si>
  <si>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General Category of Supplies</t>
  </si>
  <si>
    <t>TOTAL SUPPLIES</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</si>
  <si>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contractors,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$100,000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t>
    </r>
    <r>
      <rPr>
        <b/>
        <sz val="10"/>
        <rFont val="Arial"/>
        <family val="2"/>
      </rPr>
      <t>3.</t>
    </r>
    <r>
      <rPr>
        <sz val="10"/>
        <rFont val="Arial"/>
        <family val="2"/>
      </rPr>
      <t xml:space="preserve"> Contractors</t>
    </r>
    <r>
      <rPr>
        <u/>
        <sz val="10"/>
        <rFont val="Arial"/>
        <family val="2"/>
      </rPr>
      <t>:</t>
    </r>
    <r>
      <rPr>
        <sz val="10"/>
        <rFont val="Arial"/>
        <family val="2"/>
      </rPr>
      <t xml:space="preserve"> List all contractors supplying commercial supplies or services used to support the project. For each Contractor cost with total project costs of $100,000 or more, a Contractor quote must be provided.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vs.contractor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</si>
  <si>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Sub-Recipient
Name/Organization</t>
  </si>
  <si>
    <t xml:space="preserve">Sub-Recipient Unique Entity Identifier (UEI) </t>
  </si>
  <si>
    <t>Purpose and Basis of Cost</t>
  </si>
  <si>
    <t>Project Total</t>
  </si>
  <si>
    <t>Sub-total</t>
  </si>
  <si>
    <t>Contractor
Name/Organization</t>
  </si>
  <si>
    <t>2.1, 2.2</t>
  </si>
  <si>
    <t>Engineering Consultant</t>
  </si>
  <si>
    <t>Contractor to provide engineering services for transmission line hardening. Estimate based on past projects</t>
  </si>
  <si>
    <t>2.2, 2.3, 2.4, 2.5</t>
  </si>
  <si>
    <t>Wildfire Mitigation - Vegetation Trimming Contractor</t>
  </si>
  <si>
    <t>Outside contractor to provide vegetation trimming for the project's wildfire mitigation efforts. Estimate determined by past work with vegetation management contractors</t>
  </si>
  <si>
    <t>Asplundh</t>
  </si>
  <si>
    <t>Outside contractor that will perform hazard tree removal. This will include tree removals, project management, &amp; LIDAR support. Estimate provided by contractor.</t>
  </si>
  <si>
    <t>Telecom Engineering &amp; Construction Vendor (Maui Control Center)</t>
  </si>
  <si>
    <t>Contractor to perform telecom engineering and construction for the Maui control center. Cost estimate based on the estimated equipment and labor costs from past projects.</t>
  </si>
  <si>
    <t>3.2, 3.3</t>
  </si>
  <si>
    <t>Telecom Engineering &amp; Construction Vendor (Oahu Control Center)</t>
  </si>
  <si>
    <t>Contractor to perform telecom engineering and construction for the Oahu backup control center. Cost estimate based on past projects.</t>
  </si>
  <si>
    <t>Facilities Engineering Vendor</t>
  </si>
  <si>
    <t>Contractor to perform facilities engineering for the Oahu backup control center. Cost estimate based on past projects</t>
  </si>
  <si>
    <t>Architect Contractor</t>
  </si>
  <si>
    <t>Contracted architect to design the Maui control center</t>
  </si>
  <si>
    <t>FFRDC
Name/Organization</t>
  </si>
  <si>
    <t>Total Contractual</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</si>
  <si>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contractor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</si>
  <si>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r>
      <t>Overall description of construction activities:</t>
    </r>
    <r>
      <rPr>
        <b/>
        <sz val="11"/>
        <color indexed="10"/>
        <rFont val="Arial"/>
        <family val="2"/>
      </rPr>
      <t xml:space="preserve"> Conduct T&amp;D infrastructure hardening, undergrounding of distribution laterals, wildfire prevention and mitigation activities, hazard tree removal, and development of control center facilities</t>
    </r>
  </si>
  <si>
    <t>General Description</t>
  </si>
  <si>
    <t xml:space="preserve">Cost             </t>
  </si>
  <si>
    <t>Police / Traffic Control - Transmission Line Hardening</t>
  </si>
  <si>
    <t>Provide traffic control when construction may require temporary blocking of roads or certain areas</t>
  </si>
  <si>
    <t>Police / Traffic Control  - Critical Customer Circuit Hardening</t>
  </si>
  <si>
    <t>Police / Traffic Control  - Critical Pole Hardening</t>
  </si>
  <si>
    <t>Transmission Line Hardening - Internal Construction Labor</t>
  </si>
  <si>
    <t>Use of internal construction resources to execute the transmission line hardening scope of work. These resources include:
Overhead crews for the execution of work on overhead T&amp;D infrastructure;
Transmission &amp; Distribution Operations Overhead Supervisors to supervise the overhead crews;
Primary troublemen to support construction activities;
Project managers to manage outside contractors; 
Civil and structural crews to perform civil engineering work (e.g. transmission pole foundation development)
Internal fabrication and electrical shops to support new asset installations</t>
  </si>
  <si>
    <t>Critical Circuit Hardening - Internal Construction Labor</t>
  </si>
  <si>
    <t xml:space="preserve">Use of internal construction resources to execute the critical customer circuit hardening scope of work. These resources include:
Overhead crews for the execution of work on overhead T&amp;D infrastructure;
Transmission &amp; Distribution Operations Overhead Supervisors to supervise the overhead crews;
Primary troublemen to support construction activities;
Internal fabrication and Instrument &amp; Control shop to support new asset installations;
Internal communications shop to support the installation of telecommunications equipment;
Internal system operations crew to support the installation of SCADA devices
</t>
  </si>
  <si>
    <t>Critical Pole Hardening - Internal Construction Labor</t>
  </si>
  <si>
    <t>Use of internal construction resources to execute the critical pole hardening scope of work. These resources include:
Overhead crews for the execution of work on overhead T&amp;D infrastructure;
Transmission &amp; Distribution Operations Overhead Supervisors to supervise the overhead crews;
Primary troublemen to support construction activities;
Project managers to manage outside contractors; 
Internal fabrication shop to support new asset installations</t>
  </si>
  <si>
    <t>Wildfire Mitigation - Internal Construction Labor</t>
  </si>
  <si>
    <t>Use of internal construction resources to execute the critical customer circuit hardening scope of work. These resources include:
Overhead crews for the execution of work on overhead T&amp;D infrastructure;
Transmission &amp; Distribution Operations Overhead Supervisors to supervise the overhead crews;
Primary troublemen to support construction activities;
Internal fabrication and Instrument &amp; Control shop to support new pole and field device installations;
Internal communications shop to support the installation of telecommunications equipment;
Internal system operations crew to support the installation of SCADA devices;
Relay technicians to support the installation of field devices</t>
  </si>
  <si>
    <t>Lateral Undergrounding - Internal Construction Labor</t>
  </si>
  <si>
    <t>Use of internal construction resources to execute the lateral undergrounding scope of work. These resources include:
Undergrounding crews for the execution of work on underground distribution infrastructure;
Primary troublemen to support construction activities;
Project managers to manage outside contractors; 
Civil and structural crews to perform underground structural work;</t>
  </si>
  <si>
    <t>Transmission Line Hardening - Outside Construction Services</t>
  </si>
  <si>
    <t xml:space="preserve">Outside contractor(s) to provide construction services (e.g. project construction, use of helicopters for construction, traffic control barricades, anchor digging for pole replacements) for transmission line hardening </t>
  </si>
  <si>
    <t>Critical Customer Circuit Hardening - Outside Construction Services</t>
  </si>
  <si>
    <t>Outside contractor(s) to provide construction services (e.g., project construction, traffic control barricades, anchor digging for pole replacements) for critical customer circuit hardening</t>
  </si>
  <si>
    <t>Critical Pole Hardening - Outside Construction Services</t>
  </si>
  <si>
    <t>Outside contractor(s) to provide construction services (e.g. T&amp;D asset removals and installations) for critical pole hardening</t>
  </si>
  <si>
    <t>Lateral Undergrounding - Outside Construction Services</t>
  </si>
  <si>
    <t xml:space="preserve">Outside contractor(s) to provide construction services (e.g. project construction, traffic control barricades, anchor digging for undergrounding) for lateral undergrounding  </t>
  </si>
  <si>
    <t>Maui Control Center Telecom and Operational Technology Networking</t>
  </si>
  <si>
    <t>Enabling telecommunications and operational technology networks at the Maui control center</t>
  </si>
  <si>
    <t>Maui Control Center Facilities Construction</t>
  </si>
  <si>
    <t>Construction Estimate. Based on similar facilities construction projects</t>
  </si>
  <si>
    <t>Construction of the Maui Control Center Facilities, leveraging outside services construction resources.</t>
  </si>
  <si>
    <t>Police / Traffic Control - Wildfire Prevention and Mitigation</t>
  </si>
  <si>
    <t>Wildfire Mitigation - Outside Construction Services</t>
  </si>
  <si>
    <t>Outside contractor(s) to provide construction services (e.g., project construction, use of helicopters for work in inaccessible or remote areas, traffic control barricades, anchor digging for pole replacement) for wildfire mitigation activities</t>
  </si>
  <si>
    <t>Construction of the Maui control center facility, leveraging outside services construction resources. The cost estimate includes construction of the physical facilities as well as installation of workstations and furniture to enable the functions of an operable control center.</t>
  </si>
  <si>
    <t>Oahu Control Center Facilities Construction</t>
  </si>
  <si>
    <t>Construction required to build out the Oahu backup control center facility. This includes both electrical &amp; non-electrical work directly on the facility and power supply as well as the installation of furniture.</t>
  </si>
  <si>
    <t>Oahu Control Center Telecom Networking</t>
  </si>
  <si>
    <t>Enabling telecommunications at the Oahu backup control center</t>
  </si>
  <si>
    <t>UPS (Uninterruptible Power Supply) Installation (Oahu Control Center)</t>
  </si>
  <si>
    <t>Estimate of outside services cost based on past implementations</t>
  </si>
  <si>
    <t>Install backup power system at the control center</t>
  </si>
  <si>
    <t>UPS (Uninterruptible Power Supply) Installation Maui Control Center</t>
  </si>
  <si>
    <t xml:space="preserve">Outside contractor(s) to provide construction services (e.g. project construction, use of helicopters, traffic control barricades, anchor digging) for transmission line hardening </t>
  </si>
  <si>
    <t>Outside contractor(s) to provide construction services (e.g., project construction, traffic control barricades, anchor digging) for critical customer circuit hardening</t>
  </si>
  <si>
    <t>Outside contractor(s) to provide construction services for critical pole hardening</t>
  </si>
  <si>
    <t>Outside contractor(s) to provide construction services (e.g., project construction, use of helicopters, traffic control barricades, anchor digging)  for wildfire mitigation activities</t>
  </si>
  <si>
    <t xml:space="preserve">Outside contractor(s) to provide construction services (e.g. project construction, traffic control barricades, anchor digging) for lateral undergrounding  </t>
  </si>
  <si>
    <t>Engineering Estimate. Based on similar facilities construction projects</t>
  </si>
  <si>
    <t>Construction of the Maui control center facility, leveraging outside services construction resources. The cost estimate includes remaining construction of the physical facility.</t>
  </si>
  <si>
    <t>Construction required to build out the control center facility. This includes both electrical &amp; non-electrical work directly on the facility and power supply as well as the installation of furniture.</t>
  </si>
  <si>
    <t>Oahu Control Center LAN /  Network Installation</t>
  </si>
  <si>
    <t>Deployment of LAN connectivity to the Oahu backup control center facility</t>
  </si>
  <si>
    <t>TOTAL CONSTRUCTION</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</si>
  <si>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</si>
  <si>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t>General Description and SOPO Task #</t>
  </si>
  <si>
    <t xml:space="preserve"> Cost             </t>
  </si>
  <si>
    <t>Building Permit for Oahu Control Center</t>
  </si>
  <si>
    <t>Based on past facilities permitting costs</t>
  </si>
  <si>
    <t>The permit is required to begin construction of the Oahu backup control center</t>
  </si>
  <si>
    <t>Special Management Area (SMA) Permit for Maui Control Center</t>
  </si>
  <si>
    <t>The permit is required to begin construction of the Maui control center</t>
  </si>
  <si>
    <t>Preliminary Engineering for Oahu Control Center</t>
  </si>
  <si>
    <t>Engineering Estimate</t>
  </si>
  <si>
    <t>Preliminary engineering and surveys for the Oahu control center prior to full project initialization</t>
  </si>
  <si>
    <t>Preliminary Engineering for Maui Control Center</t>
  </si>
  <si>
    <t>Preliminary engineering and surveys for the Maui control center prior to full project initialization</t>
  </si>
  <si>
    <t>TOTAL OTHER DIRECT COSTS</t>
  </si>
  <si>
    <t>i. Indirect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</si>
  <si>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b/>
        <sz val="10"/>
        <rFont val="Arial"/>
        <family val="2"/>
      </rPr>
      <t>4. NOTE:</t>
    </r>
    <r>
      <rPr>
        <sz val="10"/>
        <rFont val="Arial"/>
        <family val="2"/>
      </rPr>
      <t xml:space="preserve"> A Recipient who elects to employ the 10% de minimis Indirect Cost rate </t>
    </r>
    <r>
      <rPr>
        <b/>
        <sz val="10"/>
        <rFont val="Arial"/>
        <family val="2"/>
      </rPr>
      <t>cannot claim resulting cost as a Cost Share contribution, nor can the Recipient claim "unrecovered indirect costs" as a Cost Share contribution</t>
    </r>
    <r>
      <rPr>
        <sz val="10"/>
        <rFont val="Arial"/>
        <family val="2"/>
      </rPr>
      <t>. Neither of these costs can be reflected as actual indirect cost rates realized by the orgnaization, and therefore are not verifiable in the Recipient records as required by Federal Regulation (200.306(b)(1))
5.</t>
    </r>
    <r>
      <rPr>
        <sz val="10"/>
        <color rgb="FFFF0000"/>
        <rFont val="Arial"/>
        <family val="2"/>
      </rPr>
      <t>.  Each budget period is rounded to the nearest dollar.</t>
    </r>
  </si>
  <si>
    <t xml:space="preserve">Explanation of BASE </t>
  </si>
  <si>
    <t>Provide ONLY Applicable Rates:</t>
  </si>
  <si>
    <t>Overhead Rate</t>
  </si>
  <si>
    <t>Example: Labor + Fringe</t>
  </si>
  <si>
    <t>General &amp; Administrative (G&amp;A)</t>
  </si>
  <si>
    <t>FCCM Rate, if applicable</t>
  </si>
  <si>
    <t>OTHER Indirect Rate</t>
  </si>
  <si>
    <t>Indirect Costs (As Applicable):</t>
  </si>
  <si>
    <t>Overhead Costs</t>
  </si>
  <si>
    <t>G&amp;A Costs</t>
  </si>
  <si>
    <t>FCCM Costs, if applicable</t>
  </si>
  <si>
    <t xml:space="preserve"> OTHER Indirect Costs</t>
  </si>
  <si>
    <t>Total indirect costs requested:</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</si>
  <si>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</si>
  <si>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______ An indirect rate has been approved or negotiated with a federal government agency. A copy of the latest rate agreement is included with this application and will be provided electronically to the Contracting Officer for this   project.
______ The organization does not have a current, federally approved indirect cost rate agreement and has provided an indirect rate proposal in support of the proposed costs.
______ This organization has elected to apply a 10% de minimis rate in accordance with 2 CFR 200.414(f).</t>
  </si>
  <si>
    <t>You must provide an explanation (below or in a separate attachment) and show how your indirect cost rate was applied to this budget in order to come up with the indirect costs shown.</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</si>
  <si>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</si>
  <si>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</si>
  <si>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 xml:space="preserve">Organization/Source                 </t>
  </si>
  <si>
    <t xml:space="preserve">Type (Cash or In Kind) </t>
  </si>
  <si>
    <t xml:space="preserve">Cost Share Item </t>
  </si>
  <si>
    <t>Total Project Cost Share</t>
  </si>
  <si>
    <t>Cash</t>
  </si>
  <si>
    <t>Matching cash contribution from Hawaiian Electric for 50% of the total eligible project costs</t>
  </si>
  <si>
    <t>TOTAL COST SHARE</t>
  </si>
  <si>
    <t xml:space="preserve">Total Project Cost:  </t>
  </si>
  <si>
    <t>Cost Share Percent of Award:</t>
  </si>
  <si>
    <t>Applicant Name:</t>
  </si>
  <si>
    <t>Budget Information - Non Construction Programs</t>
  </si>
  <si>
    <t>OMB Approval No. 0348-0044</t>
  </si>
  <si>
    <t>Grant Program Function or Activity</t>
  </si>
  <si>
    <t>Catalog of Federal Domestic Assistance Number</t>
  </si>
  <si>
    <t>Estimated Unobligated Funds</t>
  </si>
  <si>
    <t>New or Revised Budget</t>
  </si>
  <si>
    <t xml:space="preserve">Federal </t>
  </si>
  <si>
    <t xml:space="preserve">Non-Federal </t>
  </si>
  <si>
    <t>Non-Federal</t>
  </si>
  <si>
    <t>(a)</t>
  </si>
  <si>
    <t>(b)</t>
  </si>
  <si>
    <t>(c )</t>
  </si>
  <si>
    <t>(d)</t>
  </si>
  <si>
    <t>(e)</t>
  </si>
  <si>
    <t>(f)</t>
  </si>
  <si>
    <t>(g)</t>
  </si>
  <si>
    <t>1.</t>
  </si>
  <si>
    <t>Budget period 1</t>
  </si>
  <si>
    <t>2.</t>
  </si>
  <si>
    <t>Budget period 2</t>
  </si>
  <si>
    <t>3.</t>
  </si>
  <si>
    <t>Budget period 3</t>
  </si>
  <si>
    <t>4.</t>
  </si>
  <si>
    <t>5.</t>
  </si>
  <si>
    <t>Totals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</si>
  <si>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</si>
  <si>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</si>
  <si>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</si>
  <si>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</si>
  <si>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</si>
  <si>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</si>
  <si>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</si>
  <si>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</si>
  <si>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</si>
  <si>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</si>
  <si>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</si>
  <si>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</si>
  <si>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</si>
  <si>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</si>
  <si>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</si>
  <si>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</si>
  <si>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</si>
  <si>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</si>
  <si>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</si>
  <si>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</si>
  <si>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</si>
  <si>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</si>
  <si>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</si>
  <si>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</si>
  <si>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</si>
  <si>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</si>
  <si>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</si>
  <si>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</si>
  <si>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</si>
  <si>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</si>
  <si>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</si>
  <si>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</si>
  <si>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</si>
  <si>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</si>
  <si>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</si>
  <si>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</si>
  <si>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</si>
  <si>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</si>
  <si>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</si>
  <si>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</si>
  <si>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</si>
  <si>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</si>
  <si>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</si>
  <si>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</si>
  <si>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</si>
  <si>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</si>
  <si>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</si>
  <si>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</si>
  <si>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</si>
  <si>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</si>
  <si>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</si>
  <si>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</si>
  <si>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</si>
  <si>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</si>
  <si>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</si>
  <si>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</si>
  <si>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</si>
  <si>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(c)</t>
  </si>
  <si>
    <r>
      <t xml:space="preserve">k.  </t>
    </r>
    <r>
      <rPr>
        <b/>
        <sz val="11"/>
        <rFont val="Arial"/>
        <family val="2"/>
      </rPr>
      <t>Totals</t>
    </r>
    <r>
      <rPr>
        <sz val="11"/>
        <rFont val="Arial"/>
        <family val="2"/>
      </rPr>
      <t xml:space="preserve"> (sum of 6i-6j)</t>
    </r>
  </si>
  <si>
    <r>
      <t>SF-424A</t>
    </r>
    <r>
      <rPr>
        <sz val="9"/>
        <rFont val="Arial"/>
        <family val="2"/>
      </rPr>
      <t xml:space="preserve"> (Rev. 4-92)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</si>
</sst>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quot;$&quot;#,##0.00"/>
    <numFmt numFmtId="165" formatCode="&quot;$&quot;#,##0"/>
    <numFmt numFmtId="166" formatCode="0.0%"/>
    <numFmt numFmtId="167" formatCode="_(&quot;$&quot;* #,##0_);_(&quot;$&quot;* \(#,##0\);_(&quot;$&quot;* &quot;-&quot;??_);_(@_)"/>
  </numFmts>
  <fonts count="44">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10"/>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color theme="3"/>
      <name val="Arial"/>
      <family val="2"/>
    </font>
    <font>
      <i/>
      <sz val="11"/>
      <color rgb="FFFF0000"/>
      <name val="Arial"/>
      <family val="2"/>
    </font>
  </fonts>
  <fills count="8">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1" tint="0.49998474074526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top style="medium">
        <color indexed="64"/>
      </top>
      <bottom/>
      <diagonal/>
    </border>
    <border>
      <left/>
      <right style="thin">
        <color indexed="64"/>
      </right>
      <top/>
      <bottom style="medium">
        <color indexed="64"/>
      </bottom>
      <diagonal/>
    </border>
  </borders>
  <cellStyleXfs count="5">
    <xf numFmtId="0" fontId="0" fillId="0" borderId="0"/>
    <xf numFmtId="44" fontId="1" fillId="0" borderId="0" applyFont="0" applyFill="0" applyBorder="0" applyAlignment="0" applyProtection="0"/>
    <xf numFmtId="0" fontId="5" fillId="0" borderId="0"/>
    <xf numFmtId="0" fontId="36" fillId="0" borderId="0"/>
    <xf numFmtId="9" fontId="1" fillId="0" borderId="0" applyFont="0" applyFill="0" applyBorder="0" applyAlignment="0" applyProtection="0"/>
  </cellStyleXfs>
  <cellXfs count="738">
    <xf numFmtId="0" fontId="0" fillId="0" borderId="0" xfId="0"/>
    <xf numFmtId="16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0" fontId="9"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center" vertical="top" wrapText="1"/>
    </xf>
    <xf numFmtId="0" fontId="11" fillId="0" borderId="0" xfId="0" applyFont="1" applyAlignment="1">
      <alignment vertical="center" wrapText="1"/>
    </xf>
    <xf numFmtId="0" fontId="3"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13" fillId="0" borderId="0" xfId="0" applyFont="1" applyAlignment="1">
      <alignment vertical="center" wrapText="1"/>
    </xf>
    <xf numFmtId="0" fontId="5" fillId="0" borderId="0" xfId="0" applyFont="1" applyAlignment="1">
      <alignment horizontal="left" vertical="top" wrapText="1"/>
    </xf>
    <xf numFmtId="49" fontId="3" fillId="0" borderId="0" xfId="0" applyNumberFormat="1" applyFont="1" applyAlignment="1">
      <alignment horizontal="left" vertical="top" wrapText="1"/>
    </xf>
    <xf numFmtId="164" fontId="15" fillId="0" borderId="0" xfId="0" applyNumberFormat="1" applyFont="1" applyAlignment="1">
      <alignment horizontal="right" vertical="top" wrapText="1"/>
    </xf>
    <xf numFmtId="165" fontId="15" fillId="0" borderId="0" xfId="0" applyNumberFormat="1" applyFont="1" applyAlignment="1">
      <alignment horizontal="center" vertical="top" wrapText="1"/>
    </xf>
    <xf numFmtId="0" fontId="15" fillId="0" borderId="0" xfId="0" applyFont="1" applyAlignment="1">
      <alignment horizontal="right" vertical="top" wrapText="1"/>
    </xf>
    <xf numFmtId="165" fontId="15" fillId="0" borderId="0" xfId="0" applyNumberFormat="1" applyFont="1" applyAlignment="1">
      <alignment horizontal="left" vertical="top" wrapText="1"/>
    </xf>
    <xf numFmtId="0" fontId="5" fillId="0" borderId="0" xfId="0" applyFont="1" applyAlignment="1" applyProtection="1">
      <alignment vertical="top" wrapText="1"/>
      <protection locked="0"/>
    </xf>
    <xf numFmtId="0" fontId="3" fillId="0" borderId="0" xfId="0" applyFont="1" applyAlignment="1">
      <alignment horizontal="left" vertical="top" wrapText="1" indent="1"/>
    </xf>
    <xf numFmtId="0" fontId="7" fillId="0" borderId="0" xfId="0" applyFont="1" applyAlignment="1">
      <alignment horizontal="left" vertical="top" wrapText="1"/>
    </xf>
    <xf numFmtId="0" fontId="17" fillId="0" borderId="0" xfId="0" applyFont="1" applyAlignment="1">
      <alignment horizontal="right" vertical="top" wrapText="1"/>
    </xf>
    <xf numFmtId="0" fontId="17" fillId="0" borderId="0" xfId="0" applyFont="1" applyAlignment="1">
      <alignment vertical="top" wrapText="1"/>
    </xf>
    <xf numFmtId="49" fontId="10" fillId="0" borderId="0" xfId="0" applyNumberFormat="1" applyFont="1" applyAlignment="1">
      <alignment horizontal="center" vertical="center" wrapText="1"/>
    </xf>
    <xf numFmtId="0" fontId="5" fillId="0" borderId="0" xfId="0" applyFont="1" applyAlignment="1">
      <alignment wrapText="1"/>
    </xf>
    <xf numFmtId="0" fontId="0" fillId="0" borderId="0" xfId="0" applyAlignment="1">
      <alignment wrapText="1"/>
    </xf>
    <xf numFmtId="165" fontId="19" fillId="0" borderId="1" xfId="0" applyNumberFormat="1" applyFont="1" applyBorder="1" applyAlignment="1" applyProtection="1">
      <alignment horizontal="right" vertical="center"/>
      <protection locked="0"/>
    </xf>
    <xf numFmtId="165" fontId="19" fillId="0" borderId="3" xfId="0" applyNumberFormat="1" applyFont="1" applyBorder="1" applyAlignment="1" applyProtection="1">
      <alignment horizontal="right" vertical="center"/>
      <protection locked="0"/>
    </xf>
    <xf numFmtId="0" fontId="0" fillId="0" borderId="0" xfId="0" applyAlignment="1">
      <alignment vertical="center"/>
    </xf>
    <xf numFmtId="0" fontId="18" fillId="0" borderId="0" xfId="0" applyFont="1" applyAlignment="1">
      <alignment horizontal="right" vertical="center"/>
    </xf>
    <xf numFmtId="0" fontId="19" fillId="0" borderId="0" xfId="0" applyFont="1" applyAlignment="1">
      <alignment vertical="center"/>
    </xf>
    <xf numFmtId="0" fontId="0" fillId="0" borderId="0" xfId="0" applyAlignment="1">
      <alignment horizontal="center" vertical="center"/>
    </xf>
    <xf numFmtId="0" fontId="21" fillId="0" borderId="0" xfId="0" applyFont="1" applyAlignment="1">
      <alignment horizontal="right" vertical="center"/>
    </xf>
    <xf numFmtId="0" fontId="19" fillId="0" borderId="3" xfId="0" applyFont="1" applyBorder="1" applyAlignment="1">
      <alignment horizontal="center" vertical="center"/>
    </xf>
    <xf numFmtId="0" fontId="19" fillId="2" borderId="4" xfId="0" applyFont="1" applyFill="1" applyBorder="1" applyAlignment="1">
      <alignment horizontal="center" vertical="center"/>
    </xf>
    <xf numFmtId="0" fontId="19" fillId="0" borderId="4"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top"/>
    </xf>
    <xf numFmtId="0" fontId="19" fillId="0" borderId="4" xfId="0" applyFont="1" applyBorder="1" applyAlignment="1">
      <alignment horizontal="center" vertical="top"/>
    </xf>
    <xf numFmtId="0" fontId="19" fillId="2" borderId="4" xfId="0" applyFont="1" applyFill="1" applyBorder="1" applyAlignment="1">
      <alignment horizontal="center" vertical="top"/>
    </xf>
    <xf numFmtId="0" fontId="23" fillId="0" borderId="6" xfId="0" applyFont="1" applyBorder="1" applyAlignment="1">
      <alignment horizontal="left" vertical="center"/>
    </xf>
    <xf numFmtId="0" fontId="23" fillId="0" borderId="1" xfId="0" applyFont="1" applyBorder="1" applyAlignment="1">
      <alignment horizontal="center" vertical="center"/>
    </xf>
    <xf numFmtId="165" fontId="23" fillId="2" borderId="1" xfId="0" applyNumberFormat="1" applyFont="1" applyFill="1" applyBorder="1" applyAlignment="1">
      <alignment horizontal="right" vertical="center"/>
    </xf>
    <xf numFmtId="165" fontId="23" fillId="0" borderId="1" xfId="0" applyNumberFormat="1" applyFont="1" applyBorder="1" applyAlignment="1">
      <alignment horizontal="right" vertical="center"/>
    </xf>
    <xf numFmtId="0" fontId="23" fillId="0" borderId="0" xfId="0" applyFont="1" applyAlignment="1">
      <alignment vertical="center"/>
    </xf>
    <xf numFmtId="0" fontId="23" fillId="0" borderId="7" xfId="0" applyFont="1" applyBorder="1" applyAlignment="1">
      <alignment horizontal="left" vertical="center"/>
    </xf>
    <xf numFmtId="0" fontId="23" fillId="0" borderId="8" xfId="0" applyFont="1" applyBorder="1" applyAlignment="1">
      <alignment horizontal="center" vertical="center"/>
    </xf>
    <xf numFmtId="165" fontId="23" fillId="2" borderId="8" xfId="0" applyNumberFormat="1" applyFont="1" applyFill="1" applyBorder="1" applyAlignment="1">
      <alignment horizontal="right" vertical="center"/>
    </xf>
    <xf numFmtId="165" fontId="23" fillId="0" borderId="8" xfId="0" applyNumberFormat="1" applyFont="1" applyBorder="1" applyAlignment="1">
      <alignment horizontal="right" vertical="center"/>
    </xf>
    <xf numFmtId="0" fontId="19" fillId="0" borderId="7" xfId="0" applyFont="1" applyBorder="1" applyAlignment="1">
      <alignment horizontal="center" vertical="center"/>
    </xf>
    <xf numFmtId="0" fontId="23" fillId="0" borderId="6" xfId="0" applyFont="1" applyBorder="1" applyAlignment="1">
      <alignment horizontal="center" vertical="center"/>
    </xf>
    <xf numFmtId="49" fontId="19" fillId="0" borderId="3" xfId="0" applyNumberFormat="1" applyFont="1" applyBorder="1" applyAlignment="1">
      <alignment horizontal="left" vertical="center"/>
    </xf>
    <xf numFmtId="165" fontId="23" fillId="0" borderId="9" xfId="0" applyNumberFormat="1" applyFont="1" applyBorder="1" applyAlignment="1">
      <alignment horizontal="right" vertical="center"/>
    </xf>
    <xf numFmtId="165" fontId="23" fillId="0" borderId="3" xfId="0" applyNumberFormat="1" applyFont="1" applyBorder="1" applyAlignment="1">
      <alignment horizontal="right" vertical="center"/>
    </xf>
    <xf numFmtId="49" fontId="19" fillId="0" borderId="10" xfId="0" applyNumberFormat="1" applyFont="1" applyBorder="1" applyAlignment="1">
      <alignment vertical="center"/>
    </xf>
    <xf numFmtId="49" fontId="19" fillId="0" borderId="0" xfId="0" applyNumberFormat="1" applyFont="1" applyAlignment="1">
      <alignment vertical="center"/>
    </xf>
    <xf numFmtId="165" fontId="23" fillId="0" borderId="0" xfId="0" applyNumberFormat="1" applyFont="1" applyAlignment="1">
      <alignment horizontal="right" vertical="center"/>
    </xf>
    <xf numFmtId="0" fontId="22" fillId="0" borderId="0" xfId="0" applyFont="1" applyAlignment="1">
      <alignment horizontal="right" vertical="center" wrapText="1"/>
    </xf>
    <xf numFmtId="0" fontId="24" fillId="0" borderId="0" xfId="0" applyFont="1" applyAlignment="1">
      <alignment horizontal="center" vertical="center"/>
    </xf>
    <xf numFmtId="0" fontId="19" fillId="0" borderId="0" xfId="0" applyFont="1" applyAlignment="1">
      <alignment horizontal="right" vertical="center"/>
    </xf>
    <xf numFmtId="0" fontId="26" fillId="0" borderId="0" xfId="0" applyFont="1" applyAlignment="1">
      <alignment horizontal="left" vertical="center"/>
    </xf>
    <xf numFmtId="0" fontId="19" fillId="0" borderId="9" xfId="0" applyFont="1" applyBorder="1" applyAlignment="1">
      <alignment horizontal="center" vertical="center"/>
    </xf>
    <xf numFmtId="165" fontId="19" fillId="0" borderId="1" xfId="0" applyNumberFormat="1" applyFont="1" applyBorder="1" applyAlignment="1">
      <alignment horizontal="right" vertical="center"/>
    </xf>
    <xf numFmtId="165" fontId="19" fillId="0" borderId="3" xfId="0" applyNumberFormat="1" applyFont="1" applyBorder="1" applyAlignment="1">
      <alignment horizontal="right" vertical="center"/>
    </xf>
    <xf numFmtId="49" fontId="19" fillId="0" borderId="11" xfId="0" applyNumberFormat="1" applyFont="1" applyBorder="1" applyAlignment="1">
      <alignment vertical="center"/>
    </xf>
    <xf numFmtId="165" fontId="19" fillId="0" borderId="8" xfId="0" applyNumberFormat="1" applyFont="1" applyBorder="1" applyAlignment="1">
      <alignment horizontal="right" vertical="center"/>
    </xf>
    <xf numFmtId="165" fontId="19" fillId="0" borderId="12" xfId="0" applyNumberFormat="1" applyFont="1" applyBorder="1" applyAlignment="1">
      <alignment horizontal="right" vertical="center"/>
    </xf>
    <xf numFmtId="0" fontId="19" fillId="0" borderId="13" xfId="0" applyFont="1" applyBorder="1" applyAlignment="1">
      <alignment vertical="top"/>
    </xf>
    <xf numFmtId="0" fontId="19" fillId="0" borderId="14" xfId="0" applyFont="1" applyBorder="1" applyAlignment="1">
      <alignment vertical="top"/>
    </xf>
    <xf numFmtId="0" fontId="27" fillId="0" borderId="0" xfId="0" applyFont="1" applyAlignment="1">
      <alignment horizontal="center" vertical="center"/>
    </xf>
    <xf numFmtId="49" fontId="3" fillId="0" borderId="0" xfId="0" applyNumberFormat="1" applyFont="1" applyAlignment="1">
      <alignment horizontal="right" vertical="top" wrapText="1"/>
    </xf>
    <xf numFmtId="0" fontId="7" fillId="0" borderId="0" xfId="0" applyFont="1" applyAlignment="1">
      <alignment horizontal="right" vertical="top" wrapText="1"/>
    </xf>
    <xf numFmtId="165" fontId="5" fillId="0" borderId="0" xfId="0" applyNumberFormat="1" applyFont="1" applyAlignment="1">
      <alignment horizontal="right" vertical="top" wrapText="1"/>
    </xf>
    <xf numFmtId="1" fontId="5" fillId="0" borderId="0" xfId="0" applyNumberFormat="1" applyFont="1" applyAlignment="1">
      <alignment horizontal="right" vertical="top" wrapText="1"/>
    </xf>
    <xf numFmtId="165" fontId="17" fillId="0" borderId="0" xfId="0" applyNumberFormat="1" applyFont="1" applyAlignment="1">
      <alignment horizontal="right" vertical="top" wrapText="1"/>
    </xf>
    <xf numFmtId="0" fontId="3" fillId="0" borderId="0" xfId="0" applyFont="1" applyAlignment="1">
      <alignment horizontal="right" vertical="top" wrapText="1"/>
    </xf>
    <xf numFmtId="166" fontId="15" fillId="0" borderId="0" xfId="0" applyNumberFormat="1" applyFont="1" applyAlignment="1">
      <alignment horizontal="center" vertical="top" wrapText="1"/>
    </xf>
    <xf numFmtId="164" fontId="5" fillId="0" borderId="0" xfId="0" applyNumberFormat="1" applyFont="1" applyAlignment="1">
      <alignment horizontal="right" vertical="top" wrapText="1"/>
    </xf>
    <xf numFmtId="1" fontId="5" fillId="0" borderId="0" xfId="0" applyNumberFormat="1" applyFont="1" applyAlignment="1">
      <alignment vertical="top" wrapText="1"/>
    </xf>
    <xf numFmtId="165" fontId="3" fillId="0" borderId="0" xfId="0" applyNumberFormat="1" applyFont="1" applyAlignment="1">
      <alignment horizontal="right" vertical="top" wrapText="1"/>
    </xf>
    <xf numFmtId="0" fontId="4" fillId="0" borderId="0" xfId="0" applyFont="1" applyAlignment="1">
      <alignment horizontal="right" vertical="top" wrapText="1"/>
    </xf>
    <xf numFmtId="1" fontId="5" fillId="0" borderId="0" xfId="0" applyNumberFormat="1" applyFont="1" applyAlignment="1">
      <alignment horizontal="left" vertical="top" wrapText="1"/>
    </xf>
    <xf numFmtId="0" fontId="19" fillId="0" borderId="16" xfId="0" applyFont="1" applyBorder="1" applyAlignment="1">
      <alignment vertical="center"/>
    </xf>
    <xf numFmtId="0" fontId="19" fillId="0" borderId="17" xfId="0" applyFont="1" applyBorder="1" applyAlignment="1">
      <alignment horizontal="center" vertical="center"/>
    </xf>
    <xf numFmtId="0" fontId="0" fillId="0" borderId="16" xfId="0" applyBorder="1" applyAlignment="1">
      <alignment horizontal="center" vertical="center"/>
    </xf>
    <xf numFmtId="0" fontId="19" fillId="0" borderId="17" xfId="0" applyFont="1" applyBorder="1" applyAlignment="1">
      <alignment horizontal="center" vertical="top"/>
    </xf>
    <xf numFmtId="2" fontId="19" fillId="0" borderId="18" xfId="0" applyNumberFormat="1" applyFont="1" applyBorder="1" applyAlignment="1">
      <alignment horizontal="right" vertical="center"/>
    </xf>
    <xf numFmtId="165" fontId="23" fillId="0" borderId="19" xfId="0" applyNumberFormat="1" applyFont="1" applyBorder="1" applyAlignment="1">
      <alignment horizontal="right" vertical="center"/>
    </xf>
    <xf numFmtId="2" fontId="19" fillId="0" borderId="20" xfId="0" applyNumberFormat="1" applyFont="1" applyBorder="1" applyAlignment="1">
      <alignment horizontal="right" vertical="center"/>
    </xf>
    <xf numFmtId="165" fontId="23" fillId="0" borderId="21" xfId="0" applyNumberFormat="1" applyFont="1" applyBorder="1" applyAlignment="1">
      <alignment horizontal="right" vertical="center"/>
    </xf>
    <xf numFmtId="165" fontId="23" fillId="0" borderId="22" xfId="0" applyNumberFormat="1" applyFont="1" applyBorder="1" applyAlignment="1">
      <alignment horizontal="right" vertical="center"/>
    </xf>
    <xf numFmtId="0" fontId="19" fillId="0" borderId="18" xfId="0" applyFont="1" applyBorder="1" applyAlignment="1">
      <alignment vertical="center"/>
    </xf>
    <xf numFmtId="165" fontId="23" fillId="0" borderId="23" xfId="0" applyNumberFormat="1" applyFont="1" applyBorder="1" applyAlignment="1">
      <alignment horizontal="right" vertical="center"/>
    </xf>
    <xf numFmtId="165" fontId="23" fillId="0" borderId="24" xfId="0" applyNumberFormat="1" applyFont="1" applyBorder="1" applyAlignment="1">
      <alignment horizontal="right" vertical="center"/>
    </xf>
    <xf numFmtId="49" fontId="19" fillId="0" borderId="25" xfId="0" applyNumberFormat="1" applyFont="1" applyBorder="1" applyAlignment="1">
      <alignment vertical="center"/>
    </xf>
    <xf numFmtId="165" fontId="23" fillId="0" borderId="26" xfId="0" applyNumberFormat="1" applyFont="1" applyBorder="1" applyAlignment="1">
      <alignment horizontal="right" vertical="center"/>
    </xf>
    <xf numFmtId="165" fontId="23" fillId="0" borderId="27" xfId="0" applyNumberFormat="1" applyFont="1" applyBorder="1" applyAlignment="1">
      <alignment horizontal="right" vertical="center"/>
    </xf>
    <xf numFmtId="0" fontId="3" fillId="0" borderId="0" xfId="0" applyFont="1" applyAlignment="1" applyProtection="1">
      <alignment horizontal="left" vertical="top" wrapText="1"/>
      <protection locked="0"/>
    </xf>
    <xf numFmtId="49" fontId="4" fillId="0" borderId="0" xfId="0" applyNumberFormat="1" applyFont="1" applyAlignment="1">
      <alignment horizontal="center" vertical="top" wrapText="1"/>
    </xf>
    <xf numFmtId="0" fontId="4" fillId="0" borderId="0" xfId="0" applyFont="1" applyAlignment="1">
      <alignment horizontal="center" wrapText="1"/>
    </xf>
    <xf numFmtId="9" fontId="37" fillId="0" borderId="0" xfId="0" applyNumberFormat="1" applyFont="1" applyAlignment="1">
      <alignment horizontal="center" wrapText="1"/>
    </xf>
    <xf numFmtId="165" fontId="37" fillId="0" borderId="0" xfId="0" applyNumberFormat="1" applyFont="1" applyAlignment="1">
      <alignment horizontal="center" wrapText="1"/>
    </xf>
    <xf numFmtId="0" fontId="7" fillId="0" borderId="0" xfId="0" applyFont="1" applyAlignment="1">
      <alignment horizontal="center" wrapText="1"/>
    </xf>
    <xf numFmtId="165" fontId="7" fillId="0" borderId="0" xfId="0" applyNumberFormat="1" applyFont="1" applyAlignment="1">
      <alignment horizontal="center" wrapText="1"/>
    </xf>
    <xf numFmtId="0" fontId="4" fillId="0" borderId="0" xfId="0" applyFont="1" applyAlignment="1">
      <alignment horizontal="left" vertical="center" wrapText="1" indent="1"/>
    </xf>
    <xf numFmtId="0" fontId="4" fillId="0" borderId="0" xfId="0" applyFont="1" applyAlignment="1">
      <alignment horizontal="left" vertical="top" wrapText="1" indent="1"/>
    </xf>
    <xf numFmtId="0" fontId="4" fillId="0" borderId="28" xfId="0" applyFont="1" applyBorder="1" applyAlignment="1">
      <alignment horizontal="right" wrapText="1"/>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0" fillId="0" borderId="0" xfId="0" applyAlignment="1">
      <alignmen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49" fontId="2" fillId="0" borderId="0" xfId="0" applyNumberFormat="1" applyFont="1" applyAlignment="1">
      <alignment horizontal="left" vertical="center"/>
    </xf>
    <xf numFmtId="49" fontId="33"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49" fontId="33" fillId="0" borderId="0" xfId="0" applyNumberFormat="1" applyFont="1" applyAlignment="1">
      <alignment horizontal="left" vertical="center"/>
    </xf>
    <xf numFmtId="0" fontId="4" fillId="0" borderId="0" xfId="0" applyFont="1" applyAlignment="1">
      <alignment horizontal="right" vertical="center" wrapText="1"/>
    </xf>
    <xf numFmtId="0" fontId="7" fillId="0" borderId="11" xfId="0" applyFont="1" applyBorder="1" applyAlignment="1" applyProtection="1">
      <alignment horizontal="left" vertical="center" wrapText="1"/>
      <protection locked="0"/>
    </xf>
    <xf numFmtId="0" fontId="7"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49" fontId="0" fillId="0" borderId="0" xfId="0" applyNumberForma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2" fillId="0" borderId="0" xfId="0" applyNumberFormat="1" applyFont="1" applyAlignment="1">
      <alignment horizontal="left" vertical="center" wrapText="1"/>
    </xf>
    <xf numFmtId="0" fontId="2" fillId="0" borderId="0" xfId="0" applyFont="1" applyAlignment="1">
      <alignment vertical="center" wrapText="1"/>
    </xf>
    <xf numFmtId="0" fontId="38" fillId="0" borderId="0" xfId="0" applyFont="1" applyAlignment="1">
      <alignment horizontal="left" vertical="center" wrapText="1"/>
    </xf>
    <xf numFmtId="49" fontId="4" fillId="0" borderId="0" xfId="0" applyNumberFormat="1" applyFont="1" applyAlignment="1">
      <alignment vertical="center" wrapText="1"/>
    </xf>
    <xf numFmtId="0" fontId="4" fillId="0" borderId="0" xfId="0" applyFont="1" applyAlignment="1">
      <alignment horizontal="left" vertical="center" wrapText="1"/>
    </xf>
    <xf numFmtId="0" fontId="16" fillId="0" borderId="0" xfId="0" applyFont="1" applyAlignment="1">
      <alignment vertical="center" wrapText="1"/>
    </xf>
    <xf numFmtId="6" fontId="7" fillId="0" borderId="2" xfId="2" applyNumberFormat="1" applyFont="1" applyBorder="1" applyAlignment="1">
      <alignment horizontal="left" vertical="center" wrapText="1"/>
    </xf>
    <xf numFmtId="6" fontId="7" fillId="0" borderId="2" xfId="2" applyNumberFormat="1" applyFont="1" applyBorder="1" applyAlignment="1">
      <alignment horizontal="center" vertical="center" wrapText="1"/>
    </xf>
    <xf numFmtId="49" fontId="2" fillId="0" borderId="0" xfId="0" applyNumberFormat="1" applyFont="1" applyAlignment="1">
      <alignment horizontal="left" vertical="top" wrapText="1"/>
    </xf>
    <xf numFmtId="0" fontId="2" fillId="0" borderId="0" xfId="0" applyFont="1" applyAlignment="1">
      <alignment horizontal="right" vertical="top" wrapText="1"/>
    </xf>
    <xf numFmtId="0" fontId="2" fillId="0" borderId="0" xfId="0" applyFont="1" applyAlignment="1">
      <alignment vertical="top" wrapText="1"/>
    </xf>
    <xf numFmtId="49" fontId="2" fillId="0" borderId="0" xfId="0" applyNumberFormat="1" applyFont="1" applyAlignment="1">
      <alignment horizontal="right" vertical="top" wrapText="1"/>
    </xf>
    <xf numFmtId="49" fontId="2" fillId="0" borderId="0" xfId="0" applyNumberFormat="1" applyFont="1" applyAlignment="1">
      <alignment vertical="top" wrapText="1"/>
    </xf>
    <xf numFmtId="0" fontId="2" fillId="0" borderId="0" xfId="0" applyFont="1" applyAlignment="1">
      <alignment wrapText="1"/>
    </xf>
    <xf numFmtId="167" fontId="3" fillId="0" borderId="0" xfId="1" applyNumberFormat="1" applyFont="1" applyAlignment="1" applyProtection="1">
      <alignment horizontal="left" vertical="top" wrapText="1"/>
    </xf>
    <xf numFmtId="167" fontId="5" fillId="0" borderId="0" xfId="1" applyNumberFormat="1" applyFont="1" applyAlignment="1">
      <alignment horizontal="center" vertical="top" wrapText="1"/>
    </xf>
    <xf numFmtId="0" fontId="3" fillId="4" borderId="34"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35" xfId="0" applyFont="1" applyFill="1" applyBorder="1" applyAlignment="1">
      <alignment horizontal="right" vertical="center" wrapText="1"/>
    </xf>
    <xf numFmtId="0" fontId="3" fillId="4" borderId="34" xfId="0" applyFont="1" applyFill="1" applyBorder="1" applyAlignment="1">
      <alignment horizontal="right" vertical="center" wrapText="1"/>
    </xf>
    <xf numFmtId="0" fontId="4" fillId="4" borderId="34"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2" fillId="6" borderId="41"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15"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6" xfId="0" applyFont="1" applyFill="1" applyBorder="1" applyAlignment="1">
      <alignment horizontal="left" vertical="center" wrapText="1"/>
    </xf>
    <xf numFmtId="0" fontId="3" fillId="6" borderId="47" xfId="0" applyFont="1" applyFill="1" applyBorder="1" applyAlignment="1">
      <alignment horizontal="left" vertical="center" wrapText="1"/>
    </xf>
    <xf numFmtId="0" fontId="3" fillId="6" borderId="47" xfId="0" applyFont="1" applyFill="1" applyBorder="1" applyAlignment="1">
      <alignment horizontal="right" vertical="center" wrapText="1"/>
    </xf>
    <xf numFmtId="0" fontId="3" fillId="6" borderId="28" xfId="0" applyFont="1" applyFill="1" applyBorder="1" applyAlignment="1">
      <alignment horizontal="right" vertical="center" wrapText="1"/>
    </xf>
    <xf numFmtId="0" fontId="3" fillId="4" borderId="34" xfId="0" applyFont="1" applyFill="1" applyBorder="1" applyAlignment="1" applyProtection="1">
      <alignment horizontal="right" vertical="center" wrapText="1"/>
      <protection locked="0"/>
    </xf>
    <xf numFmtId="165" fontId="3" fillId="4" borderId="34" xfId="0" applyNumberFormat="1" applyFont="1" applyFill="1" applyBorder="1" applyAlignment="1" applyProtection="1">
      <alignment horizontal="right" vertical="center" wrapText="1"/>
      <protection locked="0"/>
    </xf>
    <xf numFmtId="164" fontId="3" fillId="4" borderId="34" xfId="0" applyNumberFormat="1" applyFont="1" applyFill="1" applyBorder="1" applyAlignment="1" applyProtection="1">
      <alignment horizontal="right" vertical="center" wrapText="1"/>
      <protection locked="0"/>
    </xf>
    <xf numFmtId="0" fontId="3" fillId="4" borderId="40" xfId="0" applyFont="1" applyFill="1" applyBorder="1" applyAlignment="1" applyProtection="1">
      <alignment horizontal="right" vertical="center" wrapText="1"/>
      <protection locked="0"/>
    </xf>
    <xf numFmtId="3" fontId="7" fillId="5" borderId="1" xfId="2" applyNumberFormat="1" applyFont="1" applyFill="1" applyBorder="1" applyAlignment="1">
      <alignment horizontal="center" vertical="center" wrapText="1"/>
    </xf>
    <xf numFmtId="10" fontId="7" fillId="5" borderId="1" xfId="2" applyNumberFormat="1" applyFont="1" applyFill="1" applyBorder="1" applyAlignment="1">
      <alignment horizontal="center" vertical="center" wrapText="1"/>
    </xf>
    <xf numFmtId="49" fontId="4" fillId="6" borderId="48" xfId="2" applyNumberFormat="1" applyFont="1" applyFill="1" applyBorder="1" applyAlignment="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49" fontId="4" fillId="6" borderId="1" xfId="2" applyNumberFormat="1" applyFont="1" applyFill="1" applyBorder="1" applyAlignment="1">
      <alignment horizontal="center"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165" fontId="3" fillId="4" borderId="34"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top" wrapText="1"/>
    </xf>
    <xf numFmtId="164" fontId="3" fillId="4" borderId="34" xfId="0" applyNumberFormat="1" applyFont="1" applyFill="1" applyBorder="1" applyAlignment="1" applyProtection="1">
      <alignment horizontal="center" vertical="top" wrapText="1"/>
      <protection locked="0"/>
    </xf>
    <xf numFmtId="1"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0" fontId="3" fillId="4" borderId="34" xfId="0" applyFont="1" applyFill="1" applyBorder="1" applyAlignment="1" applyProtection="1">
      <alignment horizontal="center" vertical="top" wrapText="1"/>
      <protection locked="0"/>
    </xf>
    <xf numFmtId="164" fontId="3" fillId="4" borderId="34" xfId="0" applyNumberFormat="1" applyFont="1" applyFill="1" applyBorder="1" applyAlignment="1" applyProtection="1">
      <alignment horizontal="right" vertical="top" wrapText="1"/>
      <protection locked="0"/>
    </xf>
    <xf numFmtId="0" fontId="3" fillId="4" borderId="40" xfId="0" applyFont="1" applyFill="1" applyBorder="1" applyAlignment="1" applyProtection="1">
      <alignment horizontal="center" vertical="top" wrapText="1"/>
      <protection locked="0"/>
    </xf>
    <xf numFmtId="165" fontId="3" fillId="0" borderId="0" xfId="0" applyNumberFormat="1" applyFont="1" applyAlignment="1" applyProtection="1">
      <alignment horizontal="right" vertical="top" wrapText="1"/>
      <protection locked="0"/>
    </xf>
    <xf numFmtId="0" fontId="4" fillId="6" borderId="52" xfId="0" applyFont="1" applyFill="1" applyBorder="1" applyAlignment="1">
      <alignment horizontal="center" vertical="top" wrapText="1"/>
    </xf>
    <xf numFmtId="0" fontId="3" fillId="4" borderId="50" xfId="0" applyFont="1" applyFill="1" applyBorder="1" applyAlignment="1" applyProtection="1">
      <alignment horizontal="right" vertical="top" wrapText="1"/>
      <protection locked="0"/>
    </xf>
    <xf numFmtId="165" fontId="3" fillId="4" borderId="38" xfId="0" applyNumberFormat="1" applyFont="1" applyFill="1" applyBorder="1" applyAlignment="1" applyProtection="1">
      <alignment horizontal="right" vertical="top" wrapText="1"/>
      <protection locked="0"/>
    </xf>
    <xf numFmtId="165" fontId="3" fillId="4" borderId="27" xfId="0" applyNumberFormat="1" applyFont="1" applyFill="1" applyBorder="1" applyAlignment="1" applyProtection="1">
      <alignment horizontal="right" vertical="top" wrapText="1"/>
      <protection locked="0"/>
    </xf>
    <xf numFmtId="165" fontId="3" fillId="4" borderId="32" xfId="0" applyNumberFormat="1" applyFont="1" applyFill="1" applyBorder="1" applyAlignment="1" applyProtection="1">
      <alignment horizontal="right" vertical="top" wrapText="1"/>
      <protection locked="0"/>
    </xf>
    <xf numFmtId="0" fontId="3" fillId="4" borderId="39" xfId="0" applyFont="1" applyFill="1" applyBorder="1" applyAlignment="1" applyProtection="1">
      <alignment horizontal="right" vertical="top" wrapText="1"/>
      <protection locked="0"/>
    </xf>
    <xf numFmtId="165" fontId="3" fillId="4" borderId="40" xfId="0"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vertical="top" wrapText="1"/>
      <protection locked="0"/>
    </xf>
    <xf numFmtId="165" fontId="3" fillId="4" borderId="56" xfId="0" applyNumberFormat="1" applyFont="1" applyFill="1" applyBorder="1" applyAlignment="1" applyProtection="1">
      <alignment horizontal="right" vertical="top" wrapText="1"/>
      <protection locked="0"/>
    </xf>
    <xf numFmtId="49" fontId="7" fillId="6" borderId="48" xfId="0" applyNumberFormat="1" applyFont="1" applyFill="1" applyBorder="1" applyAlignment="1">
      <alignment horizontal="left" vertical="top" wrapText="1"/>
    </xf>
    <xf numFmtId="49" fontId="4" fillId="6" borderId="33" xfId="0" applyNumberFormat="1" applyFont="1" applyFill="1" applyBorder="1" applyAlignment="1">
      <alignment horizontal="center" vertical="top" wrapText="1"/>
    </xf>
    <xf numFmtId="165" fontId="4" fillId="4" borderId="38" xfId="1" applyNumberFormat="1" applyFont="1" applyFill="1" applyBorder="1" applyAlignment="1" applyProtection="1">
      <alignment horizontal="center" wrapText="1"/>
      <protection locked="0"/>
    </xf>
    <xf numFmtId="0" fontId="4" fillId="6" borderId="51" xfId="0" applyFont="1" applyFill="1" applyBorder="1" applyAlignment="1">
      <alignment horizontal="left" vertical="top" wrapText="1"/>
    </xf>
    <xf numFmtId="1" fontId="4" fillId="6" borderId="52" xfId="0" applyNumberFormat="1" applyFont="1" applyFill="1" applyBorder="1" applyAlignment="1">
      <alignment horizontal="center" vertical="top" wrapText="1"/>
    </xf>
    <xf numFmtId="0" fontId="4" fillId="6" borderId="53" xfId="0" applyFont="1" applyFill="1" applyBorder="1" applyAlignment="1">
      <alignment horizontal="center" vertical="top" wrapText="1"/>
    </xf>
    <xf numFmtId="165" fontId="3" fillId="4" borderId="41" xfId="0" applyNumberFormat="1" applyFont="1" applyFill="1" applyBorder="1" applyAlignment="1" applyProtection="1">
      <alignment horizontal="right" vertical="top" wrapText="1"/>
      <protection locked="0"/>
    </xf>
    <xf numFmtId="0" fontId="3" fillId="4" borderId="42" xfId="0" applyFont="1" applyFill="1" applyBorder="1" applyAlignment="1" applyProtection="1">
      <alignment horizontal="left" vertical="top" wrapText="1"/>
      <protection locked="0"/>
    </xf>
    <xf numFmtId="1" fontId="3" fillId="4" borderId="34" xfId="0" applyNumberFormat="1" applyFont="1" applyFill="1" applyBorder="1" applyAlignment="1" applyProtection="1">
      <alignment horizontal="right" vertical="top" wrapText="1"/>
      <protection locked="0"/>
    </xf>
    <xf numFmtId="165" fontId="3" fillId="4" borderId="55"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165" fontId="3" fillId="4" borderId="34" xfId="1"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horizontal="left" vertical="top" wrapText="1"/>
      <protection locked="0"/>
    </xf>
    <xf numFmtId="44" fontId="7" fillId="6" borderId="1" xfId="1" applyFont="1"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7" fillId="6" borderId="1" xfId="0" applyFont="1" applyFill="1" applyBorder="1" applyAlignment="1">
      <alignment wrapText="1"/>
    </xf>
    <xf numFmtId="166" fontId="4" fillId="6" borderId="1" xfId="4" applyNumberFormat="1" applyFont="1" applyFill="1" applyBorder="1" applyAlignment="1" applyProtection="1">
      <alignment horizontal="center" vertical="top" wrapText="1"/>
    </xf>
    <xf numFmtId="166" fontId="4" fillId="4" borderId="1" xfId="4"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lignment horizontal="right" wrapText="1"/>
    </xf>
    <xf numFmtId="0" fontId="7" fillId="0" borderId="2" xfId="0" applyFont="1" applyBorder="1" applyAlignment="1">
      <alignment horizontal="right" wrapText="1"/>
    </xf>
    <xf numFmtId="0" fontId="41"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3" fillId="6" borderId="39"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5" borderId="7"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49" fontId="2" fillId="0" borderId="0" xfId="0" applyNumberFormat="1" applyFont="1" applyAlignment="1">
      <alignment vertical="center" wrapText="1"/>
    </xf>
    <xf numFmtId="0" fontId="3" fillId="6" borderId="51" xfId="0" applyFont="1" applyFill="1" applyBorder="1" applyAlignment="1">
      <alignment horizontal="center" vertical="center" wrapText="1"/>
    </xf>
    <xf numFmtId="164" fontId="3" fillId="6" borderId="52" xfId="0" applyNumberFormat="1" applyFont="1" applyFill="1" applyBorder="1" applyAlignment="1">
      <alignment horizontal="center" vertical="center" wrapText="1"/>
    </xf>
    <xf numFmtId="1" fontId="3" fillId="6" borderId="52" xfId="0" applyNumberFormat="1" applyFont="1" applyFill="1" applyBorder="1" applyAlignment="1">
      <alignment horizontal="center" vertical="center" wrapText="1"/>
    </xf>
    <xf numFmtId="167" fontId="3" fillId="6" borderId="52" xfId="1" applyNumberFormat="1" applyFont="1" applyFill="1" applyBorder="1" applyAlignment="1" applyProtection="1">
      <alignment horizontal="center" vertical="center" wrapText="1"/>
    </xf>
    <xf numFmtId="165" fontId="3" fillId="6" borderId="52" xfId="0" applyNumberFormat="1" applyFont="1" applyFill="1" applyBorder="1" applyAlignment="1">
      <alignment horizontal="center" vertical="center" wrapText="1"/>
    </xf>
    <xf numFmtId="0" fontId="3" fillId="6" borderId="53" xfId="0" applyFont="1" applyFill="1" applyBorder="1" applyAlignment="1">
      <alignment horizontal="center" vertical="center" wrapText="1"/>
    </xf>
    <xf numFmtId="0" fontId="4" fillId="6" borderId="54" xfId="0" applyFont="1" applyFill="1" applyBorder="1" applyAlignment="1">
      <alignment horizontal="center" vertical="center" wrapText="1"/>
    </xf>
    <xf numFmtId="0" fontId="4" fillId="6" borderId="39" xfId="0" applyFont="1" applyFill="1" applyBorder="1" applyAlignment="1">
      <alignment horizontal="center" vertical="center" wrapText="1"/>
    </xf>
    <xf numFmtId="164" fontId="4" fillId="6" borderId="34" xfId="0" applyNumberFormat="1" applyFont="1" applyFill="1" applyBorder="1" applyAlignment="1">
      <alignment horizontal="center" vertical="center" wrapText="1"/>
    </xf>
    <xf numFmtId="165" fontId="4" fillId="6" borderId="34" xfId="0" applyNumberFormat="1" applyFont="1" applyFill="1" applyBorder="1" applyAlignment="1">
      <alignment horizontal="center" vertical="center" wrapText="1"/>
    </xf>
    <xf numFmtId="1" fontId="4" fillId="6" borderId="34" xfId="0" applyNumberFormat="1" applyFont="1" applyFill="1" applyBorder="1" applyAlignment="1">
      <alignment horizontal="center" vertical="center" wrapText="1"/>
    </xf>
    <xf numFmtId="0" fontId="4" fillId="6" borderId="55" xfId="0" applyFont="1" applyFill="1" applyBorder="1" applyAlignment="1">
      <alignment horizontal="center" vertical="center" wrapText="1"/>
    </xf>
    <xf numFmtId="165" fontId="4" fillId="6" borderId="40" xfId="0" applyNumberFormat="1" applyFont="1" applyFill="1" applyBorder="1" applyAlignment="1">
      <alignment horizontal="center" vertical="center" wrapText="1"/>
    </xf>
    <xf numFmtId="0" fontId="3" fillId="4" borderId="28" xfId="0" applyFont="1" applyFill="1" applyBorder="1" applyAlignment="1">
      <alignment horizontal="center" vertical="top" wrapText="1"/>
    </xf>
    <xf numFmtId="0" fontId="17" fillId="0" borderId="0" xfId="0" applyFont="1" applyAlignment="1">
      <alignment horizontal="center" vertical="top" wrapText="1"/>
    </xf>
    <xf numFmtId="0" fontId="3" fillId="5" borderId="7" xfId="0" applyFont="1" applyFill="1" applyBorder="1" applyAlignment="1" applyProtection="1">
      <alignment horizontal="center" vertical="top" wrapText="1"/>
      <protection locked="0"/>
    </xf>
    <xf numFmtId="10" fontId="7" fillId="5" borderId="1" xfId="0" applyNumberFormat="1" applyFont="1" applyFill="1" applyBorder="1" applyAlignment="1" applyProtection="1">
      <alignment horizontal="center" wrapText="1"/>
      <protection locked="0"/>
    </xf>
    <xf numFmtId="0" fontId="7" fillId="0" borderId="0" xfId="0" applyFont="1" applyAlignment="1" applyProtection="1">
      <alignment horizontal="left" wrapText="1" indent="1"/>
      <protection locked="0"/>
    </xf>
    <xf numFmtId="165" fontId="4" fillId="4" borderId="23" xfId="2" applyNumberFormat="1" applyFont="1" applyFill="1" applyBorder="1" applyAlignment="1">
      <alignment horizontal="center" vertical="center" wrapText="1"/>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0" fillId="0" borderId="0" xfId="0" applyFont="1" applyAlignment="1">
      <alignment vertical="center"/>
    </xf>
    <xf numFmtId="165" fontId="7" fillId="5" borderId="9" xfId="0" applyNumberFormat="1" applyFont="1" applyFill="1" applyBorder="1" applyAlignment="1">
      <alignment horizontal="right" vertical="center"/>
    </xf>
    <xf numFmtId="49" fontId="30" fillId="0" borderId="0" xfId="0" applyNumberFormat="1" applyFont="1" applyAlignment="1">
      <alignment vertical="center"/>
    </xf>
    <xf numFmtId="165" fontId="7" fillId="0" borderId="0" xfId="0" applyNumberFormat="1" applyFont="1" applyAlignment="1">
      <alignment horizontal="right" vertical="center"/>
    </xf>
    <xf numFmtId="0" fontId="29" fillId="0" borderId="0" xfId="0" applyFont="1" applyAlignment="1">
      <alignment horizontal="right" vertical="center" wrapText="1"/>
    </xf>
    <xf numFmtId="0" fontId="7" fillId="0" borderId="0" xfId="0" applyFont="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7" xfId="0" applyFont="1" applyBorder="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lignment horizontal="right" vertical="top" wrapText="1"/>
    </xf>
    <xf numFmtId="165" fontId="7" fillId="5" borderId="3" xfId="0" applyNumberFormat="1" applyFont="1" applyFill="1" applyBorder="1" applyAlignment="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165" fontId="7" fillId="5" borderId="8" xfId="0" applyNumberFormat="1" applyFont="1" applyFill="1" applyBorder="1" applyAlignment="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14" fontId="7" fillId="0" borderId="11" xfId="0" applyNumberFormat="1" applyFont="1" applyBorder="1" applyAlignment="1" applyProtection="1">
      <alignment horizontal="left" vertical="center" wrapText="1"/>
      <protection locked="0"/>
    </xf>
    <xf numFmtId="0" fontId="1" fillId="0" borderId="0" xfId="0" applyFont="1" applyAlignment="1">
      <alignment horizontal="left" vertical="center" wrapText="1"/>
    </xf>
    <xf numFmtId="0" fontId="1" fillId="0" borderId="0" xfId="0" applyFont="1" applyAlignment="1">
      <alignment vertical="center" wrapText="1"/>
    </xf>
    <xf numFmtId="0" fontId="7" fillId="0" borderId="0" xfId="0" applyFont="1" applyAlignment="1">
      <alignment horizontal="left" vertical="center" wrapText="1"/>
    </xf>
    <xf numFmtId="1" fontId="4" fillId="0" borderId="0" xfId="0" applyNumberFormat="1" applyFont="1" applyAlignment="1">
      <alignment horizontal="left" vertical="center" wrapText="1"/>
    </xf>
    <xf numFmtId="0" fontId="4" fillId="6" borderId="44" xfId="0" applyFont="1" applyFill="1" applyBorder="1" applyAlignment="1">
      <alignment horizontal="center" vertical="center" wrapText="1"/>
    </xf>
    <xf numFmtId="164" fontId="4" fillId="6" borderId="44"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1" fillId="0" borderId="15" xfId="0" applyFont="1" applyBorder="1" applyAlignment="1" applyProtection="1">
      <alignment horizontal="center" vertical="center"/>
      <protection locked="0"/>
    </xf>
    <xf numFmtId="0" fontId="1" fillId="0" borderId="8" xfId="0" applyFont="1" applyBorder="1" applyAlignment="1" applyProtection="1">
      <alignment vertical="center"/>
      <protection locked="0"/>
    </xf>
    <xf numFmtId="0" fontId="1" fillId="5" borderId="8" xfId="0" applyFont="1" applyFill="1" applyBorder="1" applyAlignment="1" applyProtection="1">
      <alignment horizontal="right" vertical="center" wrapText="1"/>
      <protection locked="0"/>
    </xf>
    <xf numFmtId="164" fontId="1" fillId="5" borderId="8" xfId="0" applyNumberFormat="1" applyFont="1" applyFill="1" applyBorder="1" applyAlignment="1" applyProtection="1">
      <alignment horizontal="right" vertical="center" wrapText="1"/>
      <protection locked="0"/>
    </xf>
    <xf numFmtId="165" fontId="1" fillId="4" borderId="8" xfId="0" applyNumberFormat="1" applyFont="1" applyFill="1" applyBorder="1" applyAlignment="1" applyProtection="1">
      <alignment horizontal="right" vertical="center" wrapText="1"/>
      <protection locked="0"/>
    </xf>
    <xf numFmtId="1" fontId="1" fillId="5" borderId="12" xfId="0" applyNumberFormat="1" applyFont="1" applyFill="1" applyBorder="1" applyAlignment="1" applyProtection="1">
      <alignment horizontal="right" vertical="center" wrapText="1"/>
      <protection locked="0"/>
    </xf>
    <xf numFmtId="1" fontId="1" fillId="4" borderId="12" xfId="0" applyNumberFormat="1" applyFont="1" applyFill="1" applyBorder="1" applyAlignment="1" applyProtection="1">
      <alignment horizontal="right" vertical="center" wrapText="1"/>
      <protection locked="0"/>
    </xf>
    <xf numFmtId="165" fontId="1" fillId="4" borderId="12" xfId="0" applyNumberFormat="1" applyFont="1" applyFill="1" applyBorder="1" applyAlignment="1" applyProtection="1">
      <alignment horizontal="right" vertical="center" wrapText="1"/>
      <protection locked="0"/>
    </xf>
    <xf numFmtId="0" fontId="1" fillId="0" borderId="32"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8" xfId="0" applyFont="1" applyBorder="1" applyAlignment="1" applyProtection="1">
      <alignment horizontal="right" vertical="center" wrapText="1"/>
      <protection locked="0"/>
    </xf>
    <xf numFmtId="1" fontId="1" fillId="0" borderId="12" xfId="0" applyNumberFormat="1" applyFont="1" applyBorder="1" applyAlignment="1" applyProtection="1">
      <alignment horizontal="right" vertical="center" wrapText="1"/>
      <protection locked="0"/>
    </xf>
    <xf numFmtId="0" fontId="1" fillId="0" borderId="1" xfId="0" applyFont="1" applyBorder="1" applyAlignment="1" applyProtection="1">
      <alignment vertical="center" wrapText="1"/>
      <protection locked="0"/>
    </xf>
    <xf numFmtId="0" fontId="1" fillId="5" borderId="1" xfId="0" applyFont="1" applyFill="1" applyBorder="1" applyAlignment="1" applyProtection="1">
      <alignment horizontal="right" vertical="center" wrapText="1"/>
      <protection locked="0"/>
    </xf>
    <xf numFmtId="0" fontId="1" fillId="0" borderId="1" xfId="0" applyFont="1" applyBorder="1" applyAlignment="1" applyProtection="1">
      <alignment vertical="center"/>
      <protection locked="0"/>
    </xf>
    <xf numFmtId="0" fontId="1" fillId="4" borderId="42"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right" vertical="center" wrapText="1"/>
      <protection locked="0"/>
    </xf>
    <xf numFmtId="1" fontId="1" fillId="0" borderId="0" xfId="0" applyNumberFormat="1" applyFont="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164" fontId="1" fillId="5" borderId="1" xfId="0" applyNumberFormat="1" applyFont="1" applyFill="1" applyBorder="1" applyAlignment="1" applyProtection="1">
      <alignment horizontal="right" vertical="center" wrapText="1"/>
      <protection locked="0"/>
    </xf>
    <xf numFmtId="1" fontId="1" fillId="5" borderId="1" xfId="0" applyNumberFormat="1" applyFont="1" applyFill="1" applyBorder="1" applyAlignment="1" applyProtection="1">
      <alignment horizontal="right" vertical="center" wrapText="1"/>
      <protection locked="0"/>
    </xf>
    <xf numFmtId="0" fontId="1" fillId="0" borderId="0" xfId="0" applyFont="1" applyAlignment="1">
      <alignment vertical="top" wrapText="1"/>
    </xf>
    <xf numFmtId="49" fontId="1" fillId="0" borderId="0" xfId="0" applyNumberFormat="1" applyFont="1" applyAlignment="1">
      <alignment horizontal="left" vertical="top" wrapText="1"/>
    </xf>
    <xf numFmtId="164"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167" fontId="1" fillId="0" borderId="0" xfId="1" applyNumberFormat="1" applyFont="1" applyAlignment="1" applyProtection="1">
      <alignment horizontal="center" vertical="top" wrapText="1"/>
    </xf>
    <xf numFmtId="165" fontId="1" fillId="0" borderId="0" xfId="0" applyNumberFormat="1" applyFont="1" applyAlignment="1">
      <alignment horizontal="right" vertical="top" wrapText="1"/>
    </xf>
    <xf numFmtId="0" fontId="1" fillId="0" borderId="0" xfId="0" applyFont="1" applyAlignment="1">
      <alignment horizontal="left" vertical="top" wrapText="1"/>
    </xf>
    <xf numFmtId="0" fontId="1" fillId="6" borderId="42" xfId="0" applyFont="1" applyFill="1" applyBorder="1" applyAlignment="1">
      <alignment horizontal="center" vertical="top" wrapText="1"/>
    </xf>
    <xf numFmtId="1" fontId="1" fillId="5" borderId="8" xfId="0" applyNumberFormat="1" applyFont="1" applyFill="1" applyBorder="1" applyAlignment="1" applyProtection="1">
      <alignment horizontal="right" vertical="top" wrapText="1"/>
      <protection locked="0"/>
    </xf>
    <xf numFmtId="165" fontId="1" fillId="5" borderId="8" xfId="1" applyNumberFormat="1" applyFont="1" applyFill="1" applyBorder="1" applyAlignment="1" applyProtection="1">
      <alignment horizontal="right" vertical="top" wrapText="1"/>
      <protection locked="0"/>
    </xf>
    <xf numFmtId="165" fontId="1" fillId="4" borderId="8" xfId="0" applyNumberFormat="1" applyFont="1" applyFill="1" applyBorder="1" applyAlignment="1" applyProtection="1">
      <alignment horizontal="right" vertical="top" wrapText="1"/>
      <protection locked="0"/>
    </xf>
    <xf numFmtId="0" fontId="1" fillId="5" borderId="32" xfId="0" applyFont="1" applyFill="1" applyBorder="1" applyAlignment="1" applyProtection="1">
      <alignment horizontal="left" vertical="top" wrapText="1"/>
      <protection locked="0"/>
    </xf>
    <xf numFmtId="0" fontId="1" fillId="0" borderId="2" xfId="0" applyFont="1" applyBorder="1" applyAlignment="1">
      <alignment horizontal="center" vertical="top" wrapText="1"/>
    </xf>
    <xf numFmtId="0" fontId="1" fillId="5" borderId="6" xfId="0" applyFont="1" applyFill="1" applyBorder="1" applyAlignment="1" applyProtection="1">
      <alignment horizontal="left" vertical="top" wrapText="1"/>
      <protection locked="0"/>
    </xf>
    <xf numFmtId="164" fontId="1" fillId="5" borderId="1" xfId="0" applyNumberFormat="1" applyFont="1" applyFill="1" applyBorder="1" applyAlignment="1" applyProtection="1">
      <alignment horizontal="center" vertical="top" wrapText="1"/>
      <protection locked="0"/>
    </xf>
    <xf numFmtId="1" fontId="1" fillId="5" borderId="1" xfId="0" applyNumberFormat="1" applyFont="1" applyFill="1" applyBorder="1" applyAlignment="1" applyProtection="1">
      <alignment horizontal="right" vertical="top" wrapText="1"/>
      <protection locked="0"/>
    </xf>
    <xf numFmtId="165" fontId="1" fillId="5" borderId="1" xfId="1" applyNumberFormat="1" applyFont="1" applyFill="1" applyBorder="1" applyAlignment="1" applyProtection="1">
      <alignment horizontal="right" vertical="top" wrapText="1"/>
      <protection locked="0"/>
    </xf>
    <xf numFmtId="0" fontId="1" fillId="5" borderId="23" xfId="0" applyFont="1" applyFill="1" applyBorder="1" applyAlignment="1" applyProtection="1">
      <alignment horizontal="left" vertical="top" wrapText="1"/>
      <protection locked="0"/>
    </xf>
    <xf numFmtId="0" fontId="1" fillId="6" borderId="2" xfId="0" applyFont="1" applyFill="1" applyBorder="1" applyAlignment="1">
      <alignment horizontal="center" vertical="top" wrapText="1"/>
    </xf>
    <xf numFmtId="164" fontId="1" fillId="6" borderId="8" xfId="0" applyNumberFormat="1" applyFont="1" applyFill="1" applyBorder="1" applyAlignment="1" applyProtection="1">
      <alignment horizontal="center" vertical="top" wrapText="1"/>
      <protection locked="0"/>
    </xf>
    <xf numFmtId="1" fontId="1" fillId="6" borderId="8" xfId="0" applyNumberFormat="1" applyFont="1" applyFill="1" applyBorder="1" applyAlignment="1" applyProtection="1">
      <alignment horizontal="right" vertical="top" wrapText="1"/>
      <protection locked="0"/>
    </xf>
    <xf numFmtId="165" fontId="1" fillId="6" borderId="8" xfId="1" applyNumberFormat="1" applyFont="1" applyFill="1" applyBorder="1" applyAlignment="1" applyProtection="1">
      <alignment horizontal="right" vertical="top" wrapText="1"/>
      <protection locked="0"/>
    </xf>
    <xf numFmtId="165" fontId="1" fillId="6" borderId="8" xfId="0" applyNumberFormat="1" applyFont="1" applyFill="1" applyBorder="1" applyAlignment="1" applyProtection="1">
      <alignment horizontal="right" vertical="top" wrapText="1"/>
      <protection locked="0"/>
    </xf>
    <xf numFmtId="0" fontId="1" fillId="6" borderId="32" xfId="0" applyFont="1" applyFill="1" applyBorder="1" applyAlignment="1" applyProtection="1">
      <alignment horizontal="left" vertical="top" wrapText="1"/>
      <protection locked="0"/>
    </xf>
    <xf numFmtId="0" fontId="1" fillId="0" borderId="46" xfId="0" applyFont="1" applyBorder="1" applyAlignment="1">
      <alignment horizontal="center" vertical="top" wrapText="1"/>
    </xf>
    <xf numFmtId="0" fontId="1" fillId="5" borderId="35" xfId="0" applyFont="1" applyFill="1" applyBorder="1" applyAlignment="1" applyProtection="1">
      <alignment horizontal="left" vertical="top" wrapText="1"/>
      <protection locked="0"/>
    </xf>
    <xf numFmtId="164" fontId="1" fillId="5" borderId="57" xfId="0" applyNumberFormat="1" applyFont="1" applyFill="1" applyBorder="1" applyAlignment="1" applyProtection="1">
      <alignment horizontal="center" vertical="top" wrapText="1"/>
      <protection locked="0"/>
    </xf>
    <xf numFmtId="1" fontId="1" fillId="5" borderId="57" xfId="0" applyNumberFormat="1" applyFont="1" applyFill="1" applyBorder="1" applyAlignment="1" applyProtection="1">
      <alignment horizontal="right" vertical="top" wrapText="1"/>
      <protection locked="0"/>
    </xf>
    <xf numFmtId="165" fontId="1" fillId="5" borderId="57" xfId="1" applyNumberFormat="1" applyFont="1" applyFill="1" applyBorder="1" applyAlignment="1" applyProtection="1">
      <alignment horizontal="right" vertical="top" wrapText="1"/>
      <protection locked="0"/>
    </xf>
    <xf numFmtId="0" fontId="1" fillId="5" borderId="22" xfId="0" applyFont="1" applyFill="1" applyBorder="1" applyAlignment="1" applyProtection="1">
      <alignment horizontal="left" vertical="top" wrapText="1"/>
      <protection locked="0"/>
    </xf>
    <xf numFmtId="0" fontId="1" fillId="4" borderId="42" xfId="0" applyFont="1" applyFill="1" applyBorder="1" applyAlignment="1">
      <alignment horizontal="center" vertical="top" wrapText="1"/>
    </xf>
    <xf numFmtId="164" fontId="1" fillId="4" borderId="34" xfId="0" applyNumberFormat="1" applyFont="1" applyFill="1" applyBorder="1" applyAlignment="1" applyProtection="1">
      <alignment horizontal="center" vertical="top" wrapText="1"/>
      <protection locked="0"/>
    </xf>
    <xf numFmtId="1" fontId="1" fillId="4" borderId="34" xfId="0" applyNumberFormat="1" applyFont="1" applyFill="1" applyBorder="1" applyAlignment="1" applyProtection="1">
      <alignment horizontal="right" vertical="top" wrapText="1"/>
      <protection locked="0"/>
    </xf>
    <xf numFmtId="165" fontId="1" fillId="4" borderId="34" xfId="1" applyNumberFormat="1" applyFont="1" applyFill="1" applyBorder="1" applyAlignment="1" applyProtection="1">
      <alignment horizontal="right" vertical="top" wrapText="1"/>
      <protection locked="0"/>
    </xf>
    <xf numFmtId="0" fontId="1" fillId="4" borderId="40" xfId="0" applyFont="1" applyFill="1" applyBorder="1" applyAlignment="1" applyProtection="1">
      <alignment horizontal="left" vertical="top" wrapText="1"/>
      <protection locked="0"/>
    </xf>
    <xf numFmtId="0" fontId="1" fillId="5" borderId="7" xfId="0" applyFont="1" applyFill="1" applyBorder="1" applyAlignment="1" applyProtection="1">
      <alignment horizontal="left" vertical="top" wrapText="1"/>
      <protection locked="0"/>
    </xf>
    <xf numFmtId="164" fontId="1" fillId="5" borderId="8" xfId="0" applyNumberFormat="1" applyFont="1" applyFill="1" applyBorder="1" applyAlignment="1" applyProtection="1">
      <alignment horizontal="center" vertical="top" wrapText="1"/>
      <protection locked="0"/>
    </xf>
    <xf numFmtId="0" fontId="1" fillId="0" borderId="42" xfId="0" applyFont="1" applyBorder="1" applyAlignment="1">
      <alignment horizontal="center" vertical="top" wrapText="1"/>
    </xf>
    <xf numFmtId="164" fontId="1" fillId="5" borderId="34" xfId="0" applyNumberFormat="1" applyFont="1" applyFill="1" applyBorder="1" applyAlignment="1" applyProtection="1">
      <alignment horizontal="center" vertical="top" wrapText="1"/>
      <protection locked="0"/>
    </xf>
    <xf numFmtId="1" fontId="1" fillId="5" borderId="34" xfId="0" applyNumberFormat="1" applyFont="1" applyFill="1" applyBorder="1" applyAlignment="1" applyProtection="1">
      <alignment horizontal="right" vertical="top" wrapText="1"/>
      <protection locked="0"/>
    </xf>
    <xf numFmtId="165" fontId="1" fillId="5" borderId="34" xfId="1" applyNumberFormat="1" applyFont="1" applyFill="1" applyBorder="1" applyAlignment="1" applyProtection="1">
      <alignment horizontal="right" vertical="top" wrapText="1"/>
      <protection locked="0"/>
    </xf>
    <xf numFmtId="0" fontId="1" fillId="5" borderId="40" xfId="0" applyFont="1" applyFill="1" applyBorder="1" applyAlignment="1" applyProtection="1">
      <alignment horizontal="left" vertical="top" wrapText="1"/>
      <protection locked="0"/>
    </xf>
    <xf numFmtId="0" fontId="1" fillId="0" borderId="15"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4" fillId="6" borderId="52" xfId="0" applyFont="1" applyFill="1" applyBorder="1" applyAlignment="1">
      <alignment horizontal="center" vertical="center" wrapText="1"/>
    </xf>
    <xf numFmtId="165" fontId="4" fillId="6" borderId="52" xfId="0" applyNumberFormat="1" applyFont="1" applyFill="1" applyBorder="1" applyAlignment="1">
      <alignment horizontal="center" vertical="center" wrapText="1"/>
    </xf>
    <xf numFmtId="1" fontId="4" fillId="6" borderId="52" xfId="0" applyNumberFormat="1" applyFont="1" applyFill="1" applyBorder="1" applyAlignment="1">
      <alignment horizontal="center" vertical="center" wrapText="1"/>
    </xf>
    <xf numFmtId="0" fontId="4" fillId="6" borderId="53" xfId="0" applyFont="1" applyFill="1" applyBorder="1" applyAlignment="1">
      <alignment horizontal="center" vertical="center" wrapText="1"/>
    </xf>
    <xf numFmtId="0" fontId="1" fillId="5" borderId="8" xfId="0" applyFont="1" applyFill="1" applyBorder="1" applyAlignment="1" applyProtection="1">
      <alignment horizontal="center" vertical="top" wrapText="1"/>
      <protection locked="0"/>
    </xf>
    <xf numFmtId="165" fontId="1" fillId="5" borderId="8" xfId="0" applyNumberFormat="1" applyFont="1" applyFill="1" applyBorder="1" applyAlignment="1" applyProtection="1">
      <alignment horizontal="right" vertical="top" wrapText="1"/>
      <protection locked="0"/>
    </xf>
    <xf numFmtId="165" fontId="1" fillId="5" borderId="8" xfId="0" applyNumberFormat="1" applyFont="1" applyFill="1" applyBorder="1" applyAlignment="1" applyProtection="1">
      <alignment horizontal="left" vertical="top" wrapText="1"/>
      <protection locked="0"/>
    </xf>
    <xf numFmtId="0" fontId="1" fillId="5" borderId="1" xfId="0" applyFont="1" applyFill="1" applyBorder="1" applyAlignment="1" applyProtection="1">
      <alignment horizontal="center" vertical="top" wrapText="1"/>
      <protection locked="0"/>
    </xf>
    <xf numFmtId="165" fontId="1" fillId="5" borderId="1" xfId="0" applyNumberFormat="1" applyFont="1" applyFill="1" applyBorder="1" applyAlignment="1" applyProtection="1">
      <alignment horizontal="right" vertical="top" wrapText="1"/>
      <protection locked="0"/>
    </xf>
    <xf numFmtId="165" fontId="1" fillId="4" borderId="1" xfId="0" applyNumberFormat="1" applyFont="1" applyFill="1" applyBorder="1" applyAlignment="1" applyProtection="1">
      <alignment horizontal="right" vertical="top" wrapText="1"/>
      <protection locked="0"/>
    </xf>
    <xf numFmtId="0" fontId="1" fillId="5" borderId="57" xfId="0" applyFont="1" applyFill="1" applyBorder="1" applyAlignment="1" applyProtection="1">
      <alignment horizontal="center" vertical="top" wrapText="1"/>
      <protection locked="0"/>
    </xf>
    <xf numFmtId="165" fontId="1" fillId="5" borderId="57" xfId="0" applyNumberFormat="1" applyFont="1" applyFill="1" applyBorder="1" applyAlignment="1" applyProtection="1">
      <alignment horizontal="right" vertical="top" wrapText="1"/>
      <protection locked="0"/>
    </xf>
    <xf numFmtId="165" fontId="1" fillId="0" borderId="1" xfId="0" applyNumberFormat="1" applyFont="1" applyBorder="1" applyAlignment="1" applyProtection="1">
      <alignment horizontal="left" vertical="top" wrapText="1"/>
      <protection locked="0"/>
    </xf>
    <xf numFmtId="0" fontId="1" fillId="4" borderId="34" xfId="0" applyFont="1" applyFill="1" applyBorder="1" applyAlignment="1" applyProtection="1">
      <alignment horizontal="center" vertical="top" wrapText="1"/>
      <protection locked="0"/>
    </xf>
    <xf numFmtId="165" fontId="1" fillId="4" borderId="34" xfId="0" applyNumberFormat="1" applyFont="1" applyFill="1" applyBorder="1" applyAlignment="1" applyProtection="1">
      <alignment horizontal="right" vertical="top" wrapText="1"/>
      <protection locked="0"/>
    </xf>
    <xf numFmtId="1" fontId="1" fillId="4" borderId="34" xfId="0" applyNumberFormat="1" applyFont="1" applyFill="1" applyBorder="1" applyAlignment="1" applyProtection="1">
      <alignment horizontal="center" vertical="top" wrapText="1"/>
      <protection locked="0"/>
    </xf>
    <xf numFmtId="0" fontId="1" fillId="4" borderId="40" xfId="0" applyFont="1" applyFill="1" applyBorder="1" applyAlignment="1" applyProtection="1">
      <alignment horizontal="center" vertical="top" wrapText="1"/>
      <protection locked="0"/>
    </xf>
    <xf numFmtId="165" fontId="1" fillId="5" borderId="1" xfId="0" applyNumberFormat="1" applyFont="1" applyFill="1" applyBorder="1" applyAlignment="1" applyProtection="1">
      <alignment horizontal="left" vertical="top" wrapText="1"/>
      <protection locked="0"/>
    </xf>
    <xf numFmtId="165" fontId="1" fillId="0" borderId="4" xfId="0" applyNumberFormat="1" applyFont="1" applyBorder="1" applyAlignment="1" applyProtection="1">
      <alignment horizontal="left" vertical="top" wrapText="1"/>
      <protection locked="0"/>
    </xf>
    <xf numFmtId="0" fontId="1" fillId="0" borderId="1" xfId="0" applyFont="1" applyBorder="1" applyAlignment="1">
      <alignment vertical="top" wrapText="1"/>
    </xf>
    <xf numFmtId="0" fontId="1" fillId="0" borderId="1" xfId="0" applyFont="1" applyBorder="1" applyAlignment="1">
      <alignment horizontal="center" vertical="top" wrapText="1"/>
    </xf>
    <xf numFmtId="165" fontId="1" fillId="0" borderId="1" xfId="0" applyNumberFormat="1" applyFont="1" applyBorder="1" applyAlignment="1">
      <alignment horizontal="right" vertical="top" wrapText="1"/>
    </xf>
    <xf numFmtId="1" fontId="1" fillId="0" borderId="1" xfId="0" applyNumberFormat="1" applyFont="1" applyBorder="1" applyAlignment="1">
      <alignment horizontal="center" vertical="top" wrapText="1"/>
    </xf>
    <xf numFmtId="1" fontId="1" fillId="5" borderId="8" xfId="0" applyNumberFormat="1" applyFont="1" applyFill="1" applyBorder="1" applyAlignment="1" applyProtection="1">
      <alignment horizontal="center" vertical="top" wrapText="1"/>
      <protection locked="0"/>
    </xf>
    <xf numFmtId="0" fontId="1" fillId="0" borderId="7" xfId="0" applyFont="1" applyBorder="1" applyAlignment="1" applyProtection="1">
      <alignment horizontal="left" vertical="top" wrapText="1"/>
      <protection locked="0"/>
    </xf>
    <xf numFmtId="0" fontId="1" fillId="0" borderId="8" xfId="0" applyFont="1" applyBorder="1" applyAlignment="1" applyProtection="1">
      <alignment horizontal="center" vertical="top" wrapText="1"/>
      <protection locked="0"/>
    </xf>
    <xf numFmtId="165" fontId="1" fillId="0" borderId="8" xfId="0" applyNumberFormat="1" applyFont="1" applyBorder="1" applyAlignment="1" applyProtection="1">
      <alignment horizontal="right" vertical="top" wrapText="1"/>
      <protection locked="0"/>
    </xf>
    <xf numFmtId="0" fontId="1" fillId="4" borderId="43" xfId="0" applyFont="1" applyFill="1" applyBorder="1" applyAlignment="1">
      <alignment horizontal="center" vertical="top" wrapText="1"/>
    </xf>
    <xf numFmtId="0" fontId="1" fillId="5" borderId="1" xfId="0" applyFont="1" applyFill="1" applyBorder="1" applyAlignment="1" applyProtection="1">
      <alignment horizontal="left" vertical="top" wrapText="1"/>
      <protection locked="0"/>
    </xf>
    <xf numFmtId="165" fontId="1" fillId="4" borderId="57" xfId="0" applyNumberFormat="1" applyFont="1" applyFill="1" applyBorder="1" applyAlignment="1" applyProtection="1">
      <alignment horizontal="right" vertical="top" wrapText="1"/>
      <protection locked="0"/>
    </xf>
    <xf numFmtId="165" fontId="1" fillId="5" borderId="57" xfId="0" applyNumberFormat="1" applyFont="1" applyFill="1" applyBorder="1" applyAlignment="1" applyProtection="1">
      <alignment horizontal="left" vertical="top" wrapText="1"/>
      <protection locked="0"/>
    </xf>
    <xf numFmtId="0" fontId="1" fillId="0" borderId="6" xfId="0" applyFont="1" applyBorder="1" applyAlignment="1" applyProtection="1">
      <alignment vertical="top" wrapText="1"/>
      <protection locked="0"/>
    </xf>
    <xf numFmtId="165" fontId="1" fillId="0" borderId="3" xfId="0" applyNumberFormat="1" applyFont="1" applyBorder="1" applyAlignment="1" applyProtection="1">
      <alignment horizontal="right" vertical="top" wrapText="1"/>
      <protection locked="0"/>
    </xf>
    <xf numFmtId="165" fontId="1" fillId="0" borderId="12" xfId="0" applyNumberFormat="1" applyFont="1" applyBorder="1" applyAlignment="1" applyProtection="1">
      <alignment horizontal="right" vertical="top" wrapText="1"/>
      <protection locked="0"/>
    </xf>
    <xf numFmtId="1" fontId="1" fillId="0" borderId="0" xfId="0" applyNumberFormat="1" applyFont="1" applyAlignment="1">
      <alignment horizontal="right" vertical="top" wrapText="1"/>
    </xf>
    <xf numFmtId="165" fontId="2" fillId="0" borderId="0" xfId="0" applyNumberFormat="1" applyFont="1" applyAlignment="1">
      <alignment horizontal="right" vertical="top" wrapText="1"/>
    </xf>
    <xf numFmtId="1" fontId="1" fillId="0" borderId="0" xfId="0" applyNumberFormat="1" applyFont="1" applyAlignment="1">
      <alignment vertical="top" wrapText="1"/>
    </xf>
    <xf numFmtId="0" fontId="1" fillId="0" borderId="2" xfId="0" applyFont="1" applyBorder="1" applyAlignment="1" applyProtection="1">
      <alignment horizontal="center" vertical="top" wrapText="1"/>
      <protection locked="0"/>
    </xf>
    <xf numFmtId="0" fontId="1" fillId="5" borderId="6" xfId="0" applyFont="1" applyFill="1" applyBorder="1" applyAlignment="1" applyProtection="1">
      <alignment vertical="top" wrapText="1"/>
      <protection locked="0"/>
    </xf>
    <xf numFmtId="1" fontId="1" fillId="5" borderId="1" xfId="0" applyNumberFormat="1" applyFont="1" applyFill="1" applyBorder="1" applyAlignment="1" applyProtection="1">
      <alignment vertical="top" wrapText="1"/>
      <protection locked="0"/>
    </xf>
    <xf numFmtId="1" fontId="1" fillId="4" borderId="34" xfId="0" applyNumberFormat="1" applyFont="1" applyFill="1" applyBorder="1" applyAlignment="1" applyProtection="1">
      <alignment vertical="top" wrapText="1"/>
      <protection locked="0"/>
    </xf>
    <xf numFmtId="0" fontId="1" fillId="5" borderId="7" xfId="0" applyFont="1" applyFill="1" applyBorder="1" applyAlignment="1" applyProtection="1">
      <alignment vertical="top" wrapText="1"/>
      <protection locked="0"/>
    </xf>
    <xf numFmtId="1" fontId="1" fillId="5" borderId="8" xfId="0" applyNumberFormat="1" applyFont="1" applyFill="1" applyBorder="1" applyAlignment="1" applyProtection="1">
      <alignment vertical="top" wrapText="1"/>
      <protection locked="0"/>
    </xf>
    <xf numFmtId="1" fontId="1" fillId="5" borderId="8" xfId="0" applyNumberFormat="1" applyFont="1" applyFill="1" applyBorder="1" applyAlignment="1" applyProtection="1">
      <alignment horizontal="left" vertical="top" wrapText="1"/>
      <protection locked="0"/>
    </xf>
    <xf numFmtId="0" fontId="3" fillId="4" borderId="72" xfId="0" applyFont="1" applyFill="1" applyBorder="1" applyAlignment="1" applyProtection="1">
      <alignment horizontal="right" vertical="top" wrapText="1"/>
      <protection locked="0"/>
    </xf>
    <xf numFmtId="0" fontId="1" fillId="0" borderId="1" xfId="0" applyFont="1" applyBorder="1" applyAlignment="1" applyProtection="1">
      <alignment horizontal="center" vertical="top" wrapText="1"/>
      <protection locked="0"/>
    </xf>
    <xf numFmtId="0" fontId="1" fillId="5" borderId="1" xfId="0" applyFont="1" applyFill="1" applyBorder="1" applyAlignment="1" applyProtection="1">
      <alignment vertical="top" wrapText="1"/>
      <protection locked="0"/>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1" fontId="1" fillId="0" borderId="8" xfId="0" applyNumberFormat="1" applyFont="1" applyBorder="1" applyAlignment="1" applyProtection="1">
      <alignment horizontal="left" vertical="top" wrapText="1"/>
      <protection locked="0"/>
    </xf>
    <xf numFmtId="165" fontId="3" fillId="0" borderId="0" xfId="0" applyNumberFormat="1" applyFont="1" applyAlignment="1">
      <alignment vertical="top" wrapText="1"/>
    </xf>
    <xf numFmtId="165" fontId="1" fillId="0" borderId="1" xfId="0" applyNumberFormat="1" applyFont="1" applyBorder="1" applyAlignment="1" applyProtection="1">
      <alignment horizontal="right" vertical="top" wrapText="1"/>
      <protection locked="0"/>
    </xf>
    <xf numFmtId="165" fontId="1" fillId="0" borderId="1" xfId="0" applyNumberFormat="1" applyFont="1" applyBorder="1" applyAlignment="1">
      <alignment vertical="top" wrapText="1"/>
    </xf>
    <xf numFmtId="1" fontId="1" fillId="5" borderId="1" xfId="0" applyNumberFormat="1" applyFont="1" applyFill="1" applyBorder="1" applyAlignment="1" applyProtection="1">
      <alignment horizontal="center" vertical="top" wrapText="1"/>
      <protection locked="0"/>
    </xf>
    <xf numFmtId="0" fontId="1" fillId="0" borderId="1" xfId="0" applyFont="1" applyBorder="1" applyAlignment="1" applyProtection="1">
      <alignment horizontal="left" vertical="top" wrapText="1"/>
      <protection locked="0"/>
    </xf>
    <xf numFmtId="1" fontId="1" fillId="5" borderId="1" xfId="0" applyNumberFormat="1" applyFont="1" applyFill="1" applyBorder="1" applyAlignment="1" applyProtection="1">
      <alignment horizontal="left" vertical="top" wrapText="1"/>
      <protection locked="0"/>
    </xf>
    <xf numFmtId="164" fontId="1" fillId="5" borderId="12" xfId="0" applyNumberFormat="1" applyFont="1" applyFill="1" applyBorder="1" applyAlignment="1" applyProtection="1">
      <alignment horizontal="right" vertical="center" wrapText="1"/>
      <protection locked="0"/>
    </xf>
    <xf numFmtId="1" fontId="1" fillId="5" borderId="3" xfId="0" applyNumberFormat="1" applyFont="1" applyFill="1" applyBorder="1" applyAlignment="1" applyProtection="1">
      <alignment horizontal="right" vertical="center" wrapText="1"/>
      <protection locked="0"/>
    </xf>
    <xf numFmtId="0" fontId="1" fillId="0" borderId="47" xfId="0"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5" borderId="23" xfId="0" applyFont="1" applyFill="1" applyBorder="1" applyAlignment="1">
      <alignment horizontal="center" vertical="center" wrapText="1"/>
    </xf>
    <xf numFmtId="1" fontId="3" fillId="0" borderId="0" xfId="0" applyNumberFormat="1" applyFont="1" applyAlignment="1">
      <alignment horizontal="center" vertical="top" wrapText="1"/>
    </xf>
    <xf numFmtId="49" fontId="39" fillId="0" borderId="0" xfId="0" applyNumberFormat="1" applyFont="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Alignment="1">
      <alignment horizontal="right" vertical="center" wrapText="1"/>
    </xf>
    <xf numFmtId="0" fontId="4"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7" fillId="0" borderId="10" xfId="0" applyFont="1" applyBorder="1" applyAlignment="1" applyProtection="1">
      <alignment horizontal="left" vertical="center" wrapText="1"/>
      <protection locked="0"/>
    </xf>
    <xf numFmtId="0" fontId="35" fillId="6" borderId="37" xfId="0" applyFont="1" applyFill="1" applyBorder="1" applyAlignment="1">
      <alignment horizontal="center" vertical="center" wrapText="1"/>
    </xf>
    <xf numFmtId="0" fontId="15" fillId="6" borderId="56" xfId="0" applyFont="1" applyFill="1" applyBorder="1" applyAlignment="1">
      <alignment horizontal="center" vertical="center" wrapText="1"/>
    </xf>
    <xf numFmtId="0" fontId="15" fillId="6" borderId="36" xfId="0" applyFont="1" applyFill="1" applyBorder="1" applyAlignment="1">
      <alignment horizontal="center" vertical="center" wrapText="1"/>
    </xf>
    <xf numFmtId="0" fontId="28" fillId="6" borderId="37" xfId="0" applyFont="1" applyFill="1" applyBorder="1" applyAlignment="1">
      <alignment horizontal="left" vertical="center" wrapText="1" readingOrder="1"/>
    </xf>
    <xf numFmtId="0" fontId="28" fillId="6" borderId="56" xfId="0" applyFont="1" applyFill="1" applyBorder="1" applyAlignment="1">
      <alignment horizontal="left" vertical="center" wrapText="1" readingOrder="1"/>
    </xf>
    <xf numFmtId="0" fontId="28" fillId="6" borderId="36" xfId="0" applyFont="1" applyFill="1" applyBorder="1" applyAlignment="1">
      <alignment horizontal="left" vertical="center" wrapText="1" readingOrder="1"/>
    </xf>
    <xf numFmtId="0" fontId="2" fillId="4" borderId="66" xfId="0" applyFont="1" applyFill="1" applyBorder="1" applyAlignment="1">
      <alignment horizontal="center" vertical="center" wrapText="1"/>
    </xf>
    <xf numFmtId="0" fontId="2" fillId="4" borderId="67" xfId="0" applyFont="1" applyFill="1" applyBorder="1" applyAlignment="1">
      <alignment horizontal="center" vertical="center" wrapText="1"/>
    </xf>
    <xf numFmtId="0" fontId="2" fillId="4" borderId="68" xfId="0" applyFont="1" applyFill="1" applyBorder="1" applyAlignment="1">
      <alignment horizontal="center" vertical="center" wrapText="1"/>
    </xf>
    <xf numFmtId="0" fontId="1" fillId="0" borderId="58" xfId="0" applyFont="1" applyBorder="1" applyAlignment="1" applyProtection="1">
      <alignment vertical="top" wrapText="1"/>
      <protection locked="0"/>
    </xf>
    <xf numFmtId="0" fontId="1" fillId="0" borderId="29" xfId="0" applyFont="1" applyBorder="1" applyAlignment="1" applyProtection="1">
      <alignment vertical="top" wrapText="1"/>
      <protection locked="0"/>
    </xf>
    <xf numFmtId="0" fontId="1" fillId="0" borderId="30" xfId="0" applyFont="1" applyBorder="1" applyAlignment="1" applyProtection="1">
      <alignment vertical="top" wrapText="1"/>
      <protection locked="0"/>
    </xf>
    <xf numFmtId="0" fontId="1" fillId="0" borderId="59" xfId="0" applyFont="1" applyBorder="1" applyAlignment="1" applyProtection="1">
      <alignment vertical="top" wrapText="1"/>
      <protection locked="0"/>
    </xf>
    <xf numFmtId="0" fontId="1" fillId="0" borderId="31" xfId="0" applyFont="1" applyBorder="1" applyAlignment="1" applyProtection="1">
      <alignment vertical="top" wrapText="1"/>
      <protection locked="0"/>
    </xf>
    <xf numFmtId="0" fontId="1" fillId="0" borderId="60" xfId="0" applyFont="1" applyBorder="1" applyAlignment="1" applyProtection="1">
      <alignment vertical="top" wrapText="1"/>
      <protection locked="0"/>
    </xf>
    <xf numFmtId="49" fontId="10" fillId="0" borderId="31" xfId="0" applyNumberFormat="1" applyFont="1" applyBorder="1" applyAlignment="1">
      <alignment horizontal="center" vertical="center" wrapText="1"/>
    </xf>
    <xf numFmtId="1" fontId="4" fillId="6" borderId="52"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2" fillId="0" borderId="0" xfId="0" applyFont="1" applyAlignment="1">
      <alignment horizontal="right" vertical="center" wrapText="1"/>
    </xf>
    <xf numFmtId="0" fontId="4" fillId="6" borderId="33" xfId="0" applyFont="1" applyFill="1" applyBorder="1" applyAlignment="1">
      <alignment horizontal="center" vertical="center" wrapText="1"/>
    </xf>
    <xf numFmtId="49" fontId="2" fillId="0" borderId="0" xfId="0" applyNumberFormat="1" applyFont="1" applyAlignment="1">
      <alignment horizontal="left" vertical="center" wrapText="1"/>
    </xf>
    <xf numFmtId="0" fontId="4" fillId="6" borderId="51"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14" fillId="6" borderId="58"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59"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0" xfId="0" applyFont="1" applyFill="1" applyBorder="1" applyAlignment="1">
      <alignment horizontal="left" vertical="center" wrapText="1"/>
    </xf>
    <xf numFmtId="0" fontId="3" fillId="0" borderId="56" xfId="0" applyFont="1" applyBorder="1" applyAlignment="1">
      <alignment vertical="center" wrapText="1"/>
    </xf>
    <xf numFmtId="165" fontId="4" fillId="6" borderId="51" xfId="0" applyNumberFormat="1" applyFont="1" applyFill="1" applyBorder="1" applyAlignment="1">
      <alignment horizontal="center" vertical="center" wrapText="1"/>
    </xf>
    <xf numFmtId="165" fontId="4" fillId="6" borderId="43" xfId="0" applyNumberFormat="1" applyFont="1" applyFill="1" applyBorder="1" applyAlignment="1">
      <alignment horizontal="center" vertical="center" wrapText="1"/>
    </xf>
    <xf numFmtId="0" fontId="4" fillId="6" borderId="53" xfId="0" applyFont="1" applyFill="1" applyBorder="1" applyAlignment="1">
      <alignment horizontal="center" vertical="center" wrapText="1"/>
    </xf>
    <xf numFmtId="0" fontId="4" fillId="6" borderId="45" xfId="0" applyFont="1" applyFill="1" applyBorder="1" applyAlignment="1">
      <alignment horizontal="center" vertical="center" wrapText="1"/>
    </xf>
    <xf numFmtId="165" fontId="4" fillId="6" borderId="52"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0" fontId="3" fillId="0" borderId="0" xfId="0" applyFont="1" applyAlignment="1">
      <alignment vertical="center" wrapText="1"/>
    </xf>
    <xf numFmtId="0" fontId="3" fillId="6" borderId="37" xfId="0" applyFont="1" applyFill="1" applyBorder="1" applyAlignment="1">
      <alignment horizontal="left" vertical="center" wrapText="1"/>
    </xf>
    <xf numFmtId="0" fontId="3" fillId="6" borderId="56"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1" fillId="5" borderId="58" xfId="0" applyFont="1" applyFill="1" applyBorder="1" applyAlignment="1" applyProtection="1">
      <alignment horizontal="left" vertical="center" wrapText="1"/>
      <protection locked="0"/>
    </xf>
    <xf numFmtId="0" fontId="3" fillId="6" borderId="58" xfId="0" applyFont="1" applyFill="1" applyBorder="1" applyAlignment="1">
      <alignment horizontal="left" vertical="center" wrapText="1"/>
    </xf>
    <xf numFmtId="49" fontId="4" fillId="6" borderId="33" xfId="2" applyNumberFormat="1" applyFont="1" applyFill="1" applyBorder="1" applyAlignment="1">
      <alignment horizontal="center" vertical="center" wrapText="1"/>
    </xf>
    <xf numFmtId="49" fontId="2" fillId="0" borderId="0" xfId="0" applyNumberFormat="1" applyFont="1" applyAlignment="1">
      <alignment horizontal="left" vertical="top" wrapText="1"/>
    </xf>
    <xf numFmtId="0" fontId="4" fillId="6" borderId="56" xfId="0" applyFont="1" applyFill="1" applyBorder="1" applyAlignment="1">
      <alignment horizontal="left" vertical="top" wrapText="1"/>
    </xf>
    <xf numFmtId="0" fontId="4" fillId="6" borderId="36" xfId="0" applyFont="1" applyFill="1" applyBorder="1" applyAlignment="1">
      <alignment horizontal="left" vertical="top" wrapText="1"/>
    </xf>
    <xf numFmtId="0" fontId="4" fillId="6" borderId="56"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1" fillId="0" borderId="58" xfId="0" applyFont="1" applyBorder="1" applyAlignment="1" applyProtection="1">
      <alignment horizontal="left" vertical="top" wrapText="1"/>
      <protection locked="0"/>
    </xf>
    <xf numFmtId="0" fontId="1" fillId="0" borderId="29" xfId="0" applyFont="1" applyBorder="1" applyAlignment="1" applyProtection="1">
      <alignment horizontal="left" vertical="top" wrapText="1"/>
      <protection locked="0"/>
    </xf>
    <xf numFmtId="0" fontId="1" fillId="0" borderId="30" xfId="0" applyFont="1" applyBorder="1" applyAlignment="1" applyProtection="1">
      <alignment horizontal="left" vertical="top" wrapText="1"/>
      <protection locked="0"/>
    </xf>
    <xf numFmtId="0" fontId="1" fillId="0" borderId="59" xfId="0" applyFont="1" applyBorder="1" applyAlignment="1" applyProtection="1">
      <alignment horizontal="left" vertical="top" wrapText="1"/>
      <protection locked="0"/>
    </xf>
    <xf numFmtId="0" fontId="1" fillId="0" borderId="31" xfId="0" applyFont="1" applyBorder="1" applyAlignment="1" applyProtection="1">
      <alignment horizontal="left" vertical="top" wrapText="1"/>
      <protection locked="0"/>
    </xf>
    <xf numFmtId="0" fontId="1" fillId="0" borderId="60" xfId="0" applyFont="1" applyBorder="1" applyAlignment="1" applyProtection="1">
      <alignment horizontal="left" vertical="top" wrapText="1"/>
      <protection locked="0"/>
    </xf>
    <xf numFmtId="0" fontId="14" fillId="6" borderId="37" xfId="0" applyFont="1" applyFill="1" applyBorder="1" applyAlignment="1">
      <alignment horizontal="left" vertical="center" wrapText="1"/>
    </xf>
    <xf numFmtId="0" fontId="14" fillId="6" borderId="56" xfId="0" applyFont="1" applyFill="1" applyBorder="1" applyAlignment="1">
      <alignment horizontal="left" vertical="center" wrapText="1"/>
    </xf>
    <xf numFmtId="0" fontId="14" fillId="6" borderId="36" xfId="0" applyFont="1" applyFill="1" applyBorder="1" applyAlignment="1">
      <alignment horizontal="left" vertical="center" wrapText="1"/>
    </xf>
    <xf numFmtId="0" fontId="10" fillId="0" borderId="0" xfId="0" applyFont="1" applyAlignment="1">
      <alignment horizontal="center" vertical="center" wrapText="1"/>
    </xf>
    <xf numFmtId="0" fontId="4" fillId="6" borderId="37" xfId="0" applyFont="1" applyFill="1" applyBorder="1" applyAlignment="1" applyProtection="1">
      <alignment horizontal="center" vertical="top" wrapText="1"/>
      <protection locked="0"/>
    </xf>
    <xf numFmtId="0" fontId="4" fillId="6" borderId="56" xfId="0" applyFont="1" applyFill="1" applyBorder="1" applyAlignment="1" applyProtection="1">
      <alignment horizontal="center" vertical="top" wrapText="1"/>
      <protection locked="0"/>
    </xf>
    <xf numFmtId="0" fontId="4" fillId="6" borderId="36" xfId="0" applyFont="1" applyFill="1" applyBorder="1" applyAlignment="1" applyProtection="1">
      <alignment horizontal="center" vertical="top" wrapText="1"/>
      <protection locked="0"/>
    </xf>
    <xf numFmtId="0" fontId="10" fillId="0" borderId="31" xfId="0" applyFont="1" applyBorder="1" applyAlignment="1">
      <alignment horizontal="center" vertical="center" wrapText="1"/>
    </xf>
    <xf numFmtId="0" fontId="12" fillId="6" borderId="37" xfId="0" applyFont="1" applyFill="1" applyBorder="1" applyAlignment="1">
      <alignment horizontal="left" vertical="center" wrapText="1"/>
    </xf>
    <xf numFmtId="0" fontId="12" fillId="6" borderId="56" xfId="0" applyFont="1" applyFill="1" applyBorder="1" applyAlignment="1">
      <alignment horizontal="left" vertical="center" wrapText="1"/>
    </xf>
    <xf numFmtId="0" fontId="12" fillId="6" borderId="36" xfId="0" applyFont="1" applyFill="1" applyBorder="1" applyAlignment="1">
      <alignment horizontal="left" vertical="center" wrapText="1"/>
    </xf>
    <xf numFmtId="0" fontId="4" fillId="6" borderId="37" xfId="0" applyFont="1" applyFill="1" applyBorder="1" applyAlignment="1">
      <alignment horizontal="center" vertical="top" wrapText="1"/>
    </xf>
    <xf numFmtId="0" fontId="4" fillId="6" borderId="56" xfId="0" applyFont="1" applyFill="1" applyBorder="1" applyAlignment="1">
      <alignment horizontal="center" vertical="top" wrapText="1"/>
    </xf>
    <xf numFmtId="0" fontId="4" fillId="6" borderId="36" xfId="0" applyFont="1" applyFill="1" applyBorder="1" applyAlignment="1">
      <alignment horizontal="center" vertical="top" wrapText="1"/>
    </xf>
    <xf numFmtId="0" fontId="4" fillId="6" borderId="29" xfId="0" applyFont="1" applyFill="1" applyBorder="1" applyAlignment="1" applyProtection="1">
      <alignment horizontal="center" vertical="top" wrapText="1"/>
      <protection locked="0"/>
    </xf>
    <xf numFmtId="0" fontId="4" fillId="6" borderId="55" xfId="0" applyFont="1" applyFill="1" applyBorder="1" applyAlignment="1">
      <alignment horizontal="center" vertical="center" wrapText="1"/>
    </xf>
    <xf numFmtId="0" fontId="0" fillId="0" borderId="39" xfId="0" applyBorder="1" applyAlignment="1">
      <alignment horizontal="center" vertical="center" wrapText="1"/>
    </xf>
    <xf numFmtId="0" fontId="1" fillId="0" borderId="69" xfId="0" applyFont="1" applyBorder="1" applyAlignment="1" applyProtection="1">
      <alignment vertical="top" wrapText="1"/>
      <protection locked="0"/>
    </xf>
    <xf numFmtId="0" fontId="0" fillId="0" borderId="70" xfId="0" applyBorder="1" applyAlignment="1">
      <alignment vertical="top" wrapText="1"/>
    </xf>
    <xf numFmtId="0" fontId="1" fillId="0" borderId="3"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3" fillId="4" borderId="26" xfId="0" applyFont="1" applyFill="1" applyBorder="1" applyAlignment="1" applyProtection="1">
      <alignment horizontal="right" vertical="top" wrapText="1"/>
      <protection locked="0"/>
    </xf>
    <xf numFmtId="0" fontId="0" fillId="0" borderId="50" xfId="0" applyBorder="1" applyAlignment="1">
      <alignment horizontal="right" vertical="top" wrapText="1"/>
    </xf>
    <xf numFmtId="0" fontId="4" fillId="6" borderId="71"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6" xfId="0" applyBorder="1" applyAlignment="1">
      <alignment vertical="top" wrapText="1"/>
    </xf>
    <xf numFmtId="0" fontId="3" fillId="4" borderId="37" xfId="0" applyFont="1" applyFill="1" applyBorder="1" applyAlignment="1">
      <alignment horizontal="right" vertical="top" wrapText="1"/>
    </xf>
    <xf numFmtId="0" fontId="0" fillId="0" borderId="56" xfId="0" applyBorder="1" applyAlignment="1">
      <alignment horizontal="right" vertical="top" wrapText="1"/>
    </xf>
    <xf numFmtId="0" fontId="0" fillId="0" borderId="39" xfId="0" applyBorder="1" applyAlignment="1">
      <alignment horizontal="right" vertical="top" wrapText="1"/>
    </xf>
    <xf numFmtId="0" fontId="1" fillId="0" borderId="3" xfId="0" applyFont="1" applyBorder="1" applyAlignment="1" applyProtection="1">
      <alignment vertical="top" wrapText="1"/>
      <protection locked="0"/>
    </xf>
    <xf numFmtId="0" fontId="1" fillId="0" borderId="6" xfId="0" applyFont="1" applyBorder="1" applyAlignment="1" applyProtection="1">
      <alignment vertical="top" wrapText="1"/>
      <protection locked="0"/>
    </xf>
    <xf numFmtId="0" fontId="2" fillId="0" borderId="0" xfId="0" applyFont="1" applyAlignment="1">
      <alignment horizontal="right" vertical="top" wrapText="1"/>
    </xf>
    <xf numFmtId="49" fontId="10" fillId="0" borderId="0" xfId="0" applyNumberFormat="1" applyFont="1" applyAlignment="1">
      <alignment horizontal="center" vertical="center" wrapText="1"/>
    </xf>
    <xf numFmtId="49" fontId="4" fillId="0" borderId="37" xfId="0" applyNumberFormat="1" applyFont="1" applyBorder="1" applyAlignment="1">
      <alignment horizontal="left" wrapText="1"/>
    </xf>
    <xf numFmtId="49" fontId="4" fillId="0" borderId="56" xfId="0" applyNumberFormat="1" applyFont="1" applyBorder="1" applyAlignment="1">
      <alignment horizontal="left" wrapText="1"/>
    </xf>
    <xf numFmtId="49" fontId="4" fillId="0" borderId="36" xfId="0" applyNumberFormat="1" applyFont="1" applyBorder="1" applyAlignment="1">
      <alignment horizontal="left" wrapText="1"/>
    </xf>
    <xf numFmtId="0" fontId="1" fillId="6" borderId="37" xfId="0" applyFont="1" applyFill="1" applyBorder="1" applyAlignment="1">
      <alignment horizontal="left" vertical="center" wrapText="1"/>
    </xf>
    <xf numFmtId="0" fontId="1" fillId="6" borderId="37" xfId="0" applyFont="1" applyFill="1" applyBorder="1" applyAlignment="1" applyProtection="1">
      <alignment horizontal="left" vertical="center" wrapText="1"/>
      <protection locked="0"/>
    </xf>
    <xf numFmtId="49" fontId="4"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2" fillId="0" borderId="0" xfId="0" applyNumberFormat="1" applyFont="1" applyAlignment="1">
      <alignment horizontal="right" vertical="top" wrapText="1"/>
    </xf>
    <xf numFmtId="0" fontId="2" fillId="0" borderId="0" xfId="0" applyFont="1" applyAlignment="1">
      <alignment vertical="top" wrapText="1"/>
    </xf>
    <xf numFmtId="166" fontId="4" fillId="5" borderId="1" xfId="4" applyNumberFormat="1" applyFont="1" applyFill="1" applyBorder="1" applyAlignment="1" applyProtection="1">
      <alignment horizontal="center" wrapText="1"/>
    </xf>
    <xf numFmtId="0" fontId="0" fillId="5" borderId="23" xfId="0" applyFill="1" applyBorder="1" applyAlignment="1">
      <alignment horizontal="center" wrapText="1"/>
    </xf>
    <xf numFmtId="165" fontId="4" fillId="5" borderId="1" xfId="1" applyNumberFormat="1" applyFont="1" applyFill="1" applyBorder="1" applyAlignment="1" applyProtection="1">
      <alignment horizontal="center" wrapText="1"/>
    </xf>
    <xf numFmtId="166" fontId="4" fillId="4" borderId="1" xfId="4" applyNumberFormat="1" applyFont="1" applyFill="1" applyBorder="1" applyAlignment="1" applyProtection="1">
      <alignment horizontal="center" wrapText="1"/>
    </xf>
    <xf numFmtId="0" fontId="0" fillId="4" borderId="23" xfId="0" applyFill="1" applyBorder="1" applyAlignment="1">
      <alignment horizontal="center" wrapText="1"/>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4" fillId="6" borderId="58" xfId="0" applyFont="1" applyFill="1" applyBorder="1" applyAlignment="1">
      <alignment horizontal="left" vertical="center" wrapText="1" indent="1"/>
    </xf>
    <xf numFmtId="0" fontId="4" fillId="6" borderId="29" xfId="0" applyFont="1" applyFill="1" applyBorder="1" applyAlignment="1">
      <alignment horizontal="left" vertical="center" wrapText="1" indent="1"/>
    </xf>
    <xf numFmtId="0" fontId="4" fillId="6" borderId="30" xfId="0" applyFont="1" applyFill="1" applyBorder="1" applyAlignment="1">
      <alignment horizontal="left" vertical="center" wrapText="1" indent="1"/>
    </xf>
    <xf numFmtId="166" fontId="43" fillId="5" borderId="1" xfId="4" applyNumberFormat="1" applyFont="1" applyFill="1" applyBorder="1" applyAlignment="1" applyProtection="1">
      <alignment horizontal="center" wrapText="1"/>
    </xf>
    <xf numFmtId="0" fontId="3" fillId="5" borderId="37" xfId="0" applyFont="1" applyFill="1" applyBorder="1" applyAlignment="1" applyProtection="1">
      <alignment horizontal="left" vertical="center" wrapText="1"/>
      <protection locked="0"/>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xf>
    <xf numFmtId="49" fontId="10" fillId="0" borderId="31" xfId="0" applyNumberFormat="1" applyFont="1" applyBorder="1" applyAlignment="1">
      <alignment horizontal="center" vertical="center"/>
    </xf>
    <xf numFmtId="164" fontId="15" fillId="0" borderId="0" xfId="0" applyNumberFormat="1" applyFont="1" applyAlignment="1">
      <alignment horizontal="right" vertical="top" wrapText="1"/>
    </xf>
    <xf numFmtId="0" fontId="15" fillId="0" borderId="0" xfId="0" applyFont="1" applyAlignment="1">
      <alignment horizontal="right" vertical="top" wrapText="1"/>
    </xf>
    <xf numFmtId="0" fontId="24" fillId="0" borderId="0" xfId="0" applyFont="1" applyAlignment="1">
      <alignment horizontal="center" vertical="center"/>
    </xf>
    <xf numFmtId="0" fontId="27" fillId="0" borderId="0" xfId="0" applyFont="1" applyAlignment="1">
      <alignment horizontal="center" vertical="center"/>
    </xf>
    <xf numFmtId="0" fontId="19" fillId="0" borderId="0" xfId="0" applyFont="1" applyAlignment="1">
      <alignment vertical="top"/>
    </xf>
    <xf numFmtId="0" fontId="18"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0" fillId="0" borderId="0" xfId="0" applyAlignment="1">
      <alignment vertical="top"/>
    </xf>
    <xf numFmtId="0" fontId="19" fillId="0" borderId="11" xfId="0" applyFont="1" applyBorder="1" applyAlignment="1">
      <alignment vertical="top"/>
    </xf>
    <xf numFmtId="0" fontId="0" fillId="0" borderId="11" xfId="0" applyBorder="1" applyAlignment="1">
      <alignment vertical="top"/>
    </xf>
    <xf numFmtId="0" fontId="19" fillId="0" borderId="0" xfId="0" applyFont="1" applyAlignment="1">
      <alignment vertical="center"/>
    </xf>
    <xf numFmtId="0" fontId="0" fillId="0" borderId="11" xfId="0" applyBorder="1" applyAlignment="1">
      <alignment horizontal="left" vertical="top"/>
    </xf>
    <xf numFmtId="0" fontId="0" fillId="0" borderId="7" xfId="0" applyBorder="1" applyAlignment="1">
      <alignment horizontal="left" vertical="top"/>
    </xf>
    <xf numFmtId="0" fontId="19" fillId="0" borderId="12" xfId="0" applyFont="1" applyBorder="1" applyAlignment="1">
      <alignment horizontal="left" vertical="top"/>
    </xf>
    <xf numFmtId="0" fontId="19" fillId="0" borderId="13" xfId="0" applyFont="1" applyBorder="1" applyAlignment="1">
      <alignment vertical="top"/>
    </xf>
    <xf numFmtId="0" fontId="22" fillId="0" borderId="0" xfId="0" applyFont="1" applyAlignment="1">
      <alignment vertical="center"/>
    </xf>
    <xf numFmtId="0" fontId="0" fillId="0" borderId="0" xfId="0" applyAlignment="1">
      <alignment vertical="center"/>
    </xf>
    <xf numFmtId="0" fontId="19" fillId="2" borderId="0" xfId="0" applyFont="1" applyFill="1" applyAlignment="1">
      <alignment vertical="center"/>
    </xf>
    <xf numFmtId="0" fontId="19" fillId="0" borderId="13" xfId="0" applyFont="1" applyBorder="1" applyAlignment="1">
      <alignment horizontal="left" vertical="top"/>
    </xf>
    <xf numFmtId="0" fontId="19" fillId="0" borderId="35" xfId="0" applyFont="1" applyBorder="1" applyAlignment="1">
      <alignment horizontal="left" vertical="top"/>
    </xf>
    <xf numFmtId="0" fontId="19" fillId="0" borderId="10" xfId="0" applyFont="1" applyBorder="1" applyAlignment="1" applyProtection="1">
      <alignment horizontal="left" vertical="center"/>
      <protection locked="0"/>
    </xf>
    <xf numFmtId="0" fontId="19" fillId="0" borderId="6" xfId="0" applyFont="1" applyBorder="1" applyAlignment="1" applyProtection="1">
      <alignment horizontal="left" vertical="center"/>
      <protection locked="0"/>
    </xf>
    <xf numFmtId="0" fontId="22" fillId="0" borderId="10" xfId="0" applyFont="1" applyBorder="1" applyAlignment="1">
      <alignment vertical="center"/>
    </xf>
    <xf numFmtId="0" fontId="19" fillId="0" borderId="10" xfId="0" applyFont="1" applyBorder="1" applyAlignment="1">
      <alignment vertical="center"/>
    </xf>
    <xf numFmtId="0" fontId="19" fillId="2" borderId="10" xfId="0" applyFont="1" applyFill="1" applyBorder="1" applyAlignment="1">
      <alignment vertical="center"/>
    </xf>
    <xf numFmtId="0" fontId="19" fillId="0" borderId="13" xfId="0" applyFont="1" applyBorder="1" applyAlignment="1">
      <alignment horizontal="center"/>
    </xf>
    <xf numFmtId="0" fontId="22" fillId="0" borderId="3" xfId="0" applyFont="1" applyBorder="1" applyAlignment="1">
      <alignment horizontal="center" vertical="center"/>
    </xf>
    <xf numFmtId="0" fontId="19" fillId="0" borderId="10" xfId="0" applyFont="1" applyBorder="1" applyAlignment="1">
      <alignment horizontal="center" vertical="center"/>
    </xf>
    <xf numFmtId="0" fontId="0" fillId="0" borderId="10" xfId="0" applyBorder="1" applyAlignment="1">
      <alignment vertical="center"/>
    </xf>
    <xf numFmtId="0" fontId="22" fillId="0" borderId="11" xfId="0" applyFont="1" applyBorder="1" applyAlignment="1">
      <alignment vertical="center"/>
    </xf>
    <xf numFmtId="0" fontId="19" fillId="0" borderId="11" xfId="0" applyFont="1" applyBorder="1" applyAlignment="1">
      <alignment vertical="center"/>
    </xf>
    <xf numFmtId="0" fontId="0" fillId="2" borderId="10" xfId="0" applyFill="1" applyBorder="1" applyAlignment="1">
      <alignment vertical="center"/>
    </xf>
    <xf numFmtId="0" fontId="19" fillId="0" borderId="7" xfId="0" applyFont="1" applyBorder="1" applyAlignment="1">
      <alignment vertical="center"/>
    </xf>
    <xf numFmtId="0" fontId="23" fillId="0" borderId="10" xfId="0" applyFont="1" applyBorder="1" applyAlignment="1">
      <alignment horizontal="left" vertical="center"/>
    </xf>
    <xf numFmtId="0" fontId="23" fillId="0" borderId="6" xfId="0" applyFont="1" applyBorder="1" applyAlignment="1">
      <alignment horizontal="left" vertical="center"/>
    </xf>
    <xf numFmtId="0" fontId="19" fillId="0" borderId="10" xfId="0" applyFont="1" applyBorder="1" applyAlignment="1">
      <alignment horizontal="left" vertical="center"/>
    </xf>
    <xf numFmtId="0" fontId="25" fillId="0" borderId="0" xfId="0" applyFont="1" applyAlignment="1">
      <alignment horizontal="center"/>
    </xf>
    <xf numFmtId="0" fontId="19" fillId="0" borderId="0" xfId="0" applyFont="1" applyAlignment="1">
      <alignment horizontal="center" vertical="center"/>
    </xf>
    <xf numFmtId="0" fontId="19" fillId="0" borderId="65" xfId="0" applyFont="1" applyBorder="1" applyAlignment="1">
      <alignment vertical="center"/>
    </xf>
    <xf numFmtId="0" fontId="0" fillId="0" borderId="0" xfId="0" applyAlignment="1">
      <alignment horizontal="center"/>
    </xf>
    <xf numFmtId="0" fontId="19" fillId="0" borderId="0" xfId="0" applyFont="1" applyAlignment="1">
      <alignment horizontal="right" vertical="center"/>
    </xf>
    <xf numFmtId="0" fontId="0" fillId="0" borderId="0" xfId="0" applyAlignment="1">
      <alignment horizontal="right" vertical="center"/>
    </xf>
    <xf numFmtId="0" fontId="19" fillId="0" borderId="6" xfId="0" applyFont="1" applyBorder="1" applyAlignment="1">
      <alignment vertical="center"/>
    </xf>
    <xf numFmtId="0" fontId="19" fillId="2" borderId="18" xfId="0" applyFont="1" applyFill="1" applyBorder="1" applyAlignment="1">
      <alignment vertical="center"/>
    </xf>
    <xf numFmtId="0" fontId="19" fillId="2" borderId="19" xfId="0" applyFont="1" applyFill="1" applyBorder="1" applyAlignment="1">
      <alignment vertical="center"/>
    </xf>
    <xf numFmtId="0" fontId="22" fillId="0" borderId="63" xfId="0" applyFont="1" applyBorder="1" applyAlignment="1">
      <alignment horizontal="center" vertical="center"/>
    </xf>
    <xf numFmtId="0" fontId="22" fillId="0" borderId="13" xfId="0" applyFont="1" applyBorder="1" applyAlignment="1">
      <alignment horizontal="center" vertical="center"/>
    </xf>
    <xf numFmtId="0" fontId="19" fillId="2" borderId="13" xfId="0" applyFont="1" applyFill="1" applyBorder="1" applyAlignment="1">
      <alignment vertical="center"/>
    </xf>
    <xf numFmtId="0" fontId="0" fillId="2" borderId="64" xfId="0" applyFill="1" applyBorder="1" applyAlignment="1">
      <alignment vertical="center"/>
    </xf>
    <xf numFmtId="49" fontId="19" fillId="0" borderId="63" xfId="0" applyNumberFormat="1" applyFont="1" applyBorder="1" applyAlignment="1">
      <alignment horizontal="right" vertical="center"/>
    </xf>
    <xf numFmtId="49" fontId="19" fillId="0" borderId="20" xfId="0" applyNumberFormat="1" applyFont="1" applyBorder="1" applyAlignment="1">
      <alignment horizontal="right" vertical="center"/>
    </xf>
    <xf numFmtId="0" fontId="19" fillId="0" borderId="13" xfId="0" applyFont="1" applyBorder="1" applyAlignment="1">
      <alignment vertical="center"/>
    </xf>
    <xf numFmtId="0" fontId="19"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2" fillId="0" borderId="10" xfId="0" applyFont="1" applyBorder="1" applyAlignment="1">
      <alignment horizontal="center" vertical="center"/>
    </xf>
    <xf numFmtId="0" fontId="19" fillId="0" borderId="22" xfId="0" applyFont="1" applyBorder="1" applyAlignment="1">
      <alignment horizontal="center" vertical="center"/>
    </xf>
    <xf numFmtId="0" fontId="19" fillId="0" borderId="32" xfId="0" applyFont="1" applyBorder="1" applyAlignment="1">
      <alignment horizontal="center" vertical="center"/>
    </xf>
    <xf numFmtId="0" fontId="19" fillId="2" borderId="12" xfId="0" applyFont="1" applyFill="1" applyBorder="1" applyAlignment="1">
      <alignment horizontal="center" vertical="center"/>
    </xf>
    <xf numFmtId="0" fontId="19" fillId="2" borderId="11" xfId="0" applyFont="1" applyFill="1" applyBorder="1" applyAlignment="1">
      <alignment horizontal="center" vertical="center"/>
    </xf>
    <xf numFmtId="0" fontId="18" fillId="0" borderId="0" xfId="0" applyFont="1" applyAlignment="1">
      <alignment horizontal="right" vertical="center"/>
    </xf>
    <xf numFmtId="0" fontId="20" fillId="0" borderId="0" xfId="0" applyFont="1" applyAlignment="1">
      <alignment horizontal="center" vertical="center"/>
    </xf>
    <xf numFmtId="0" fontId="0" fillId="0" borderId="0" xfId="0" applyAlignment="1">
      <alignment horizontal="center" vertical="center"/>
    </xf>
    <xf numFmtId="0" fontId="21" fillId="0" borderId="0" xfId="0" applyFont="1" applyAlignment="1">
      <alignment horizontal="right" vertical="center"/>
    </xf>
    <xf numFmtId="0" fontId="22" fillId="0" borderId="61" xfId="0" applyFont="1" applyBorder="1" applyAlignment="1">
      <alignment vertical="center"/>
    </xf>
    <xf numFmtId="0" fontId="22" fillId="0" borderId="62" xfId="0" applyFont="1" applyBorder="1" applyAlignment="1">
      <alignment vertical="center"/>
    </xf>
    <xf numFmtId="0" fontId="19" fillId="2" borderId="62" xfId="0" applyFont="1" applyFill="1" applyBorder="1" applyAlignment="1">
      <alignment vertical="center"/>
    </xf>
    <xf numFmtId="0" fontId="19" fillId="2" borderId="29" xfId="0" applyFont="1" applyFill="1" applyBorder="1" applyAlignment="1">
      <alignment vertical="center"/>
    </xf>
    <xf numFmtId="0" fontId="19" fillId="2" borderId="30" xfId="0" applyFont="1" applyFill="1" applyBorder="1" applyAlignment="1">
      <alignment vertical="center"/>
    </xf>
    <xf numFmtId="0" fontId="19" fillId="0" borderId="3" xfId="0" applyFont="1" applyBorder="1" applyAlignment="1">
      <alignment horizontal="center" vertical="center"/>
    </xf>
    <xf numFmtId="0" fontId="0" fillId="0" borderId="19" xfId="0" applyBorder="1" applyAlignment="1">
      <alignment horizontal="center" vertical="center"/>
    </xf>
    <xf numFmtId="0" fontId="19" fillId="0" borderId="16" xfId="0" applyFont="1" applyBorder="1" applyAlignment="1">
      <alignment vertical="center"/>
    </xf>
    <xf numFmtId="0" fontId="0" fillId="0" borderId="16" xfId="0" applyBorder="1" applyAlignment="1">
      <alignment vertical="center"/>
    </xf>
    <xf numFmtId="0" fontId="19" fillId="0" borderId="5" xfId="0" applyFont="1" applyBorder="1" applyAlignment="1">
      <alignment horizontal="center" vertical="center" wrapText="1"/>
    </xf>
    <xf numFmtId="0" fontId="0" fillId="0" borderId="5" xfId="0" applyBorder="1" applyAlignment="1">
      <alignment vertical="center"/>
    </xf>
    <xf numFmtId="0" fontId="19" fillId="0" borderId="4" xfId="0" applyFont="1" applyBorder="1" applyAlignment="1">
      <alignment horizontal="center" vertical="center" wrapText="1"/>
    </xf>
    <xf numFmtId="0" fontId="0" fillId="0" borderId="4" xfId="0" applyBorder="1" applyAlignment="1">
      <alignment vertical="center"/>
    </xf>
    <xf numFmtId="0" fontId="25" fillId="0" borderId="0" xfId="0" applyFont="1" applyAlignment="1">
      <alignment horizontal="center" vertical="center"/>
    </xf>
    <xf numFmtId="0" fontId="7" fillId="0" borderId="10" xfId="0" applyFont="1" applyBorder="1" applyAlignment="1">
      <alignment vertical="center"/>
    </xf>
    <xf numFmtId="0" fontId="7" fillId="0" borderId="6" xfId="0" applyFont="1" applyBorder="1" applyAlignment="1">
      <alignment vertical="center"/>
    </xf>
    <xf numFmtId="0" fontId="7" fillId="0" borderId="0" xfId="0" applyFont="1" applyAlignment="1">
      <alignment vertical="center"/>
    </xf>
    <xf numFmtId="0" fontId="7" fillId="2" borderId="10" xfId="0" applyFont="1" applyFill="1" applyBorder="1" applyAlignment="1">
      <alignment vertical="center"/>
    </xf>
    <xf numFmtId="0" fontId="30" fillId="0" borderId="0" xfId="0" applyFont="1" applyAlignment="1">
      <alignment horizontal="center" vertical="center"/>
    </xf>
    <xf numFmtId="0" fontId="1" fillId="0" borderId="0" xfId="0" applyFont="1" applyAlignment="1">
      <alignment horizontal="center"/>
    </xf>
    <xf numFmtId="0" fontId="30" fillId="0" borderId="0" xfId="0" applyFont="1" applyAlignment="1">
      <alignment horizontal="right" vertical="center"/>
    </xf>
    <xf numFmtId="0" fontId="1" fillId="0" borderId="0" xfId="0" applyFont="1" applyAlignment="1">
      <alignment horizontal="righ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57" xfId="0" applyFont="1" applyBorder="1" applyAlignment="1">
      <alignment horizontal="center" vertical="center"/>
    </xf>
    <xf numFmtId="0" fontId="7" fillId="0" borderId="8" xfId="0" applyFont="1" applyBorder="1" applyAlignment="1">
      <alignment horizontal="center" vertical="center"/>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28"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4" fillId="0" borderId="10" xfId="0" applyFont="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49" fontId="1" fillId="0" borderId="0" xfId="0" applyNumberFormat="1" applyFont="1" applyAlignment="1">
      <alignment horizontal="left" vertical="center" wrapText="1"/>
    </xf>
    <xf numFmtId="165" fontId="1" fillId="4" borderId="8" xfId="0" applyNumberFormat="1" applyFont="1" applyFill="1" applyBorder="1" applyAlignment="1">
      <alignment horizontal="right" vertical="center" wrapText="1"/>
    </xf>
    <xf numFmtId="10" fontId="1" fillId="4" borderId="8" xfId="0" applyNumberFormat="1" applyFont="1" applyFill="1" applyBorder="1" applyAlignment="1">
      <alignment horizontal="center" vertical="center" wrapText="1"/>
    </xf>
    <xf numFmtId="165" fontId="1" fillId="4" borderId="1" xfId="0" applyNumberFormat="1" applyFont="1" applyFill="1" applyBorder="1" applyAlignment="1">
      <alignment horizontal="right" vertical="center" wrapText="1"/>
    </xf>
    <xf numFmtId="165" fontId="1" fillId="4" borderId="4" xfId="0" applyNumberFormat="1" applyFont="1" applyFill="1" applyBorder="1" applyAlignment="1">
      <alignment horizontal="right" vertical="center" wrapText="1"/>
    </xf>
    <xf numFmtId="0" fontId="1" fillId="4" borderId="22" xfId="0" applyFont="1" applyFill="1" applyBorder="1" applyAlignment="1">
      <alignment horizontal="center" vertical="center" wrapText="1"/>
    </xf>
    <xf numFmtId="0" fontId="1" fillId="0" borderId="3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165" fontId="1" fillId="7" borderId="3" xfId="0" applyNumberFormat="1" applyFont="1" applyFill="1" applyBorder="1" applyAlignment="1">
      <alignment horizontal="center" vertical="center" wrapText="1"/>
    </xf>
    <xf numFmtId="165" fontId="1" fillId="7" borderId="10" xfId="0" applyNumberFormat="1" applyFont="1" applyFill="1" applyBorder="1" applyAlignment="1">
      <alignment horizontal="center" vertical="center" wrapText="1"/>
    </xf>
    <xf numFmtId="165" fontId="1" fillId="7" borderId="6" xfId="0" applyNumberFormat="1" applyFont="1" applyFill="1" applyBorder="1" applyAlignment="1">
      <alignment horizontal="center" vertical="center" wrapText="1"/>
    </xf>
    <xf numFmtId="165" fontId="1" fillId="4" borderId="38" xfId="0" applyNumberFormat="1" applyFont="1" applyFill="1" applyBorder="1" applyAlignment="1">
      <alignment horizontal="right" vertical="center" wrapText="1"/>
    </xf>
    <xf numFmtId="10" fontId="1" fillId="4" borderId="38" xfId="0" applyNumberFormat="1" applyFont="1" applyFill="1" applyBorder="1" applyAlignment="1">
      <alignment horizontal="center" vertical="center" wrapText="1"/>
    </xf>
    <xf numFmtId="0" fontId="1" fillId="0" borderId="27" xfId="0" applyFont="1" applyBorder="1" applyAlignment="1" applyProtection="1">
      <alignment vertical="center" wrapText="1"/>
      <protection locked="0"/>
    </xf>
    <xf numFmtId="49" fontId="1" fillId="0" borderId="0" xfId="0" applyNumberFormat="1" applyFont="1" applyAlignment="1">
      <alignment horizontal="center" vertical="center" wrapText="1"/>
    </xf>
    <xf numFmtId="0" fontId="1" fillId="5" borderId="29" xfId="0" applyFont="1" applyFill="1" applyBorder="1" applyAlignment="1" applyProtection="1">
      <alignment horizontal="left" vertical="center" wrapText="1"/>
      <protection locked="0"/>
    </xf>
    <xf numFmtId="0" fontId="1" fillId="5" borderId="30" xfId="0" applyFont="1" applyFill="1" applyBorder="1" applyAlignment="1" applyProtection="1">
      <alignment horizontal="left" vertical="center" wrapText="1"/>
      <protection locked="0"/>
    </xf>
    <xf numFmtId="0" fontId="1" fillId="5" borderId="16" xfId="0" applyFont="1" applyFill="1" applyBorder="1" applyAlignment="1" applyProtection="1">
      <alignment horizontal="left" vertical="center" wrapText="1"/>
      <protection locked="0"/>
    </xf>
    <xf numFmtId="0" fontId="1" fillId="5" borderId="0" xfId="0" applyFont="1" applyFill="1" applyAlignment="1" applyProtection="1">
      <alignment horizontal="left" vertical="center" wrapText="1"/>
      <protection locked="0"/>
    </xf>
    <xf numFmtId="0" fontId="1" fillId="5" borderId="17" xfId="0" applyFont="1" applyFill="1" applyBorder="1" applyAlignment="1" applyProtection="1">
      <alignment horizontal="left" vertical="center" wrapText="1"/>
      <protection locked="0"/>
    </xf>
    <xf numFmtId="0" fontId="1" fillId="5" borderId="59" xfId="0" applyFont="1" applyFill="1" applyBorder="1" applyAlignment="1" applyProtection="1">
      <alignment horizontal="left" vertical="center" wrapText="1"/>
      <protection locked="0"/>
    </xf>
    <xf numFmtId="0" fontId="1" fillId="5" borderId="31" xfId="0" applyFont="1" applyFill="1" applyBorder="1" applyAlignment="1" applyProtection="1">
      <alignment horizontal="left" vertical="center" wrapText="1"/>
      <protection locked="0"/>
    </xf>
    <xf numFmtId="0" fontId="1" fillId="5" borderId="60" xfId="0" applyFont="1" applyFill="1" applyBorder="1" applyAlignment="1" applyProtection="1">
      <alignment horizontal="left" vertical="center" wrapText="1"/>
      <protection locked="0"/>
    </xf>
    <xf numFmtId="0" fontId="1" fillId="0" borderId="37" xfId="0" applyFont="1" applyBorder="1" applyAlignment="1" applyProtection="1">
      <alignment vertical="top" wrapText="1"/>
      <protection locked="0"/>
    </xf>
    <xf numFmtId="0" fontId="1" fillId="0" borderId="56" xfId="0" applyFont="1" applyBorder="1" applyAlignment="1" applyProtection="1">
      <alignment vertical="top" wrapText="1"/>
      <protection locked="0"/>
    </xf>
    <xf numFmtId="0" fontId="1" fillId="0" borderId="36" xfId="0" applyFont="1" applyBorder="1" applyAlignment="1" applyProtection="1">
      <alignment vertical="top" wrapText="1"/>
      <protection locked="0"/>
    </xf>
    <xf numFmtId="164" fontId="1" fillId="0" borderId="0" xfId="0" applyNumberFormat="1" applyFont="1" applyAlignment="1">
      <alignment horizontal="right" vertical="top" wrapText="1"/>
    </xf>
    <xf numFmtId="164" fontId="1" fillId="5" borderId="8" xfId="0" applyNumberFormat="1" applyFont="1" applyFill="1" applyBorder="1" applyAlignment="1" applyProtection="1">
      <alignment horizontal="right" vertical="top" wrapText="1"/>
      <protection locked="0"/>
    </xf>
    <xf numFmtId="0" fontId="1" fillId="0" borderId="0" xfId="0" applyFont="1" applyAlignment="1" applyProtection="1">
      <alignment vertical="top" wrapText="1"/>
      <protection locked="0"/>
    </xf>
    <xf numFmtId="164" fontId="1" fillId="5" borderId="1" xfId="0" applyNumberFormat="1" applyFont="1" applyFill="1" applyBorder="1" applyAlignment="1" applyProtection="1">
      <alignment horizontal="right" vertical="top" wrapText="1"/>
      <protection locked="0"/>
    </xf>
    <xf numFmtId="0" fontId="1" fillId="0" borderId="46" xfId="0" applyFont="1" applyBorder="1" applyAlignment="1" applyProtection="1">
      <alignment horizontal="center" vertical="top" wrapText="1"/>
      <protection locked="0"/>
    </xf>
    <xf numFmtId="164" fontId="1" fillId="5" borderId="57" xfId="0" applyNumberFormat="1" applyFont="1" applyFill="1" applyBorder="1" applyAlignment="1" applyProtection="1">
      <alignment horizontal="right" vertical="top" wrapText="1"/>
      <protection locked="0"/>
    </xf>
    <xf numFmtId="165" fontId="1" fillId="4" borderId="4" xfId="0" applyNumberFormat="1" applyFont="1" applyFill="1" applyBorder="1" applyAlignment="1" applyProtection="1">
      <alignment horizontal="right" vertical="top" wrapText="1"/>
      <protection locked="0"/>
    </xf>
    <xf numFmtId="1" fontId="1" fillId="5" borderId="57" xfId="0" applyNumberFormat="1" applyFont="1" applyFill="1" applyBorder="1" applyAlignment="1" applyProtection="1">
      <alignment horizontal="center" vertical="top" wrapText="1"/>
      <protection locked="0"/>
    </xf>
    <xf numFmtId="164" fontId="1" fillId="4" borderId="34" xfId="0" applyNumberFormat="1" applyFont="1" applyFill="1" applyBorder="1" applyAlignment="1" applyProtection="1">
      <alignment horizontal="right" vertical="top" wrapText="1"/>
      <protection locked="0"/>
    </xf>
    <xf numFmtId="0" fontId="1" fillId="5" borderId="35" xfId="0" applyFont="1" applyFill="1" applyBorder="1" applyAlignment="1" applyProtection="1">
      <alignment vertical="top" wrapText="1"/>
      <protection locked="0"/>
    </xf>
    <xf numFmtId="0" fontId="1" fillId="5" borderId="32" xfId="0" applyFont="1" applyFill="1" applyBorder="1" applyAlignment="1" applyProtection="1">
      <alignment horizontal="center" vertical="top" wrapText="1"/>
      <protection locked="0"/>
    </xf>
    <xf numFmtId="0" fontId="1" fillId="5" borderId="23" xfId="0" applyFont="1" applyFill="1" applyBorder="1" applyAlignment="1" applyProtection="1">
      <alignment horizontal="center" vertical="top" wrapText="1"/>
      <protection locked="0"/>
    </xf>
    <xf numFmtId="0" fontId="1" fillId="5" borderId="22" xfId="0" applyFont="1" applyFill="1" applyBorder="1" applyAlignment="1" applyProtection="1">
      <alignment horizontal="center" vertical="top" wrapText="1"/>
      <protection locked="0"/>
    </xf>
    <xf numFmtId="0" fontId="1" fillId="0" borderId="7" xfId="0" applyFont="1" applyBorder="1" applyAlignment="1" applyProtection="1">
      <alignment vertical="top" wrapText="1"/>
      <protection locked="0"/>
    </xf>
    <xf numFmtId="165" fontId="1" fillId="0" borderId="0" xfId="0" applyNumberFormat="1" applyFont="1" applyAlignment="1" applyProtection="1">
      <alignment horizontal="right" vertical="top" wrapText="1"/>
      <protection locked="0"/>
    </xf>
    <xf numFmtId="1" fontId="1" fillId="0" borderId="0" xfId="0" applyNumberFormat="1" applyFont="1" applyAlignment="1" applyProtection="1">
      <alignment horizontal="right" vertical="top" wrapText="1"/>
      <protection locked="0"/>
    </xf>
    <xf numFmtId="0" fontId="1" fillId="6" borderId="56" xfId="0" applyFont="1" applyFill="1" applyBorder="1" applyAlignment="1">
      <alignment horizontal="left" vertical="center" wrapText="1"/>
    </xf>
    <xf numFmtId="0" fontId="1" fillId="6" borderId="36" xfId="0" applyFont="1" applyFill="1" applyBorder="1" applyAlignment="1">
      <alignment horizontal="left" vertical="center" wrapText="1"/>
    </xf>
    <xf numFmtId="1" fontId="1" fillId="0" borderId="0" xfId="0" applyNumberFormat="1" applyFont="1" applyAlignment="1">
      <alignment horizontal="left" vertical="top" wrapText="1"/>
    </xf>
    <xf numFmtId="1" fontId="1" fillId="5" borderId="57" xfId="0" applyNumberFormat="1" applyFont="1" applyFill="1" applyBorder="1" applyAlignment="1" applyProtection="1">
      <alignment horizontal="left" vertical="top" wrapText="1"/>
      <protection locked="0"/>
    </xf>
    <xf numFmtId="1" fontId="1" fillId="4" borderId="34" xfId="0" applyNumberFormat="1" applyFont="1" applyFill="1" applyBorder="1" applyAlignment="1" applyProtection="1">
      <alignment horizontal="left" vertical="top" wrapText="1"/>
      <protection locked="0"/>
    </xf>
    <xf numFmtId="0" fontId="1" fillId="0" borderId="0" xfId="0" applyFont="1" applyAlignment="1">
      <alignment wrapText="1"/>
    </xf>
    <xf numFmtId="165" fontId="1" fillId="0" borderId="0" xfId="0" applyNumberFormat="1" applyFont="1" applyAlignment="1">
      <alignment horizontal="center" vertical="top" wrapText="1"/>
    </xf>
    <xf numFmtId="0" fontId="1" fillId="5" borderId="56" xfId="0" applyFont="1" applyFill="1" applyBorder="1" applyAlignment="1" applyProtection="1">
      <alignment horizontal="left" vertical="center" wrapText="1"/>
      <protection locked="0"/>
    </xf>
    <xf numFmtId="0" fontId="1" fillId="5" borderId="36" xfId="0" applyFont="1" applyFill="1" applyBorder="1" applyAlignment="1" applyProtection="1">
      <alignment horizontal="left" vertical="center" wrapText="1"/>
      <protection locked="0"/>
    </xf>
    <xf numFmtId="0" fontId="31" fillId="6" borderId="37" xfId="0" applyFont="1" applyFill="1" applyBorder="1" applyAlignment="1"/>
    <xf numFmtId="0" fontId="32" fillId="6" borderId="56" xfId="0" applyFont="1" applyFill="1" applyBorder="1" applyAlignment="1"/>
    <xf numFmtId="0" fontId="32" fillId="6" borderId="36" xfId="0" applyFont="1" applyFill="1" applyBorder="1" applyAlignment="1"/>
    <xf numFmtId="0" fontId="1" fillId="0" borderId="58" xfId="0" applyFont="1" applyBorder="1" applyAlignment="1">
      <alignment vertical="top" wrapText="1"/>
    </xf>
    <xf numFmtId="0" fontId="1" fillId="0" borderId="29" xfId="0" applyFont="1" applyBorder="1" applyAlignment="1">
      <alignment vertical="top" wrapText="1"/>
    </xf>
    <xf numFmtId="0" fontId="1" fillId="0" borderId="30" xfId="0" applyFont="1" applyBorder="1" applyAlignment="1">
      <alignment vertical="top" wrapText="1"/>
    </xf>
    <xf numFmtId="0" fontId="1" fillId="0" borderId="16" xfId="0" applyFont="1" applyBorder="1" applyAlignment="1">
      <alignment vertical="top" wrapText="1"/>
    </xf>
    <xf numFmtId="0" fontId="1" fillId="0" borderId="0" xfId="0" applyFont="1" applyAlignment="1">
      <alignment vertical="top" wrapText="1"/>
    </xf>
    <xf numFmtId="0" fontId="1" fillId="0" borderId="17" xfId="0" applyFont="1" applyBorder="1" applyAlignment="1">
      <alignment vertical="top" wrapText="1"/>
    </xf>
    <xf numFmtId="0" fontId="1" fillId="0" borderId="59" xfId="0" applyFont="1" applyBorder="1" applyAlignment="1">
      <alignment vertical="top" wrapText="1"/>
    </xf>
    <xf numFmtId="0" fontId="1" fillId="0" borderId="31" xfId="0" applyFont="1" applyBorder="1" applyAlignment="1">
      <alignment vertical="top" wrapText="1"/>
    </xf>
    <xf numFmtId="0" fontId="1" fillId="0" borderId="60" xfId="0" applyFont="1" applyBorder="1" applyAlignment="1">
      <alignment vertical="top" wrapText="1"/>
    </xf>
    <xf numFmtId="165" fontId="1" fillId="5" borderId="12" xfId="0" applyNumberFormat="1" applyFont="1" applyFill="1" applyBorder="1" applyAlignment="1" applyProtection="1">
      <alignment horizontal="right" vertical="top" wrapText="1"/>
      <protection locked="0"/>
    </xf>
    <xf numFmtId="0" fontId="1" fillId="0" borderId="2" xfId="0" applyFont="1" applyBorder="1" applyAlignment="1" applyProtection="1">
      <alignment horizontal="left" vertical="top" wrapText="1"/>
      <protection locked="0"/>
    </xf>
    <xf numFmtId="1" fontId="1" fillId="0" borderId="1" xfId="0" applyNumberFormat="1" applyFont="1" applyBorder="1" applyAlignment="1" applyProtection="1">
      <alignment horizontal="center" vertical="top" wrapText="1"/>
      <protection locked="0"/>
    </xf>
    <xf numFmtId="1" fontId="1" fillId="0" borderId="1" xfId="0" applyNumberFormat="1" applyFont="1" applyBorder="1" applyAlignment="1" applyProtection="1">
      <alignment horizontal="left" vertical="top" wrapText="1"/>
      <protection locked="0"/>
    </xf>
    <xf numFmtId="165" fontId="1" fillId="5" borderId="3" xfId="0" applyNumberFormat="1" applyFont="1" applyFill="1" applyBorder="1" applyAlignment="1" applyProtection="1">
      <alignment horizontal="right" vertical="top" wrapText="1"/>
      <protection locked="0"/>
    </xf>
    <xf numFmtId="165" fontId="1" fillId="5" borderId="14" xfId="0" applyNumberFormat="1" applyFont="1" applyFill="1" applyBorder="1" applyAlignment="1" applyProtection="1">
      <alignment horizontal="right" vertical="top" wrapText="1"/>
      <protection locked="0"/>
    </xf>
    <xf numFmtId="0" fontId="0" fillId="0" borderId="0" xfId="0" applyAlignment="1"/>
    <xf numFmtId="0" fontId="0" fillId="0" borderId="13" xfId="0" applyBorder="1" applyAlignment="1"/>
    <xf numFmtId="0" fontId="0" fillId="0" borderId="11" xfId="0" applyBorder="1" applyAlignment="1"/>
    <xf numFmtId="0" fontId="1" fillId="0" borderId="0" xfId="0" applyFont="1" applyAlignment="1"/>
  </cellXfs>
  <cellStyles count="5">
    <cellStyle name="Currency" xfId="1" builtinId="4"/>
    <cellStyle name="Normal" xfId="0" builtinId="0"/>
    <cellStyle name="Normal 2" xfId="2" xr:uid="{00000000-0005-0000-0000-000002000000}"/>
    <cellStyle name="Normal 3" xfId="3" xr:uid="{00000000-0005-0000-0000-000003000000}"/>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93"/>
  <sheetViews>
    <sheetView showGridLines="0" topLeftCell="A13" zoomScale="85" zoomScaleNormal="85" workbookViewId="0">
      <selection activeCell="B20" sqref="B20:H32"/>
    </sheetView>
  </sheetViews>
  <sheetFormatPr defaultColWidth="9.140625" defaultRowHeight="12.6"/>
  <cols>
    <col min="1" max="1" width="24.140625" style="129" customWidth="1"/>
    <col min="2" max="6" width="16.42578125" style="129" customWidth="1"/>
    <col min="7" max="8" width="16.42578125" style="108" customWidth="1"/>
    <col min="9" max="9" width="42.140625" style="109" customWidth="1"/>
    <col min="10" max="22" width="9.28515625" style="108" customWidth="1"/>
    <col min="23" max="16384" width="9.140625" style="108"/>
  </cols>
  <sheetData>
    <row r="1" spans="1:16" s="109" customFormat="1" ht="11.25" customHeight="1">
      <c r="A1" s="120"/>
      <c r="B1" s="121"/>
      <c r="C1" s="430" t="s">
        <v>0</v>
      </c>
      <c r="D1" s="430"/>
      <c r="E1" s="430"/>
      <c r="F1" s="430"/>
      <c r="G1" s="430"/>
      <c r="H1" s="430"/>
      <c r="I1" s="122"/>
      <c r="J1" s="293"/>
      <c r="K1" s="293"/>
      <c r="L1" s="293"/>
      <c r="M1" s="293"/>
      <c r="N1" s="293"/>
      <c r="O1" s="293"/>
      <c r="P1" s="293"/>
    </row>
    <row r="2" spans="1:16" s="109" customFormat="1" ht="11.25" customHeight="1">
      <c r="A2" s="123"/>
      <c r="B2" s="121"/>
      <c r="C2" s="430"/>
      <c r="D2" s="430"/>
      <c r="E2" s="430"/>
      <c r="F2" s="430"/>
      <c r="G2" s="430"/>
      <c r="H2" s="430"/>
      <c r="I2" s="122"/>
      <c r="J2" s="293"/>
      <c r="K2" s="293"/>
      <c r="L2" s="293"/>
      <c r="M2" s="293"/>
      <c r="N2" s="293"/>
      <c r="O2" s="293"/>
      <c r="P2" s="293"/>
    </row>
    <row r="3" spans="1:16" s="126" customFormat="1" ht="16.5" customHeight="1">
      <c r="A3" s="124" t="s">
        <v>1</v>
      </c>
      <c r="B3" s="431"/>
      <c r="C3" s="431"/>
      <c r="D3" s="432" t="s">
        <v>2</v>
      </c>
      <c r="E3" s="432"/>
      <c r="F3" s="432"/>
      <c r="G3" s="432"/>
      <c r="H3" s="432"/>
      <c r="I3" s="291">
        <v>45020</v>
      </c>
    </row>
    <row r="4" spans="1:16" s="126" customFormat="1" ht="15" customHeight="1">
      <c r="A4" s="124" t="s">
        <v>3</v>
      </c>
      <c r="B4" s="436" t="s">
        <v>4</v>
      </c>
      <c r="C4" s="436"/>
      <c r="D4" s="432" t="s">
        <v>5</v>
      </c>
      <c r="E4" s="432"/>
      <c r="F4" s="432"/>
      <c r="G4" s="432"/>
      <c r="H4" s="432"/>
      <c r="I4" s="125" t="s">
        <v>4</v>
      </c>
    </row>
    <row r="5" spans="1:16" s="126" customFormat="1" ht="10.5" customHeight="1" thickBot="1">
      <c r="A5" s="124"/>
      <c r="B5" s="127"/>
      <c r="C5" s="127"/>
      <c r="D5" s="124"/>
      <c r="E5" s="124"/>
      <c r="F5" s="124"/>
      <c r="G5" s="124"/>
      <c r="H5" s="124"/>
      <c r="I5" s="128" t="s">
        <v>6</v>
      </c>
    </row>
    <row r="6" spans="1:16" ht="32.25" customHeight="1" thickBot="1">
      <c r="A6" s="437" t="s">
        <v>7</v>
      </c>
      <c r="B6" s="438"/>
      <c r="C6" s="438"/>
      <c r="D6" s="438"/>
      <c r="E6" s="438"/>
      <c r="F6" s="438"/>
      <c r="G6" s="438"/>
      <c r="H6" s="438"/>
      <c r="I6" s="439"/>
    </row>
    <row r="7" spans="1:16" ht="228.75" customHeight="1" thickBot="1">
      <c r="A7" s="440" t="s">
        <v>8</v>
      </c>
      <c r="B7" s="441"/>
      <c r="C7" s="441"/>
      <c r="D7" s="441"/>
      <c r="E7" s="441"/>
      <c r="F7" s="441"/>
      <c r="G7" s="441"/>
      <c r="H7" s="441"/>
      <c r="I7" s="442"/>
      <c r="K7" s="126"/>
      <c r="L7" s="126"/>
      <c r="M7" s="126"/>
      <c r="N7" s="126"/>
      <c r="O7" s="126"/>
      <c r="P7" s="126"/>
    </row>
    <row r="8" spans="1:16" ht="7.5" customHeight="1" thickBot="1">
      <c r="G8" s="129"/>
      <c r="H8" s="129"/>
      <c r="I8" s="665"/>
      <c r="K8" s="126"/>
      <c r="L8" s="126"/>
      <c r="M8" s="126"/>
      <c r="N8" s="126"/>
      <c r="O8" s="126"/>
      <c r="P8" s="126"/>
    </row>
    <row r="9" spans="1:16" ht="29.25" customHeight="1" thickBot="1">
      <c r="A9" s="433" t="s">
        <v>9</v>
      </c>
      <c r="B9" s="434"/>
      <c r="C9" s="434"/>
      <c r="D9" s="434"/>
      <c r="E9" s="434"/>
      <c r="F9" s="434"/>
      <c r="G9" s="434"/>
      <c r="H9" s="434"/>
      <c r="I9" s="435"/>
      <c r="K9" s="126"/>
      <c r="L9" s="126"/>
      <c r="M9" s="126"/>
      <c r="N9" s="126"/>
      <c r="O9" s="126"/>
      <c r="P9" s="126"/>
    </row>
    <row r="10" spans="1:16" ht="9.75" customHeight="1" thickBot="1">
      <c r="A10" s="159" t="s">
        <v>10</v>
      </c>
      <c r="B10" s="155"/>
      <c r="C10" s="148"/>
      <c r="D10" s="148"/>
      <c r="E10" s="148"/>
      <c r="F10" s="148"/>
      <c r="G10" s="148"/>
      <c r="H10" s="148"/>
      <c r="I10" s="154"/>
      <c r="K10" s="126"/>
      <c r="L10" s="126"/>
      <c r="M10" s="126"/>
      <c r="N10" s="126"/>
      <c r="O10" s="126"/>
      <c r="P10" s="126"/>
    </row>
    <row r="11" spans="1:16" ht="14.45" thickBot="1">
      <c r="A11" s="443"/>
      <c r="B11" s="156"/>
      <c r="C11" s="157" t="s">
        <v>11</v>
      </c>
      <c r="D11" s="157" t="s">
        <v>12</v>
      </c>
      <c r="E11" s="157"/>
      <c r="F11" s="157"/>
      <c r="G11" s="157" t="s">
        <v>13</v>
      </c>
      <c r="H11" s="157" t="s">
        <v>14</v>
      </c>
      <c r="I11" s="158" t="s">
        <v>15</v>
      </c>
      <c r="K11" s="126"/>
      <c r="L11" s="126"/>
      <c r="M11" s="126"/>
      <c r="N11" s="126"/>
      <c r="O11" s="126"/>
      <c r="P11" s="126"/>
    </row>
    <row r="12" spans="1:16" ht="14.1">
      <c r="A12" s="444"/>
      <c r="B12" s="149" t="s">
        <v>16</v>
      </c>
      <c r="C12" s="666">
        <f>G12-D12</f>
        <v>7687093.0199999996</v>
      </c>
      <c r="D12" s="666">
        <f>'j. Cost Share'!D16</f>
        <v>7687094</v>
      </c>
      <c r="E12" s="666"/>
      <c r="F12" s="666"/>
      <c r="G12" s="666">
        <f>B34</f>
        <v>15374187.02</v>
      </c>
      <c r="H12" s="667">
        <f>IF(G12&gt;0,D12/G12,0)</f>
        <v>0.50000003187160402</v>
      </c>
      <c r="I12" s="428" t="s">
        <v>17</v>
      </c>
      <c r="K12" s="126"/>
      <c r="L12" s="126"/>
      <c r="M12" s="126"/>
      <c r="N12" s="126"/>
      <c r="O12" s="126"/>
      <c r="P12" s="126"/>
    </row>
    <row r="13" spans="1:16" ht="14.1">
      <c r="A13" s="444"/>
      <c r="B13" s="150" t="s">
        <v>18</v>
      </c>
      <c r="C13" s="666">
        <f>G13-D13</f>
        <v>15495059.850000001</v>
      </c>
      <c r="D13" s="666">
        <f>'j. Cost Share'!E16</f>
        <v>15495060</v>
      </c>
      <c r="E13" s="666"/>
      <c r="F13" s="666"/>
      <c r="G13" s="666">
        <f>C34</f>
        <v>30990119.850000001</v>
      </c>
      <c r="H13" s="667">
        <f t="shared" ref="H13:H17" si="0">IF(G13&gt;0,D13/G13,0)</f>
        <v>0.5000000024201261</v>
      </c>
      <c r="I13" s="428" t="s">
        <v>19</v>
      </c>
      <c r="K13" s="126"/>
      <c r="L13" s="126"/>
      <c r="M13" s="126"/>
      <c r="N13" s="126"/>
      <c r="O13" s="126"/>
      <c r="P13" s="126"/>
    </row>
    <row r="14" spans="1:16" ht="14.1">
      <c r="A14" s="444"/>
      <c r="B14" s="150" t="s">
        <v>20</v>
      </c>
      <c r="C14" s="666">
        <f>G14-D14</f>
        <v>26138128.840000004</v>
      </c>
      <c r="D14" s="666">
        <f>'j. Cost Share'!F16</f>
        <v>26138129</v>
      </c>
      <c r="E14" s="666"/>
      <c r="F14" s="666"/>
      <c r="G14" s="666">
        <f>D34</f>
        <v>52276257.840000004</v>
      </c>
      <c r="H14" s="667">
        <f t="shared" si="0"/>
        <v>0.50000000153033142</v>
      </c>
      <c r="I14" s="428" t="s">
        <v>21</v>
      </c>
      <c r="K14" s="126"/>
      <c r="L14" s="126"/>
      <c r="M14" s="126"/>
      <c r="N14" s="126"/>
      <c r="O14" s="126"/>
      <c r="P14" s="126"/>
    </row>
    <row r="15" spans="1:16" ht="14.1">
      <c r="A15" s="444"/>
      <c r="B15" s="150" t="s">
        <v>22</v>
      </c>
      <c r="C15" s="666">
        <f t="shared" ref="C15:C16" si="1">G15-D15</f>
        <v>34847591.799999997</v>
      </c>
      <c r="D15" s="666">
        <f>'j. Cost Share'!G16</f>
        <v>34847593</v>
      </c>
      <c r="E15" s="668"/>
      <c r="F15" s="668"/>
      <c r="G15" s="666">
        <f>E34</f>
        <v>69695184.799999997</v>
      </c>
      <c r="H15" s="667">
        <f t="shared" si="0"/>
        <v>0.50000000860891614</v>
      </c>
      <c r="I15" s="428" t="s">
        <v>23</v>
      </c>
      <c r="K15" s="126"/>
      <c r="L15" s="126"/>
      <c r="M15" s="126"/>
      <c r="N15" s="126"/>
      <c r="O15" s="126"/>
      <c r="P15" s="126"/>
    </row>
    <row r="16" spans="1:16" ht="14.1">
      <c r="A16" s="444"/>
      <c r="B16" s="150" t="s">
        <v>24</v>
      </c>
      <c r="C16" s="666">
        <f t="shared" si="1"/>
        <v>11145842.390000001</v>
      </c>
      <c r="D16" s="666">
        <f>'j. Cost Share'!H16</f>
        <v>11145842</v>
      </c>
      <c r="E16" s="668"/>
      <c r="F16" s="668"/>
      <c r="G16" s="666">
        <f>F34</f>
        <v>22291684.390000001</v>
      </c>
      <c r="H16" s="667">
        <f t="shared" si="0"/>
        <v>0.4999999912523434</v>
      </c>
      <c r="I16" s="428" t="s">
        <v>25</v>
      </c>
      <c r="K16" s="126"/>
      <c r="L16" s="126"/>
      <c r="M16" s="126"/>
      <c r="N16" s="126"/>
      <c r="O16" s="126"/>
      <c r="P16" s="126"/>
    </row>
    <row r="17" spans="1:16" ht="14.45" thickBot="1">
      <c r="A17" s="445"/>
      <c r="B17" s="151" t="s">
        <v>26</v>
      </c>
      <c r="C17" s="669">
        <f>SUM(C12:C16)</f>
        <v>95313715.900000006</v>
      </c>
      <c r="D17" s="669">
        <f>SUM(D12:D16)</f>
        <v>95313718</v>
      </c>
      <c r="E17" s="669"/>
      <c r="F17" s="669"/>
      <c r="G17" s="669">
        <f>SUM(G12:G16)</f>
        <v>190627433.89999998</v>
      </c>
      <c r="H17" s="667">
        <f t="shared" si="0"/>
        <v>0.50000000550812651</v>
      </c>
      <c r="I17" s="670"/>
      <c r="K17" s="126"/>
      <c r="L17" s="126"/>
      <c r="M17" s="126"/>
      <c r="N17" s="126"/>
      <c r="O17" s="126"/>
      <c r="P17" s="126"/>
    </row>
    <row r="18" spans="1:16" ht="9.75" customHeight="1" thickBot="1">
      <c r="A18" s="160" t="s">
        <v>27</v>
      </c>
      <c r="B18" s="152"/>
      <c r="C18" s="153"/>
      <c r="D18" s="153"/>
      <c r="E18" s="153"/>
      <c r="F18" s="153"/>
      <c r="G18" s="153"/>
      <c r="H18" s="153"/>
      <c r="I18" s="154"/>
      <c r="K18" s="126"/>
      <c r="L18" s="126"/>
      <c r="M18" s="126"/>
      <c r="N18" s="126"/>
      <c r="O18" s="126"/>
      <c r="P18" s="126"/>
    </row>
    <row r="19" spans="1:16" s="130" customFormat="1" ht="14.45" thickBot="1">
      <c r="A19" s="161" t="s">
        <v>28</v>
      </c>
      <c r="B19" s="162" t="s">
        <v>16</v>
      </c>
      <c r="C19" s="162" t="s">
        <v>18</v>
      </c>
      <c r="D19" s="162" t="s">
        <v>20</v>
      </c>
      <c r="E19" s="162" t="s">
        <v>22</v>
      </c>
      <c r="F19" s="162" t="s">
        <v>24</v>
      </c>
      <c r="G19" s="162" t="s">
        <v>29</v>
      </c>
      <c r="H19" s="162" t="s">
        <v>30</v>
      </c>
      <c r="I19" s="163" t="s">
        <v>31</v>
      </c>
      <c r="K19" s="126"/>
      <c r="L19" s="126"/>
      <c r="M19" s="126"/>
      <c r="N19" s="126"/>
      <c r="O19" s="126"/>
      <c r="P19" s="126"/>
    </row>
    <row r="20" spans="1:16" ht="15.75" customHeight="1">
      <c r="A20" s="164" t="s">
        <v>32</v>
      </c>
      <c r="B20" s="666">
        <f>'a. Personnel'!E57</f>
        <v>2863310.0200000005</v>
      </c>
      <c r="C20" s="666">
        <f>'a. Personnel'!H57</f>
        <v>4181205.85</v>
      </c>
      <c r="D20" s="666">
        <f>'a. Personnel'!K57</f>
        <v>4266624.8400000008</v>
      </c>
      <c r="E20" s="666">
        <f>'a. Personnel'!N57</f>
        <v>5569650.8000000007</v>
      </c>
      <c r="F20" s="666">
        <f>'a. Personnel'!Q57</f>
        <v>1512616.39</v>
      </c>
      <c r="G20" s="666">
        <f>SUM(B20:F20)</f>
        <v>18393407.900000002</v>
      </c>
      <c r="H20" s="667">
        <f>IF(G20&gt;0,G20/G17,0)</f>
        <v>9.6488776687036995E-2</v>
      </c>
      <c r="I20" s="671"/>
      <c r="J20" s="293"/>
      <c r="K20" s="126"/>
      <c r="L20" s="126"/>
      <c r="M20" s="126"/>
      <c r="N20" s="126"/>
      <c r="O20" s="126"/>
      <c r="P20" s="126"/>
    </row>
    <row r="21" spans="1:16" ht="15.75" customHeight="1">
      <c r="A21" s="165" t="s">
        <v>33</v>
      </c>
      <c r="B21" s="668">
        <f>'b. Fringe'!D12</f>
        <v>0</v>
      </c>
      <c r="C21" s="668">
        <f>'b. Fringe'!G12</f>
        <v>0</v>
      </c>
      <c r="D21" s="668">
        <f>'b. Fringe'!J12</f>
        <v>0</v>
      </c>
      <c r="E21" s="666">
        <f>'b. Fringe'!M12</f>
        <v>0</v>
      </c>
      <c r="F21" s="666">
        <f>'b. Fringe'!P12</f>
        <v>0</v>
      </c>
      <c r="G21" s="666">
        <f t="shared" ref="G21:G33" si="2">SUM(B21:F21)</f>
        <v>0</v>
      </c>
      <c r="H21" s="667">
        <f>IF(G21&gt;0,G21/G17,0)</f>
        <v>0</v>
      </c>
      <c r="I21" s="672"/>
      <c r="J21" s="293"/>
      <c r="K21" s="126"/>
      <c r="L21" s="126"/>
      <c r="M21" s="126"/>
      <c r="N21" s="126"/>
      <c r="O21" s="126"/>
      <c r="P21" s="126"/>
    </row>
    <row r="22" spans="1:16" ht="15.75" customHeight="1">
      <c r="A22" s="165" t="s">
        <v>34</v>
      </c>
      <c r="B22" s="668">
        <f>'c. Travel'!K13</f>
        <v>0</v>
      </c>
      <c r="C22" s="668">
        <f>'c. Travel'!K67</f>
        <v>15000</v>
      </c>
      <c r="D22" s="668">
        <f>'c. Travel'!K75</f>
        <v>0</v>
      </c>
      <c r="E22" s="666">
        <f>'c. Travel'!K83</f>
        <v>0</v>
      </c>
      <c r="F22" s="666">
        <f>'c. Travel'!K91</f>
        <v>0</v>
      </c>
      <c r="G22" s="666">
        <f t="shared" si="2"/>
        <v>15000</v>
      </c>
      <c r="H22" s="667">
        <f>IF(G22&gt;0,G22/G17,0)</f>
        <v>7.8687519907909761E-5</v>
      </c>
      <c r="I22" s="672"/>
      <c r="J22" s="293"/>
      <c r="K22" s="126"/>
      <c r="L22" s="126"/>
      <c r="M22" s="126"/>
      <c r="N22" s="126"/>
      <c r="O22" s="126"/>
      <c r="P22" s="126"/>
    </row>
    <row r="23" spans="1:16" ht="15.75" customHeight="1">
      <c r="A23" s="165" t="s">
        <v>35</v>
      </c>
      <c r="B23" s="668">
        <f>'d. Equipment'!E22</f>
        <v>2066519</v>
      </c>
      <c r="C23" s="668">
        <f>'d. Equipment'!E54</f>
        <v>5113622</v>
      </c>
      <c r="D23" s="668">
        <f>'d. Equipment'!E82</f>
        <v>16882299</v>
      </c>
      <c r="E23" s="666">
        <f>'d. Equipment'!E92</f>
        <v>24871237</v>
      </c>
      <c r="F23" s="666">
        <f>'d. Equipment'!E98</f>
        <v>10832324</v>
      </c>
      <c r="G23" s="666">
        <f t="shared" si="2"/>
        <v>59766001</v>
      </c>
      <c r="H23" s="667">
        <f>IF(G23&gt;0,G23/G17,0)</f>
        <v>0.31352255956691033</v>
      </c>
      <c r="I23" s="672"/>
      <c r="J23" s="293"/>
      <c r="K23" s="126"/>
      <c r="L23" s="126"/>
      <c r="M23" s="126"/>
      <c r="N23" s="126"/>
      <c r="O23" s="126"/>
      <c r="P23" s="126"/>
    </row>
    <row r="24" spans="1:16" ht="15.75" customHeight="1">
      <c r="A24" s="165" t="s">
        <v>36</v>
      </c>
      <c r="B24" s="668">
        <f>'e. Supplies'!E14</f>
        <v>0</v>
      </c>
      <c r="C24" s="668">
        <f>'e. Supplies'!E24</f>
        <v>0</v>
      </c>
      <c r="D24" s="668">
        <f>'e. Supplies'!E34</f>
        <v>0</v>
      </c>
      <c r="E24" s="666">
        <f>'e. Supplies'!E44</f>
        <v>0</v>
      </c>
      <c r="F24" s="666">
        <f>'e. Supplies'!E54</f>
        <v>0</v>
      </c>
      <c r="G24" s="666">
        <f t="shared" si="2"/>
        <v>0</v>
      </c>
      <c r="H24" s="667">
        <f>IF(G24&gt;0,G24/G17,0)</f>
        <v>0</v>
      </c>
      <c r="I24" s="672"/>
      <c r="J24" s="293"/>
      <c r="K24" s="126"/>
      <c r="L24" s="126"/>
      <c r="M24" s="126"/>
      <c r="N24" s="126"/>
      <c r="O24" s="126"/>
      <c r="P24" s="126"/>
    </row>
    <row r="25" spans="1:16" ht="14.1">
      <c r="A25" s="166" t="s">
        <v>37</v>
      </c>
      <c r="B25" s="673"/>
      <c r="C25" s="674"/>
      <c r="D25" s="674"/>
      <c r="E25" s="674"/>
      <c r="F25" s="674"/>
      <c r="G25" s="674"/>
      <c r="H25" s="675"/>
      <c r="I25" s="672"/>
      <c r="J25" s="293"/>
      <c r="K25" s="126"/>
      <c r="L25" s="126"/>
      <c r="M25" s="126"/>
      <c r="N25" s="126"/>
      <c r="O25" s="126"/>
      <c r="P25" s="126"/>
    </row>
    <row r="26" spans="1:16" ht="14.1">
      <c r="A26" s="167" t="s">
        <v>38</v>
      </c>
      <c r="B26" s="668">
        <f>'f. Contractual'!E12</f>
        <v>0</v>
      </c>
      <c r="C26" s="668">
        <f>'f. Contractual'!F12</f>
        <v>0</v>
      </c>
      <c r="D26" s="668">
        <f>'f. Contractual'!G12</f>
        <v>0</v>
      </c>
      <c r="E26" s="666">
        <f>'f. Contractual'!H12</f>
        <v>0</v>
      </c>
      <c r="F26" s="666">
        <f>'f. Contractual'!I12</f>
        <v>0</v>
      </c>
      <c r="G26" s="666">
        <f t="shared" si="2"/>
        <v>0</v>
      </c>
      <c r="H26" s="667">
        <f>IF(G26&gt;0,G26/G17,0)</f>
        <v>0</v>
      </c>
      <c r="I26" s="672"/>
      <c r="J26" s="293"/>
      <c r="K26" s="126"/>
      <c r="L26" s="126"/>
      <c r="M26" s="126"/>
      <c r="N26" s="126"/>
      <c r="O26" s="126"/>
      <c r="P26" s="126"/>
    </row>
    <row r="27" spans="1:16" ht="14.1">
      <c r="A27" s="167" t="s">
        <v>39</v>
      </c>
      <c r="B27" s="666">
        <f>'f. Contractual'!E22</f>
        <v>7433665</v>
      </c>
      <c r="C27" s="666">
        <f>'f. Contractual'!F22</f>
        <v>8629891</v>
      </c>
      <c r="D27" s="666">
        <f>'f. Contractual'!G22</f>
        <v>8102257</v>
      </c>
      <c r="E27" s="666">
        <f>'f. Contractual'!H22</f>
        <v>8459657</v>
      </c>
      <c r="F27" s="666">
        <f>'f. Contractual'!I22</f>
        <v>2143050</v>
      </c>
      <c r="G27" s="666">
        <f t="shared" si="2"/>
        <v>34768520</v>
      </c>
      <c r="H27" s="667">
        <f>IF(G27&gt;0,G27/G17,0)</f>
        <v>0.18238990731123725</v>
      </c>
      <c r="I27" s="672"/>
      <c r="J27" s="293"/>
      <c r="K27" s="126"/>
      <c r="L27" s="126"/>
      <c r="M27" s="126"/>
      <c r="N27" s="126"/>
      <c r="O27" s="126"/>
      <c r="P27" s="126"/>
    </row>
    <row r="28" spans="1:16" ht="14.1">
      <c r="A28" s="167" t="s">
        <v>40</v>
      </c>
      <c r="B28" s="666">
        <f>'f. Contractual'!E27</f>
        <v>0</v>
      </c>
      <c r="C28" s="666">
        <f>'f. Contractual'!F27</f>
        <v>0</v>
      </c>
      <c r="D28" s="666">
        <f>'f. Contractual'!G27</f>
        <v>0</v>
      </c>
      <c r="E28" s="666">
        <f>'f. Contractual'!H27</f>
        <v>0</v>
      </c>
      <c r="F28" s="666">
        <f>'f. Contractual'!I27</f>
        <v>0</v>
      </c>
      <c r="G28" s="666">
        <f t="shared" si="2"/>
        <v>0</v>
      </c>
      <c r="H28" s="667">
        <f>IF(G28&gt;0,G28/G17,0)</f>
        <v>0</v>
      </c>
      <c r="I28" s="672"/>
      <c r="J28" s="293"/>
      <c r="K28" s="126"/>
      <c r="L28" s="126"/>
      <c r="M28" s="126"/>
      <c r="N28" s="126"/>
      <c r="O28" s="126"/>
      <c r="P28" s="126"/>
    </row>
    <row r="29" spans="1:16" ht="14.1">
      <c r="A29" s="168" t="s">
        <v>41</v>
      </c>
      <c r="B29" s="666">
        <f>SUM(B26:B28)</f>
        <v>7433665</v>
      </c>
      <c r="C29" s="666">
        <f>SUM(C26:C28)</f>
        <v>8629891</v>
      </c>
      <c r="D29" s="666">
        <f>SUM(D26:D28)</f>
        <v>8102257</v>
      </c>
      <c r="E29" s="666">
        <f t="shared" ref="E29:F29" si="3">SUM(E26:E28)</f>
        <v>8459657</v>
      </c>
      <c r="F29" s="666">
        <f t="shared" si="3"/>
        <v>2143050</v>
      </c>
      <c r="G29" s="666">
        <f t="shared" si="2"/>
        <v>34768520</v>
      </c>
      <c r="H29" s="667">
        <f>IF(G29&gt;0,G29/G17,0)</f>
        <v>0.18238990731123725</v>
      </c>
      <c r="I29" s="672"/>
      <c r="J29" s="293"/>
      <c r="K29" s="126"/>
      <c r="L29" s="126"/>
      <c r="M29" s="126"/>
      <c r="N29" s="126"/>
      <c r="O29" s="126"/>
      <c r="P29" s="126"/>
    </row>
    <row r="30" spans="1:16" ht="15.75" customHeight="1">
      <c r="A30" s="165" t="s">
        <v>42</v>
      </c>
      <c r="B30" s="666">
        <f>'g. Construction'!C23</f>
        <v>2464693</v>
      </c>
      <c r="C30" s="666">
        <f>'g. Construction'!C44</f>
        <v>13050401</v>
      </c>
      <c r="D30" s="666">
        <f>'g. Construction'!C63</f>
        <v>23025077</v>
      </c>
      <c r="E30" s="666">
        <f>'g. Construction'!C79</f>
        <v>30794640</v>
      </c>
      <c r="F30" s="666">
        <f>'g. Construction'!C95</f>
        <v>7803694</v>
      </c>
      <c r="G30" s="666">
        <f t="shared" si="2"/>
        <v>77138505</v>
      </c>
      <c r="H30" s="667">
        <f>IF(G30&gt;0,G30/G17,0)</f>
        <v>0.40465584319025977</v>
      </c>
      <c r="I30" s="672"/>
      <c r="J30" s="293"/>
      <c r="K30" s="126"/>
      <c r="L30" s="126"/>
      <c r="M30" s="126"/>
      <c r="N30" s="126"/>
      <c r="O30" s="126"/>
      <c r="P30" s="126"/>
    </row>
    <row r="31" spans="1:16" ht="15.75" customHeight="1">
      <c r="A31" s="165" t="s">
        <v>43</v>
      </c>
      <c r="B31" s="668">
        <f>'h. Other'!C13</f>
        <v>546000</v>
      </c>
      <c r="C31" s="668">
        <f>'h. Other'!C21</f>
        <v>0</v>
      </c>
      <c r="D31" s="668">
        <f>'h. Other'!C29</f>
        <v>0</v>
      </c>
      <c r="E31" s="666">
        <f>'h. Other'!C37</f>
        <v>0</v>
      </c>
      <c r="F31" s="666">
        <f>'h. Other'!C45</f>
        <v>0</v>
      </c>
      <c r="G31" s="666">
        <f t="shared" si="2"/>
        <v>546000</v>
      </c>
      <c r="H31" s="667">
        <f>IF(G31&gt;0,G31/G17,0)</f>
        <v>2.8642257246479152E-3</v>
      </c>
      <c r="I31" s="672"/>
      <c r="J31" s="293"/>
      <c r="K31" s="126"/>
      <c r="L31" s="126"/>
      <c r="M31" s="126"/>
      <c r="N31" s="126"/>
      <c r="O31" s="126"/>
      <c r="P31" s="126"/>
    </row>
    <row r="32" spans="1:16" ht="15.75" customHeight="1">
      <c r="A32" s="165" t="s">
        <v>44</v>
      </c>
      <c r="B32" s="668">
        <f>B20+B21+B22+B23+B24+B29+B30+B31</f>
        <v>15374187.02</v>
      </c>
      <c r="C32" s="668">
        <f>C20+C21+C22+C23+C24+C29+C30+C31</f>
        <v>30990119.850000001</v>
      </c>
      <c r="D32" s="668">
        <f>D20+D21+D22+D23+D24+D29+D30+D31</f>
        <v>52276257.840000004</v>
      </c>
      <c r="E32" s="668">
        <f t="shared" ref="E32:F32" si="4">E20+E21+E22+E23+E24+E29+E30+E31</f>
        <v>69695184.799999997</v>
      </c>
      <c r="F32" s="668">
        <f t="shared" si="4"/>
        <v>22291684.390000001</v>
      </c>
      <c r="G32" s="668">
        <f>G20+G21+G22+G23+G24+G29+G30+G31</f>
        <v>190627433.90000001</v>
      </c>
      <c r="H32" s="667">
        <f>IF(G32&gt;0,G32/G17,0)</f>
        <v>1.0000000000000002</v>
      </c>
      <c r="I32" s="672"/>
      <c r="J32" s="293"/>
      <c r="K32" s="126"/>
      <c r="L32" s="126"/>
      <c r="M32" s="126"/>
      <c r="N32" s="126"/>
      <c r="O32" s="126"/>
      <c r="P32" s="126"/>
    </row>
    <row r="33" spans="1:16" ht="15.75" customHeight="1">
      <c r="A33" s="165" t="s">
        <v>45</v>
      </c>
      <c r="B33" s="668">
        <f>'i. Indirect'!B16</f>
        <v>0</v>
      </c>
      <c r="C33" s="668">
        <f>'i. Indirect'!C16</f>
        <v>0</v>
      </c>
      <c r="D33" s="668">
        <f>'i. Indirect'!D16</f>
        <v>0</v>
      </c>
      <c r="E33" s="666">
        <f>'i. Indirect'!E16</f>
        <v>0</v>
      </c>
      <c r="F33" s="666">
        <f>'i. Indirect'!F16</f>
        <v>0</v>
      </c>
      <c r="G33" s="666">
        <f t="shared" si="2"/>
        <v>0</v>
      </c>
      <c r="H33" s="667">
        <f>IF(G33&gt;0,G33/G17,0)</f>
        <v>0</v>
      </c>
      <c r="I33" s="672"/>
      <c r="J33" s="293"/>
      <c r="K33" s="126"/>
      <c r="L33" s="126"/>
      <c r="M33" s="126"/>
      <c r="N33" s="126"/>
      <c r="O33" s="126"/>
      <c r="P33" s="126"/>
    </row>
    <row r="34" spans="1:16" ht="15.75" customHeight="1" thickBot="1">
      <c r="A34" s="169" t="s">
        <v>13</v>
      </c>
      <c r="B34" s="676">
        <f>B32+B33</f>
        <v>15374187.02</v>
      </c>
      <c r="C34" s="676">
        <f>C32+C33</f>
        <v>30990119.850000001</v>
      </c>
      <c r="D34" s="676">
        <f>D32+D33</f>
        <v>52276257.840000004</v>
      </c>
      <c r="E34" s="676">
        <f t="shared" ref="E34:F34" si="5">E32+E33</f>
        <v>69695184.799999997</v>
      </c>
      <c r="F34" s="676">
        <f t="shared" si="5"/>
        <v>22291684.390000001</v>
      </c>
      <c r="G34" s="676">
        <f>G32+G33</f>
        <v>190627433.90000001</v>
      </c>
      <c r="H34" s="677">
        <f>H32+H33</f>
        <v>1.0000000000000002</v>
      </c>
      <c r="I34" s="678"/>
      <c r="J34" s="293"/>
    </row>
    <row r="35" spans="1:16" ht="8.25" customHeight="1" thickBot="1">
      <c r="I35" s="293"/>
    </row>
    <row r="36" spans="1:16">
      <c r="A36" s="446" t="s">
        <v>46</v>
      </c>
      <c r="B36" s="447"/>
      <c r="C36" s="447"/>
      <c r="D36" s="447"/>
      <c r="E36" s="447"/>
      <c r="F36" s="447"/>
      <c r="G36" s="447"/>
      <c r="H36" s="447"/>
      <c r="I36" s="448"/>
    </row>
    <row r="37" spans="1:16" ht="10.5" customHeight="1" thickBot="1">
      <c r="A37" s="449"/>
      <c r="B37" s="450"/>
      <c r="C37" s="450"/>
      <c r="D37" s="450"/>
      <c r="E37" s="450"/>
      <c r="F37" s="450"/>
      <c r="G37" s="450"/>
      <c r="H37" s="450"/>
      <c r="I37" s="451"/>
    </row>
    <row r="38" spans="1:16">
      <c r="I38" s="293"/>
    </row>
    <row r="39" spans="1:16">
      <c r="I39" s="293"/>
    </row>
    <row r="40" spans="1:16">
      <c r="I40" s="293"/>
    </row>
    <row r="41" spans="1:16" ht="12.95">
      <c r="A41" s="131"/>
      <c r="B41" s="131"/>
      <c r="C41" s="131"/>
      <c r="D41" s="131"/>
      <c r="E41" s="131"/>
      <c r="F41" s="131"/>
      <c r="I41" s="293"/>
    </row>
    <row r="42" spans="1:16">
      <c r="I42" s="293"/>
    </row>
    <row r="43" spans="1:16">
      <c r="I43" s="293"/>
    </row>
    <row r="44" spans="1:16">
      <c r="I44" s="293"/>
    </row>
    <row r="45" spans="1:16">
      <c r="I45" s="293"/>
    </row>
    <row r="46" spans="1:16">
      <c r="I46" s="293"/>
    </row>
    <row r="47" spans="1:16">
      <c r="I47" s="293"/>
    </row>
    <row r="48" spans="1:16">
      <c r="I48" s="293"/>
    </row>
    <row r="49" spans="9:9">
      <c r="I49" s="293"/>
    </row>
    <row r="50" spans="9:9">
      <c r="I50" s="293"/>
    </row>
    <row r="51" spans="9:9">
      <c r="I51" s="293"/>
    </row>
    <row r="52" spans="9:9">
      <c r="I52" s="293"/>
    </row>
    <row r="53" spans="9:9">
      <c r="I53" s="293"/>
    </row>
    <row r="54" spans="9:9">
      <c r="I54" s="293"/>
    </row>
    <row r="55" spans="9:9">
      <c r="I55" s="293"/>
    </row>
    <row r="56" spans="9:9">
      <c r="I56" s="293"/>
    </row>
    <row r="57" spans="9:9">
      <c r="I57" s="293"/>
    </row>
    <row r="58" spans="9:9">
      <c r="I58" s="293"/>
    </row>
    <row r="59" spans="9:9">
      <c r="I59" s="293"/>
    </row>
    <row r="60" spans="9:9">
      <c r="I60" s="293"/>
    </row>
    <row r="61" spans="9:9">
      <c r="I61" s="293"/>
    </row>
    <row r="62" spans="9:9">
      <c r="I62" s="293"/>
    </row>
    <row r="63" spans="9:9">
      <c r="I63" s="293"/>
    </row>
    <row r="64" spans="9:9">
      <c r="I64" s="293"/>
    </row>
    <row r="65" spans="9:9">
      <c r="I65" s="293"/>
    </row>
    <row r="66" spans="9:9">
      <c r="I66" s="293"/>
    </row>
    <row r="67" spans="9:9">
      <c r="I67" s="293"/>
    </row>
    <row r="68" spans="9:9">
      <c r="I68" s="293"/>
    </row>
    <row r="69" spans="9:9">
      <c r="I69" s="293"/>
    </row>
    <row r="70" spans="9:9">
      <c r="I70" s="293"/>
    </row>
    <row r="71" spans="9:9">
      <c r="I71" s="293"/>
    </row>
    <row r="72" spans="9:9">
      <c r="I72" s="293"/>
    </row>
    <row r="73" spans="9:9">
      <c r="I73" s="293"/>
    </row>
    <row r="74" spans="9:9">
      <c r="I74" s="293"/>
    </row>
    <row r="75" spans="9:9">
      <c r="I75" s="293"/>
    </row>
    <row r="76" spans="9:9">
      <c r="I76" s="293"/>
    </row>
    <row r="77" spans="9:9">
      <c r="I77" s="293"/>
    </row>
    <row r="78" spans="9:9">
      <c r="I78" s="293"/>
    </row>
    <row r="79" spans="9:9">
      <c r="I79" s="293"/>
    </row>
    <row r="80" spans="9:9">
      <c r="I80" s="293"/>
    </row>
    <row r="81" spans="9:9">
      <c r="I81" s="293"/>
    </row>
    <row r="82" spans="9:9">
      <c r="I82" s="293"/>
    </row>
    <row r="83" spans="9:9">
      <c r="I83" s="293"/>
    </row>
    <row r="84" spans="9:9">
      <c r="I84" s="293"/>
    </row>
    <row r="85" spans="9:9">
      <c r="I85" s="293"/>
    </row>
    <row r="86" spans="9:9">
      <c r="I86" s="293"/>
    </row>
    <row r="87" spans="9:9">
      <c r="I87" s="293"/>
    </row>
    <row r="88" spans="9:9">
      <c r="I88" s="293"/>
    </row>
    <row r="89" spans="9:9">
      <c r="I89" s="293"/>
    </row>
    <row r="90" spans="9:9">
      <c r="I90" s="293"/>
    </row>
    <row r="91" spans="9:9">
      <c r="I91" s="293"/>
    </row>
    <row r="92" spans="9:9">
      <c r="I92" s="293"/>
    </row>
    <row r="93" spans="9:9">
      <c r="I93" s="293"/>
    </row>
  </sheetData>
  <sheetProtection formatCells="0" formatColumns="0" formatRows="0" selectLockedCells="1"/>
  <customSheetViews>
    <customSheetView guid="{D7FF18E2-A72D-4088-BD59-9D74A43C39A8}" scale="90" topLeftCell="A7">
      <selection activeCell="D14" sqref="D14"/>
      <pageMargins left="0" right="0" top="0" bottom="0" header="0" footer="0"/>
      <printOptions horizontalCentered="1"/>
      <pageSetup scale="85" fitToHeight="2" orientation="landscape" horizontalDpi="300" verticalDpi="300" r:id="rId1"/>
      <headerFooter alignWithMargins="0"/>
    </customSheetView>
    <customSheetView guid="{5BEC5FDE-32D0-42EF-8D2A-06DCBD4F05CC}" scale="90" topLeftCell="A7">
      <selection activeCell="M21" sqref="M21"/>
      <pageMargins left="0" right="0" top="0" bottom="0" header="0" footer="0"/>
      <printOptions horizontalCentered="1"/>
      <pageSetup scale="85" fitToHeight="2" orientation="landscape" horizontalDpi="300" verticalDpi="300" r:id="rId2"/>
      <headerFooter alignWithMargins="0"/>
    </customSheetView>
    <customSheetView guid="{712CE29F-EFCA-4968-A7C5-599F87319D6A}" scale="90">
      <selection activeCell="D24" sqref="D24"/>
      <pageMargins left="0" right="0" top="0" bottom="0" header="0" footer="0"/>
      <printOptions horizontalCentered="1"/>
      <pageSetup scale="85" fitToHeight="2" orientation="landscape" horizontalDpi="300" verticalDpi="300" r:id="rId3"/>
      <headerFooter alignWithMargins="0"/>
    </customSheetView>
    <customSheetView guid="{6588CF8C-0BB8-4786-9A46-0A2D10254132}" scale="90" topLeftCell="A10">
      <selection activeCell="C38" sqref="C38"/>
      <pageMargins left="0" right="0" top="0" bottom="0" header="0" footer="0"/>
      <printOptions horizontalCentered="1"/>
      <pageSetup scale="85" fitToHeight="2" orientation="landscape" horizontalDpi="300" verticalDpi="300" r:id="rId4"/>
      <headerFooter alignWithMargins="0"/>
    </customSheetView>
    <customSheetView guid="{D5CEF8EB-A9A7-4458-BF65-8F18E34CBA87}" scale="90">
      <selection activeCell="A8" sqref="A8:G8"/>
      <pageMargins left="0" right="0" top="0" bottom="0" header="0" footer="0"/>
      <printOptions horizontalCentered="1"/>
      <pageSetup scale="85" fitToHeight="2" orientation="landscape" horizontalDpi="300" verticalDpi="300" r:id="rId5"/>
      <headerFooter alignWithMargins="0"/>
    </customSheetView>
    <customSheetView guid="{BF352FCE-C1BE-4B84-9561-6030FEF6A15F}" scale="90" showPageBreaks="1" fitToPage="1">
      <selection activeCell="C1" sqref="C1:F2"/>
      <pageMargins left="0" right="0" top="0" bottom="0" header="0" footer="0"/>
      <printOptions horizontalCentered="1"/>
      <pageSetup scale="85" orientation="landscape" horizontalDpi="300" verticalDpi="300" r:id="rId6"/>
      <headerFooter alignWithMargins="0"/>
    </customSheetView>
  </customSheetViews>
  <mergeCells count="11">
    <mergeCell ref="C1:H2"/>
    <mergeCell ref="B3:C3"/>
    <mergeCell ref="D3:H3"/>
    <mergeCell ref="A9:I9"/>
    <mergeCell ref="A36:I37"/>
    <mergeCell ref="B4:C4"/>
    <mergeCell ref="D4:H4"/>
    <mergeCell ref="A6:I6"/>
    <mergeCell ref="A7:I7"/>
    <mergeCell ref="A11:A17"/>
    <mergeCell ref="B25:H25"/>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Y68"/>
  <sheetViews>
    <sheetView showGridLines="0" topLeftCell="A37" zoomScale="55" zoomScaleNormal="55" workbookViewId="0">
      <selection activeCell="J56" sqref="J56"/>
    </sheetView>
  </sheetViews>
  <sheetFormatPr defaultColWidth="9.140625" defaultRowHeight="12.95"/>
  <cols>
    <col min="1" max="1" width="18.140625" style="109" bestFit="1" customWidth="1"/>
    <col min="2" max="2" width="65.5703125" style="109" bestFit="1" customWidth="1"/>
    <col min="3" max="3" width="6.140625" style="114" bestFit="1" customWidth="1"/>
    <col min="4" max="4" width="7.85546875" style="115" customWidth="1"/>
    <col min="5" max="5" width="11.42578125" style="116" customWidth="1"/>
    <col min="6" max="6" width="6.140625" style="117" bestFit="1" customWidth="1"/>
    <col min="7" max="7" width="7.85546875" style="115" customWidth="1"/>
    <col min="8" max="8" width="11.42578125" style="116" customWidth="1"/>
    <col min="9" max="9" width="6.140625" style="117" bestFit="1" customWidth="1"/>
    <col min="10" max="10" width="7.85546875" style="115" customWidth="1"/>
    <col min="11" max="11" width="11.42578125" style="116" customWidth="1"/>
    <col min="12" max="12" width="6.140625" style="117" bestFit="1" customWidth="1"/>
    <col min="13" max="13" width="7.85546875" style="115" customWidth="1"/>
    <col min="14" max="14" width="11.42578125" style="116" customWidth="1"/>
    <col min="15" max="15" width="6.140625" style="117" bestFit="1" customWidth="1"/>
    <col min="16" max="16" width="7.85546875" style="115" customWidth="1"/>
    <col min="17" max="17" width="11.42578125" style="116" customWidth="1"/>
    <col min="18" max="18" width="9" style="118" customWidth="1"/>
    <col min="19" max="19" width="11.42578125" style="119" customWidth="1"/>
    <col min="20" max="20" width="32.42578125" style="114" customWidth="1"/>
    <col min="21" max="16384" width="9.140625" style="109"/>
  </cols>
  <sheetData>
    <row r="1" spans="1:25" s="133" customFormat="1" ht="11.25" customHeight="1">
      <c r="A1" s="457" t="s">
        <v>47</v>
      </c>
      <c r="B1" s="457"/>
      <c r="C1" s="237"/>
      <c r="D1" s="237"/>
      <c r="E1" s="237"/>
      <c r="F1" s="237"/>
      <c r="G1" s="237"/>
      <c r="H1" s="237"/>
      <c r="I1" s="132"/>
      <c r="J1" s="132"/>
      <c r="K1" s="132"/>
      <c r="L1" s="132"/>
      <c r="M1" s="132"/>
      <c r="N1" s="132"/>
      <c r="O1" s="132"/>
      <c r="P1" s="132"/>
      <c r="Q1" s="132"/>
      <c r="R1" s="455"/>
      <c r="S1" s="455"/>
      <c r="T1" s="455"/>
    </row>
    <row r="2" spans="1:25" s="3" customFormat="1" ht="18.600000000000001" customHeight="1" thickBot="1">
      <c r="A2" s="452" t="s">
        <v>32</v>
      </c>
      <c r="B2" s="452"/>
      <c r="C2" s="452"/>
      <c r="D2" s="452"/>
      <c r="E2" s="452"/>
      <c r="F2" s="452"/>
      <c r="G2" s="452"/>
      <c r="H2" s="452"/>
      <c r="I2" s="452"/>
      <c r="J2" s="452"/>
      <c r="K2" s="452"/>
      <c r="L2" s="452"/>
      <c r="M2" s="452"/>
      <c r="N2" s="452"/>
      <c r="O2" s="452"/>
      <c r="P2" s="452"/>
      <c r="Q2" s="452"/>
      <c r="R2" s="452"/>
      <c r="S2" s="452"/>
      <c r="T2" s="452"/>
    </row>
    <row r="3" spans="1:25" s="110" customFormat="1" ht="14.25" customHeight="1">
      <c r="A3" s="460" t="s">
        <v>48</v>
      </c>
      <c r="B3" s="461"/>
      <c r="C3" s="461"/>
      <c r="D3" s="461"/>
      <c r="E3" s="461"/>
      <c r="F3" s="461"/>
      <c r="G3" s="461"/>
      <c r="H3" s="461"/>
      <c r="I3" s="461"/>
      <c r="J3" s="461"/>
      <c r="K3" s="461"/>
      <c r="L3" s="461"/>
      <c r="M3" s="461"/>
      <c r="N3" s="461"/>
      <c r="O3" s="461"/>
      <c r="P3" s="461"/>
      <c r="Q3" s="461"/>
      <c r="R3" s="461"/>
      <c r="S3" s="461"/>
      <c r="T3" s="462"/>
      <c r="U3" s="292"/>
      <c r="V3" s="292"/>
      <c r="W3" s="292"/>
      <c r="X3" s="292"/>
      <c r="Y3" s="292"/>
    </row>
    <row r="4" spans="1:25" ht="87" customHeight="1" thickBot="1">
      <c r="A4" s="463"/>
      <c r="B4" s="464"/>
      <c r="C4" s="464"/>
      <c r="D4" s="464"/>
      <c r="E4" s="464"/>
      <c r="F4" s="464"/>
      <c r="G4" s="464"/>
      <c r="H4" s="464"/>
      <c r="I4" s="464"/>
      <c r="J4" s="464"/>
      <c r="K4" s="464"/>
      <c r="L4" s="464"/>
      <c r="M4" s="464"/>
      <c r="N4" s="464"/>
      <c r="O4" s="464"/>
      <c r="P4" s="464"/>
      <c r="Q4" s="464"/>
      <c r="R4" s="464"/>
      <c r="S4" s="464"/>
      <c r="T4" s="465"/>
      <c r="U4" s="293"/>
      <c r="V4" s="293"/>
      <c r="W4" s="293"/>
      <c r="X4" s="293"/>
      <c r="Y4" s="293"/>
    </row>
    <row r="5" spans="1:25" ht="7.5" customHeight="1" thickBot="1">
      <c r="A5" s="294"/>
      <c r="B5" s="294"/>
      <c r="C5" s="294"/>
      <c r="D5" s="294"/>
      <c r="E5" s="294"/>
      <c r="F5" s="294"/>
      <c r="G5" s="294"/>
      <c r="H5" s="294"/>
      <c r="I5" s="294"/>
      <c r="J5" s="294"/>
      <c r="K5" s="294"/>
      <c r="L5" s="294"/>
      <c r="M5" s="294"/>
      <c r="N5" s="294"/>
      <c r="O5" s="294"/>
      <c r="P5" s="294"/>
      <c r="Q5" s="294"/>
      <c r="R5" s="295"/>
      <c r="S5" s="136"/>
      <c r="T5" s="294"/>
      <c r="U5" s="293"/>
      <c r="V5" s="293"/>
      <c r="W5" s="293"/>
      <c r="X5" s="293"/>
      <c r="Y5" s="293"/>
    </row>
    <row r="6" spans="1:25" ht="19.5" customHeight="1">
      <c r="A6" s="467" t="s">
        <v>49</v>
      </c>
      <c r="B6" s="458" t="s">
        <v>50</v>
      </c>
      <c r="C6" s="456" t="s">
        <v>16</v>
      </c>
      <c r="D6" s="456"/>
      <c r="E6" s="456"/>
      <c r="F6" s="456" t="s">
        <v>18</v>
      </c>
      <c r="G6" s="456"/>
      <c r="H6" s="456"/>
      <c r="I6" s="456" t="s">
        <v>20</v>
      </c>
      <c r="J6" s="456"/>
      <c r="K6" s="456"/>
      <c r="L6" s="456" t="s">
        <v>22</v>
      </c>
      <c r="M6" s="456"/>
      <c r="N6" s="456"/>
      <c r="O6" s="456" t="s">
        <v>24</v>
      </c>
      <c r="P6" s="456"/>
      <c r="Q6" s="456"/>
      <c r="R6" s="453" t="s">
        <v>51</v>
      </c>
      <c r="S6" s="471" t="s">
        <v>52</v>
      </c>
      <c r="T6" s="469" t="s">
        <v>53</v>
      </c>
      <c r="U6" s="293"/>
      <c r="V6" s="293"/>
      <c r="W6" s="293"/>
      <c r="X6" s="293"/>
      <c r="Y6" s="293"/>
    </row>
    <row r="7" spans="1:25" s="111" customFormat="1" ht="42.6" thickBot="1">
      <c r="A7" s="468"/>
      <c r="B7" s="459"/>
      <c r="C7" s="296" t="s">
        <v>54</v>
      </c>
      <c r="D7" s="297" t="s">
        <v>55</v>
      </c>
      <c r="E7" s="298" t="s">
        <v>56</v>
      </c>
      <c r="F7" s="299" t="s">
        <v>54</v>
      </c>
      <c r="G7" s="297" t="s">
        <v>55</v>
      </c>
      <c r="H7" s="298" t="s">
        <v>57</v>
      </c>
      <c r="I7" s="299" t="s">
        <v>54</v>
      </c>
      <c r="J7" s="297" t="s">
        <v>55</v>
      </c>
      <c r="K7" s="298" t="s">
        <v>58</v>
      </c>
      <c r="L7" s="299" t="s">
        <v>54</v>
      </c>
      <c r="M7" s="297" t="s">
        <v>55</v>
      </c>
      <c r="N7" s="298" t="s">
        <v>59</v>
      </c>
      <c r="O7" s="299" t="s">
        <v>54</v>
      </c>
      <c r="P7" s="297" t="s">
        <v>55</v>
      </c>
      <c r="Q7" s="298" t="s">
        <v>60</v>
      </c>
      <c r="R7" s="454"/>
      <c r="S7" s="472"/>
      <c r="T7" s="470"/>
    </row>
    <row r="8" spans="1:25" s="113" customFormat="1" ht="24.95">
      <c r="A8" s="300" t="s">
        <v>61</v>
      </c>
      <c r="B8" s="301" t="s">
        <v>62</v>
      </c>
      <c r="C8" s="302">
        <v>36</v>
      </c>
      <c r="D8" s="303">
        <v>93.7</v>
      </c>
      <c r="E8" s="304">
        <f t="shared" ref="E8:E56" si="0">C8*D8</f>
        <v>3373.2000000000003</v>
      </c>
      <c r="F8" s="305">
        <v>553</v>
      </c>
      <c r="G8" s="303">
        <v>99.240000000000009</v>
      </c>
      <c r="H8" s="304">
        <f t="shared" ref="H8:H56" si="1">F8*G8</f>
        <v>54879.720000000008</v>
      </c>
      <c r="I8" s="305">
        <v>215</v>
      </c>
      <c r="J8" s="303">
        <v>99.320000000000007</v>
      </c>
      <c r="K8" s="304">
        <f t="shared" ref="K8:K56" si="2">I8*J8</f>
        <v>21353.800000000003</v>
      </c>
      <c r="L8" s="305">
        <v>183</v>
      </c>
      <c r="M8" s="303">
        <v>104.17</v>
      </c>
      <c r="N8" s="304">
        <f t="shared" ref="N8:N56" si="3">L8*M8</f>
        <v>19063.11</v>
      </c>
      <c r="O8" s="305">
        <v>58</v>
      </c>
      <c r="P8" s="303">
        <v>103.69000000000001</v>
      </c>
      <c r="Q8" s="304">
        <f t="shared" ref="Q8:Q56" si="4">O8*P8</f>
        <v>6014.02</v>
      </c>
      <c r="R8" s="306">
        <f t="shared" ref="R8:R33" si="5">SUM(C8+F8+I8+L8+O8)</f>
        <v>1045</v>
      </c>
      <c r="S8" s="307">
        <f t="shared" ref="S8:S33" si="6">SUM(E8+H8+K8+N8+Q8)</f>
        <v>104683.85</v>
      </c>
      <c r="T8" s="308" t="s">
        <v>63</v>
      </c>
      <c r="U8" s="309"/>
      <c r="V8" s="112"/>
      <c r="W8" s="112"/>
      <c r="X8" s="112"/>
      <c r="Y8" s="112"/>
    </row>
    <row r="9" spans="1:25" s="113" customFormat="1" ht="24.95">
      <c r="A9" s="300">
        <v>2</v>
      </c>
      <c r="B9" s="301" t="s">
        <v>64</v>
      </c>
      <c r="C9" s="310">
        <v>4940</v>
      </c>
      <c r="D9" s="303">
        <v>92.64</v>
      </c>
      <c r="E9" s="304">
        <f t="shared" si="0"/>
        <v>457641.6</v>
      </c>
      <c r="F9" s="311">
        <v>3639</v>
      </c>
      <c r="G9" s="303">
        <v>95.14</v>
      </c>
      <c r="H9" s="304">
        <f t="shared" si="1"/>
        <v>346214.46</v>
      </c>
      <c r="I9" s="311">
        <v>5468</v>
      </c>
      <c r="J9" s="303">
        <v>97.58</v>
      </c>
      <c r="K9" s="304">
        <f t="shared" si="2"/>
        <v>533567.43999999994</v>
      </c>
      <c r="L9" s="311">
        <v>8628</v>
      </c>
      <c r="M9" s="303">
        <v>100.14</v>
      </c>
      <c r="N9" s="304">
        <f t="shared" si="3"/>
        <v>864007.92</v>
      </c>
      <c r="O9" s="311">
        <v>2380</v>
      </c>
      <c r="P9" s="303">
        <v>100.56</v>
      </c>
      <c r="Q9" s="304">
        <f t="shared" si="4"/>
        <v>239332.80000000002</v>
      </c>
      <c r="R9" s="306">
        <f t="shared" si="5"/>
        <v>25055</v>
      </c>
      <c r="S9" s="307">
        <f t="shared" si="6"/>
        <v>2440764.2199999997</v>
      </c>
      <c r="T9" s="308" t="s">
        <v>63</v>
      </c>
      <c r="U9" s="309"/>
      <c r="V9" s="112"/>
      <c r="W9" s="112"/>
      <c r="X9" s="112"/>
      <c r="Y9" s="112"/>
    </row>
    <row r="10" spans="1:25" s="112" customFormat="1" ht="24.95">
      <c r="A10" s="300">
        <v>2</v>
      </c>
      <c r="B10" s="301" t="s">
        <v>65</v>
      </c>
      <c r="C10" s="302">
        <v>1111</v>
      </c>
      <c r="D10" s="303">
        <v>97.73</v>
      </c>
      <c r="E10" s="304">
        <f t="shared" si="0"/>
        <v>108578.03</v>
      </c>
      <c r="F10" s="305">
        <v>4443</v>
      </c>
      <c r="G10" s="303">
        <v>100.31</v>
      </c>
      <c r="H10" s="304">
        <f t="shared" si="1"/>
        <v>445677.33</v>
      </c>
      <c r="I10" s="305">
        <v>8084</v>
      </c>
      <c r="J10" s="303">
        <v>102.67</v>
      </c>
      <c r="K10" s="304">
        <f t="shared" si="2"/>
        <v>829984.28</v>
      </c>
      <c r="L10" s="305">
        <v>12948</v>
      </c>
      <c r="M10" s="303">
        <v>105.34</v>
      </c>
      <c r="N10" s="304">
        <f t="shared" si="3"/>
        <v>1363942.32</v>
      </c>
      <c r="O10" s="305">
        <v>3572</v>
      </c>
      <c r="P10" s="303">
        <v>105.80000000000001</v>
      </c>
      <c r="Q10" s="304">
        <f t="shared" si="4"/>
        <v>377917.60000000003</v>
      </c>
      <c r="R10" s="306">
        <f t="shared" si="5"/>
        <v>30158</v>
      </c>
      <c r="S10" s="307">
        <f t="shared" si="6"/>
        <v>3126099.56</v>
      </c>
      <c r="T10" s="308" t="s">
        <v>63</v>
      </c>
      <c r="U10" s="309"/>
    </row>
    <row r="11" spans="1:25" s="112" customFormat="1" ht="24.95">
      <c r="A11" s="300">
        <v>2</v>
      </c>
      <c r="B11" s="312" t="s">
        <v>66</v>
      </c>
      <c r="C11" s="313">
        <v>277</v>
      </c>
      <c r="D11" s="303">
        <v>80.58</v>
      </c>
      <c r="E11" s="304">
        <f t="shared" si="0"/>
        <v>22320.66</v>
      </c>
      <c r="F11" s="305">
        <v>377</v>
      </c>
      <c r="G11" s="303">
        <v>82.240000000000009</v>
      </c>
      <c r="H11" s="304">
        <f t="shared" si="1"/>
        <v>31004.480000000003</v>
      </c>
      <c r="I11" s="305">
        <v>531</v>
      </c>
      <c r="J11" s="303">
        <v>84.36</v>
      </c>
      <c r="K11" s="304">
        <f t="shared" si="2"/>
        <v>44795.159999999996</v>
      </c>
      <c r="L11" s="305">
        <v>794</v>
      </c>
      <c r="M11" s="303">
        <v>86.61</v>
      </c>
      <c r="N11" s="304">
        <f t="shared" si="3"/>
        <v>68768.34</v>
      </c>
      <c r="O11" s="305">
        <v>217</v>
      </c>
      <c r="P11" s="303">
        <v>86.960000000000008</v>
      </c>
      <c r="Q11" s="304">
        <f t="shared" si="4"/>
        <v>18870.320000000003</v>
      </c>
      <c r="R11" s="306">
        <f t="shared" si="5"/>
        <v>2196</v>
      </c>
      <c r="S11" s="307">
        <f t="shared" si="6"/>
        <v>185758.96</v>
      </c>
      <c r="T11" s="308" t="s">
        <v>63</v>
      </c>
      <c r="U11" s="309"/>
    </row>
    <row r="12" spans="1:25" s="112" customFormat="1" ht="24.95">
      <c r="A12" s="300">
        <v>2</v>
      </c>
      <c r="B12" s="312" t="s">
        <v>67</v>
      </c>
      <c r="C12" s="313">
        <v>292</v>
      </c>
      <c r="D12" s="303">
        <v>83.45</v>
      </c>
      <c r="E12" s="304">
        <f t="shared" si="0"/>
        <v>24367.4</v>
      </c>
      <c r="F12" s="305">
        <v>116</v>
      </c>
      <c r="G12" s="303">
        <v>85.58</v>
      </c>
      <c r="H12" s="304">
        <f t="shared" si="1"/>
        <v>9927.2800000000007</v>
      </c>
      <c r="I12" s="305">
        <v>233</v>
      </c>
      <c r="J12" s="303">
        <v>87.88000000000001</v>
      </c>
      <c r="K12" s="304">
        <f t="shared" si="2"/>
        <v>20476.04</v>
      </c>
      <c r="L12" s="305">
        <v>377</v>
      </c>
      <c r="M12" s="303">
        <v>90.08</v>
      </c>
      <c r="N12" s="304">
        <f t="shared" si="3"/>
        <v>33960.159999999996</v>
      </c>
      <c r="O12" s="305">
        <v>104</v>
      </c>
      <c r="P12" s="303">
        <v>90.38000000000001</v>
      </c>
      <c r="Q12" s="304">
        <f t="shared" si="4"/>
        <v>9399.52</v>
      </c>
      <c r="R12" s="306">
        <f t="shared" si="5"/>
        <v>1122</v>
      </c>
      <c r="S12" s="307">
        <f t="shared" si="6"/>
        <v>98130.400000000009</v>
      </c>
      <c r="T12" s="308" t="s">
        <v>63</v>
      </c>
      <c r="U12" s="309"/>
    </row>
    <row r="13" spans="1:25" s="112" customFormat="1" ht="24.95">
      <c r="A13" s="300">
        <v>2</v>
      </c>
      <c r="B13" s="312" t="s">
        <v>68</v>
      </c>
      <c r="C13" s="313">
        <v>768</v>
      </c>
      <c r="D13" s="303">
        <v>92.92</v>
      </c>
      <c r="E13" s="304">
        <f t="shared" si="0"/>
        <v>71362.559999999998</v>
      </c>
      <c r="F13" s="305">
        <v>695</v>
      </c>
      <c r="G13" s="303">
        <v>94.93</v>
      </c>
      <c r="H13" s="304">
        <f t="shared" si="1"/>
        <v>65976.350000000006</v>
      </c>
      <c r="I13" s="305">
        <v>992</v>
      </c>
      <c r="J13" s="303">
        <v>97.04</v>
      </c>
      <c r="K13" s="304">
        <f t="shared" si="2"/>
        <v>96263.680000000008</v>
      </c>
      <c r="L13" s="305">
        <v>1542</v>
      </c>
      <c r="M13" s="303">
        <v>99.300000000000011</v>
      </c>
      <c r="N13" s="304">
        <f t="shared" si="3"/>
        <v>153120.6</v>
      </c>
      <c r="O13" s="305">
        <v>425</v>
      </c>
      <c r="P13" s="303">
        <v>99.600000000000009</v>
      </c>
      <c r="Q13" s="304">
        <f t="shared" si="4"/>
        <v>42330</v>
      </c>
      <c r="R13" s="306">
        <f t="shared" si="5"/>
        <v>4422</v>
      </c>
      <c r="S13" s="307">
        <f t="shared" si="6"/>
        <v>429053.19000000006</v>
      </c>
      <c r="T13" s="308" t="s">
        <v>63</v>
      </c>
      <c r="U13" s="309"/>
      <c r="V13" s="309"/>
      <c r="W13" s="309"/>
      <c r="X13" s="309"/>
      <c r="Y13" s="309"/>
    </row>
    <row r="14" spans="1:25" s="112" customFormat="1" ht="24.95">
      <c r="A14" s="300">
        <v>2</v>
      </c>
      <c r="B14" s="312" t="s">
        <v>69</v>
      </c>
      <c r="C14" s="313">
        <v>8</v>
      </c>
      <c r="D14" s="303">
        <v>79.22</v>
      </c>
      <c r="E14" s="304">
        <f t="shared" si="0"/>
        <v>633.76</v>
      </c>
      <c r="F14" s="305">
        <v>24</v>
      </c>
      <c r="G14" s="303">
        <v>90.050000000000011</v>
      </c>
      <c r="H14" s="304">
        <f t="shared" si="1"/>
        <v>2161.2000000000003</v>
      </c>
      <c r="I14" s="305">
        <v>43</v>
      </c>
      <c r="J14" s="303">
        <v>92.65</v>
      </c>
      <c r="K14" s="304">
        <f t="shared" si="2"/>
        <v>3983.9500000000003</v>
      </c>
      <c r="L14" s="305">
        <v>79</v>
      </c>
      <c r="M14" s="303">
        <v>94.87</v>
      </c>
      <c r="N14" s="304">
        <f t="shared" si="3"/>
        <v>7494.7300000000005</v>
      </c>
      <c r="O14" s="305">
        <v>23</v>
      </c>
      <c r="P14" s="303">
        <v>92.51</v>
      </c>
      <c r="Q14" s="304">
        <f t="shared" si="4"/>
        <v>2127.73</v>
      </c>
      <c r="R14" s="306">
        <f t="shared" si="5"/>
        <v>177</v>
      </c>
      <c r="S14" s="307">
        <f t="shared" si="6"/>
        <v>16401.37</v>
      </c>
      <c r="T14" s="308" t="s">
        <v>63</v>
      </c>
      <c r="U14" s="309"/>
      <c r="V14" s="309"/>
      <c r="W14" s="309"/>
      <c r="X14" s="309"/>
      <c r="Y14" s="309"/>
    </row>
    <row r="15" spans="1:25" s="113" customFormat="1" ht="24.95">
      <c r="A15" s="300">
        <v>2</v>
      </c>
      <c r="B15" s="312" t="s">
        <v>70</v>
      </c>
      <c r="C15" s="313">
        <v>1562</v>
      </c>
      <c r="D15" s="303">
        <v>95.01</v>
      </c>
      <c r="E15" s="304">
        <f t="shared" si="0"/>
        <v>148405.62</v>
      </c>
      <c r="F15" s="305">
        <v>2408</v>
      </c>
      <c r="G15" s="303">
        <v>98.18</v>
      </c>
      <c r="H15" s="304">
        <f t="shared" si="1"/>
        <v>236417.44</v>
      </c>
      <c r="I15" s="305">
        <v>2734</v>
      </c>
      <c r="J15" s="303">
        <v>100.53</v>
      </c>
      <c r="K15" s="304">
        <f t="shared" si="2"/>
        <v>274849.02</v>
      </c>
      <c r="L15" s="305">
        <v>1956</v>
      </c>
      <c r="M15" s="303">
        <v>103.08</v>
      </c>
      <c r="N15" s="304">
        <f t="shared" si="3"/>
        <v>201624.48</v>
      </c>
      <c r="O15" s="305">
        <v>439</v>
      </c>
      <c r="P15" s="303">
        <v>103.87</v>
      </c>
      <c r="Q15" s="304">
        <f t="shared" si="4"/>
        <v>45598.93</v>
      </c>
      <c r="R15" s="306">
        <f t="shared" si="5"/>
        <v>9099</v>
      </c>
      <c r="S15" s="307">
        <f t="shared" si="6"/>
        <v>906895.49000000011</v>
      </c>
      <c r="T15" s="308" t="s">
        <v>63</v>
      </c>
      <c r="U15" s="309"/>
      <c r="V15" s="309"/>
      <c r="W15" s="309"/>
      <c r="X15" s="309"/>
      <c r="Y15" s="309"/>
    </row>
    <row r="16" spans="1:25" s="113" customFormat="1" ht="24.95">
      <c r="A16" s="300">
        <v>2</v>
      </c>
      <c r="B16" s="314" t="s">
        <v>71</v>
      </c>
      <c r="C16" s="313">
        <v>433</v>
      </c>
      <c r="D16" s="303">
        <v>87.81</v>
      </c>
      <c r="E16" s="304">
        <f t="shared" si="0"/>
        <v>38021.730000000003</v>
      </c>
      <c r="F16" s="305">
        <v>800</v>
      </c>
      <c r="G16" s="303">
        <v>90.78</v>
      </c>
      <c r="H16" s="304">
        <f t="shared" si="1"/>
        <v>72624</v>
      </c>
      <c r="I16" s="305">
        <v>864</v>
      </c>
      <c r="J16" s="303">
        <v>92.690000000000012</v>
      </c>
      <c r="K16" s="304">
        <f t="shared" si="2"/>
        <v>80084.160000000003</v>
      </c>
      <c r="L16" s="305">
        <v>874</v>
      </c>
      <c r="M16" s="303">
        <v>94.98</v>
      </c>
      <c r="N16" s="304">
        <f t="shared" si="3"/>
        <v>83012.52</v>
      </c>
      <c r="O16" s="305">
        <v>139</v>
      </c>
      <c r="P16" s="303">
        <v>90.160000000000011</v>
      </c>
      <c r="Q16" s="304">
        <f t="shared" si="4"/>
        <v>12532.240000000002</v>
      </c>
      <c r="R16" s="306">
        <f t="shared" si="5"/>
        <v>3110</v>
      </c>
      <c r="S16" s="307">
        <f t="shared" si="6"/>
        <v>286274.65000000002</v>
      </c>
      <c r="T16" s="308" t="s">
        <v>63</v>
      </c>
      <c r="U16" s="309"/>
      <c r="V16" s="309"/>
      <c r="W16" s="309"/>
      <c r="X16" s="309"/>
      <c r="Y16" s="309"/>
    </row>
    <row r="17" spans="1:25" s="113" customFormat="1" ht="24.95">
      <c r="A17" s="300" t="s">
        <v>72</v>
      </c>
      <c r="B17" s="314" t="s">
        <v>73</v>
      </c>
      <c r="C17" s="313">
        <v>1920</v>
      </c>
      <c r="D17" s="303">
        <v>96.03</v>
      </c>
      <c r="E17" s="304">
        <f t="shared" si="0"/>
        <v>184377.60000000001</v>
      </c>
      <c r="F17" s="313">
        <v>1920</v>
      </c>
      <c r="G17" s="303">
        <v>98.14</v>
      </c>
      <c r="H17" s="304">
        <f t="shared" si="1"/>
        <v>188428.79999999999</v>
      </c>
      <c r="I17" s="313">
        <v>1920</v>
      </c>
      <c r="J17" s="303">
        <v>100.7</v>
      </c>
      <c r="K17" s="304">
        <f t="shared" si="2"/>
        <v>193344</v>
      </c>
      <c r="L17" s="313">
        <v>1920</v>
      </c>
      <c r="M17" s="303">
        <v>103.32000000000001</v>
      </c>
      <c r="N17" s="304">
        <f t="shared" si="3"/>
        <v>198374.40000000002</v>
      </c>
      <c r="O17" s="305">
        <v>480</v>
      </c>
      <c r="P17" s="303">
        <v>103.98</v>
      </c>
      <c r="Q17" s="304">
        <f t="shared" si="4"/>
        <v>49910.400000000001</v>
      </c>
      <c r="R17" s="306">
        <f t="shared" si="5"/>
        <v>8160</v>
      </c>
      <c r="S17" s="307">
        <f t="shared" si="6"/>
        <v>814435.20000000007</v>
      </c>
      <c r="T17" s="308" t="s">
        <v>63</v>
      </c>
      <c r="U17" s="309"/>
      <c r="V17" s="309"/>
      <c r="W17" s="309"/>
      <c r="X17" s="309"/>
      <c r="Y17" s="309"/>
    </row>
    <row r="18" spans="1:25" s="112" customFormat="1" ht="24.95">
      <c r="A18" s="300" t="s">
        <v>74</v>
      </c>
      <c r="B18" s="314" t="s">
        <v>75</v>
      </c>
      <c r="C18" s="313">
        <v>4800</v>
      </c>
      <c r="D18" s="303">
        <v>83.93</v>
      </c>
      <c r="E18" s="304">
        <f t="shared" si="0"/>
        <v>402864.00000000006</v>
      </c>
      <c r="F18" s="313">
        <v>4800</v>
      </c>
      <c r="G18" s="303">
        <v>85.690000000000012</v>
      </c>
      <c r="H18" s="304">
        <f t="shared" si="1"/>
        <v>411312.00000000006</v>
      </c>
      <c r="I18" s="313">
        <v>4800</v>
      </c>
      <c r="J18" s="303">
        <v>87.88000000000001</v>
      </c>
      <c r="K18" s="304">
        <f t="shared" si="2"/>
        <v>421824.00000000006</v>
      </c>
      <c r="L18" s="313">
        <v>4800</v>
      </c>
      <c r="M18" s="303">
        <v>90.12</v>
      </c>
      <c r="N18" s="304">
        <f t="shared" si="3"/>
        <v>432576</v>
      </c>
      <c r="O18" s="305">
        <v>1200</v>
      </c>
      <c r="P18" s="303">
        <v>90.68</v>
      </c>
      <c r="Q18" s="304">
        <f t="shared" si="4"/>
        <v>108816.00000000001</v>
      </c>
      <c r="R18" s="306">
        <f t="shared" si="5"/>
        <v>20400</v>
      </c>
      <c r="S18" s="307">
        <f t="shared" si="6"/>
        <v>1777392.0000000002</v>
      </c>
      <c r="T18" s="308" t="s">
        <v>63</v>
      </c>
      <c r="U18" s="309"/>
    </row>
    <row r="19" spans="1:25" s="112" customFormat="1" ht="24.95">
      <c r="A19" s="300">
        <v>2</v>
      </c>
      <c r="B19" s="314" t="s">
        <v>76</v>
      </c>
      <c r="C19" s="313">
        <v>270</v>
      </c>
      <c r="D19" s="303">
        <v>87.5</v>
      </c>
      <c r="E19" s="304">
        <f t="shared" si="0"/>
        <v>23625</v>
      </c>
      <c r="F19" s="305">
        <v>1365</v>
      </c>
      <c r="G19" s="303">
        <v>89.67</v>
      </c>
      <c r="H19" s="304">
        <f t="shared" si="1"/>
        <v>122399.55</v>
      </c>
      <c r="I19" s="305">
        <v>1662</v>
      </c>
      <c r="J19" s="303">
        <v>91.58</v>
      </c>
      <c r="K19" s="304">
        <f t="shared" si="2"/>
        <v>152205.96</v>
      </c>
      <c r="L19" s="305">
        <v>2181</v>
      </c>
      <c r="M19" s="303">
        <v>94.070000000000007</v>
      </c>
      <c r="N19" s="304">
        <f t="shared" si="3"/>
        <v>205166.67</v>
      </c>
      <c r="O19" s="305">
        <v>590</v>
      </c>
      <c r="P19" s="303">
        <v>94.43</v>
      </c>
      <c r="Q19" s="304">
        <f t="shared" si="4"/>
        <v>55713.700000000004</v>
      </c>
      <c r="R19" s="306">
        <f t="shared" si="5"/>
        <v>6068</v>
      </c>
      <c r="S19" s="307">
        <f t="shared" si="6"/>
        <v>559110.88</v>
      </c>
      <c r="T19" s="308" t="s">
        <v>63</v>
      </c>
      <c r="U19" s="309"/>
    </row>
    <row r="20" spans="1:25" s="112" customFormat="1" ht="24.95">
      <c r="A20" s="300">
        <v>2</v>
      </c>
      <c r="B20" s="312" t="s">
        <v>77</v>
      </c>
      <c r="C20" s="313">
        <v>4</v>
      </c>
      <c r="D20" s="303">
        <v>83.08</v>
      </c>
      <c r="E20" s="304">
        <f t="shared" si="0"/>
        <v>332.32</v>
      </c>
      <c r="F20" s="305">
        <v>38</v>
      </c>
      <c r="G20" s="303">
        <v>97.820000000000007</v>
      </c>
      <c r="H20" s="304">
        <f t="shared" si="1"/>
        <v>3717.1600000000003</v>
      </c>
      <c r="I20" s="305">
        <v>13</v>
      </c>
      <c r="J20" s="303">
        <v>95.31</v>
      </c>
      <c r="K20" s="304">
        <f t="shared" si="2"/>
        <v>1239.03</v>
      </c>
      <c r="L20" s="305">
        <v>0</v>
      </c>
      <c r="M20" s="303"/>
      <c r="N20" s="304">
        <f t="shared" si="3"/>
        <v>0</v>
      </c>
      <c r="O20" s="305">
        <v>0</v>
      </c>
      <c r="P20" s="303"/>
      <c r="Q20" s="304">
        <f t="shared" si="4"/>
        <v>0</v>
      </c>
      <c r="R20" s="306">
        <f t="shared" si="5"/>
        <v>55</v>
      </c>
      <c r="S20" s="307">
        <f t="shared" si="6"/>
        <v>5288.51</v>
      </c>
      <c r="T20" s="308" t="s">
        <v>63</v>
      </c>
      <c r="U20" s="309"/>
    </row>
    <row r="21" spans="1:25" s="112" customFormat="1" ht="24.95">
      <c r="A21" s="300">
        <v>2</v>
      </c>
      <c r="B21" s="312" t="s">
        <v>78</v>
      </c>
      <c r="C21" s="313">
        <v>553</v>
      </c>
      <c r="D21" s="303">
        <v>84.850000000000009</v>
      </c>
      <c r="E21" s="304">
        <f t="shared" si="0"/>
        <v>46922.05</v>
      </c>
      <c r="F21" s="305">
        <v>829</v>
      </c>
      <c r="G21" s="303">
        <v>87.350000000000009</v>
      </c>
      <c r="H21" s="304">
        <f t="shared" si="1"/>
        <v>72413.150000000009</v>
      </c>
      <c r="I21" s="305">
        <v>639</v>
      </c>
      <c r="J21" s="303">
        <v>88.73</v>
      </c>
      <c r="K21" s="304">
        <f t="shared" si="2"/>
        <v>56698.47</v>
      </c>
      <c r="L21" s="305">
        <v>825</v>
      </c>
      <c r="M21" s="303">
        <v>91.72</v>
      </c>
      <c r="N21" s="304">
        <f t="shared" si="3"/>
        <v>75669</v>
      </c>
      <c r="O21" s="305">
        <v>236</v>
      </c>
      <c r="P21" s="303">
        <v>91.76</v>
      </c>
      <c r="Q21" s="304">
        <f t="shared" si="4"/>
        <v>21655.360000000001</v>
      </c>
      <c r="R21" s="306">
        <f t="shared" si="5"/>
        <v>3082</v>
      </c>
      <c r="S21" s="307">
        <f t="shared" si="6"/>
        <v>273358.03000000003</v>
      </c>
      <c r="T21" s="308" t="s">
        <v>63</v>
      </c>
      <c r="U21" s="309"/>
    </row>
    <row r="22" spans="1:25" s="112" customFormat="1" ht="24.95">
      <c r="A22" s="300">
        <v>2</v>
      </c>
      <c r="B22" s="314" t="s">
        <v>79</v>
      </c>
      <c r="C22" s="313">
        <v>50</v>
      </c>
      <c r="D22" s="303">
        <v>84.27000000000001</v>
      </c>
      <c r="E22" s="304">
        <f t="shared" si="0"/>
        <v>4213.5000000000009</v>
      </c>
      <c r="F22" s="305">
        <v>124</v>
      </c>
      <c r="G22" s="303">
        <v>87.320000000000007</v>
      </c>
      <c r="H22" s="304">
        <f t="shared" si="1"/>
        <v>10827.68</v>
      </c>
      <c r="I22" s="305">
        <v>181</v>
      </c>
      <c r="J22" s="303">
        <v>89.28</v>
      </c>
      <c r="K22" s="304">
        <f t="shared" si="2"/>
        <v>16159.68</v>
      </c>
      <c r="L22" s="305">
        <v>381</v>
      </c>
      <c r="M22" s="303">
        <v>91.42</v>
      </c>
      <c r="N22" s="304">
        <f t="shared" si="3"/>
        <v>34831.020000000004</v>
      </c>
      <c r="O22" s="305">
        <v>112</v>
      </c>
      <c r="P22" s="303">
        <v>90.97</v>
      </c>
      <c r="Q22" s="304">
        <f t="shared" si="4"/>
        <v>10188.64</v>
      </c>
      <c r="R22" s="306">
        <f t="shared" si="5"/>
        <v>848</v>
      </c>
      <c r="S22" s="307">
        <f t="shared" si="6"/>
        <v>76220.52</v>
      </c>
      <c r="T22" s="308" t="s">
        <v>63</v>
      </c>
      <c r="U22" s="309"/>
    </row>
    <row r="23" spans="1:25" s="113" customFormat="1" ht="24.95">
      <c r="A23" s="300">
        <v>2</v>
      </c>
      <c r="B23" s="314" t="s">
        <v>80</v>
      </c>
      <c r="C23" s="313">
        <v>154</v>
      </c>
      <c r="D23" s="303">
        <v>85.03</v>
      </c>
      <c r="E23" s="304">
        <f t="shared" si="0"/>
        <v>13094.62</v>
      </c>
      <c r="F23" s="305">
        <v>482</v>
      </c>
      <c r="G23" s="303">
        <v>86.92</v>
      </c>
      <c r="H23" s="304">
        <f t="shared" si="1"/>
        <v>41895.440000000002</v>
      </c>
      <c r="I23" s="305">
        <v>572</v>
      </c>
      <c r="J23" s="303">
        <v>88.61</v>
      </c>
      <c r="K23" s="304">
        <f t="shared" si="2"/>
        <v>50684.92</v>
      </c>
      <c r="L23" s="305">
        <v>1168</v>
      </c>
      <c r="M23" s="303">
        <v>90.800000000000011</v>
      </c>
      <c r="N23" s="304">
        <f t="shared" si="3"/>
        <v>106054.40000000001</v>
      </c>
      <c r="O23" s="305">
        <v>344</v>
      </c>
      <c r="P23" s="303">
        <v>90.9</v>
      </c>
      <c r="Q23" s="304">
        <f t="shared" si="4"/>
        <v>31269.600000000002</v>
      </c>
      <c r="R23" s="306">
        <f t="shared" si="5"/>
        <v>2720</v>
      </c>
      <c r="S23" s="307">
        <f t="shared" si="6"/>
        <v>242998.98</v>
      </c>
      <c r="T23" s="308" t="s">
        <v>63</v>
      </c>
      <c r="U23" s="309"/>
      <c r="V23" s="112"/>
      <c r="W23" s="112"/>
      <c r="X23" s="112"/>
      <c r="Y23" s="112"/>
    </row>
    <row r="24" spans="1:25" s="113" customFormat="1" ht="24.95">
      <c r="A24" s="300">
        <v>2</v>
      </c>
      <c r="B24" s="314" t="s">
        <v>81</v>
      </c>
      <c r="C24" s="313">
        <v>7</v>
      </c>
      <c r="D24" s="303">
        <v>82.89</v>
      </c>
      <c r="E24" s="304">
        <f t="shared" si="0"/>
        <v>580.23</v>
      </c>
      <c r="F24" s="305">
        <v>25</v>
      </c>
      <c r="G24" s="303">
        <v>86.13000000000001</v>
      </c>
      <c r="H24" s="304">
        <f t="shared" si="1"/>
        <v>2153.2500000000005</v>
      </c>
      <c r="I24" s="305">
        <v>18</v>
      </c>
      <c r="J24" s="303">
        <v>84.83</v>
      </c>
      <c r="K24" s="304">
        <f t="shared" si="2"/>
        <v>1526.94</v>
      </c>
      <c r="L24" s="305">
        <v>24</v>
      </c>
      <c r="M24" s="303">
        <v>89.440000000000012</v>
      </c>
      <c r="N24" s="304">
        <f t="shared" si="3"/>
        <v>2146.5600000000004</v>
      </c>
      <c r="O24" s="305">
        <v>7</v>
      </c>
      <c r="P24" s="303">
        <v>88.89</v>
      </c>
      <c r="Q24" s="304">
        <f t="shared" si="4"/>
        <v>622.23</v>
      </c>
      <c r="R24" s="306">
        <f t="shared" si="5"/>
        <v>81</v>
      </c>
      <c r="S24" s="307">
        <f t="shared" si="6"/>
        <v>7029.2100000000009</v>
      </c>
      <c r="T24" s="308" t="s">
        <v>63</v>
      </c>
      <c r="U24" s="309"/>
      <c r="V24" s="112"/>
      <c r="W24" s="112"/>
      <c r="X24" s="112"/>
      <c r="Y24" s="112"/>
    </row>
    <row r="25" spans="1:25" s="113" customFormat="1" ht="24.95">
      <c r="A25" s="300">
        <v>2</v>
      </c>
      <c r="B25" s="314" t="s">
        <v>82</v>
      </c>
      <c r="C25" s="313">
        <v>8</v>
      </c>
      <c r="D25" s="303">
        <v>75.89</v>
      </c>
      <c r="E25" s="304">
        <f t="shared" si="0"/>
        <v>607.12</v>
      </c>
      <c r="F25" s="305">
        <v>21</v>
      </c>
      <c r="G25" s="303">
        <v>83.87</v>
      </c>
      <c r="H25" s="304">
        <f t="shared" si="1"/>
        <v>1761.27</v>
      </c>
      <c r="I25" s="305">
        <v>31</v>
      </c>
      <c r="J25" s="303">
        <v>88.95</v>
      </c>
      <c r="K25" s="304">
        <f t="shared" si="2"/>
        <v>2757.4500000000003</v>
      </c>
      <c r="L25" s="305">
        <v>67</v>
      </c>
      <c r="M25" s="303">
        <v>91.02000000000001</v>
      </c>
      <c r="N25" s="304">
        <f t="shared" si="3"/>
        <v>6098.3400000000011</v>
      </c>
      <c r="O25" s="305">
        <v>20</v>
      </c>
      <c r="P25" s="303">
        <v>89.210000000000008</v>
      </c>
      <c r="Q25" s="304">
        <f t="shared" si="4"/>
        <v>1784.2000000000003</v>
      </c>
      <c r="R25" s="306">
        <f t="shared" si="5"/>
        <v>147</v>
      </c>
      <c r="S25" s="307">
        <f t="shared" si="6"/>
        <v>13008.380000000001</v>
      </c>
      <c r="T25" s="308" t="s">
        <v>63</v>
      </c>
      <c r="U25" s="309"/>
      <c r="V25" s="112"/>
      <c r="W25" s="112"/>
      <c r="X25" s="112"/>
      <c r="Y25" s="112"/>
    </row>
    <row r="26" spans="1:25" s="112" customFormat="1" ht="24.95">
      <c r="A26" s="300">
        <v>2</v>
      </c>
      <c r="B26" s="314" t="s">
        <v>83</v>
      </c>
      <c r="C26" s="313">
        <v>316</v>
      </c>
      <c r="D26" s="303">
        <v>86.070000000000007</v>
      </c>
      <c r="E26" s="304">
        <f t="shared" si="0"/>
        <v>27198.120000000003</v>
      </c>
      <c r="F26" s="305">
        <v>394</v>
      </c>
      <c r="G26" s="303">
        <v>86.93</v>
      </c>
      <c r="H26" s="304">
        <f t="shared" si="1"/>
        <v>34250.420000000006</v>
      </c>
      <c r="I26" s="305">
        <v>283</v>
      </c>
      <c r="J26" s="303">
        <v>88.600000000000009</v>
      </c>
      <c r="K26" s="304">
        <f t="shared" si="2"/>
        <v>25073.800000000003</v>
      </c>
      <c r="L26" s="305">
        <v>281</v>
      </c>
      <c r="M26" s="303">
        <v>91.440000000000012</v>
      </c>
      <c r="N26" s="304">
        <f t="shared" si="3"/>
        <v>25694.640000000003</v>
      </c>
      <c r="O26" s="305">
        <v>76</v>
      </c>
      <c r="P26" s="303">
        <v>91.7</v>
      </c>
      <c r="Q26" s="304">
        <f t="shared" si="4"/>
        <v>6969.2</v>
      </c>
      <c r="R26" s="306">
        <f t="shared" si="5"/>
        <v>1350</v>
      </c>
      <c r="S26" s="307">
        <f t="shared" si="6"/>
        <v>119186.18000000001</v>
      </c>
      <c r="T26" s="308" t="s">
        <v>63</v>
      </c>
      <c r="U26" s="309"/>
      <c r="V26" s="309"/>
      <c r="W26" s="309"/>
      <c r="X26" s="309"/>
      <c r="Y26" s="309"/>
    </row>
    <row r="27" spans="1:25" s="112" customFormat="1" ht="24.95">
      <c r="A27" s="300">
        <v>2</v>
      </c>
      <c r="B27" s="312" t="s">
        <v>84</v>
      </c>
      <c r="C27" s="313">
        <v>1258</v>
      </c>
      <c r="D27" s="303">
        <v>85.710000000000008</v>
      </c>
      <c r="E27" s="304">
        <f t="shared" si="0"/>
        <v>107823.18000000001</v>
      </c>
      <c r="F27" s="305">
        <v>3378</v>
      </c>
      <c r="G27" s="303">
        <v>87.2</v>
      </c>
      <c r="H27" s="304">
        <f t="shared" si="1"/>
        <v>294561.60000000003</v>
      </c>
      <c r="I27" s="305">
        <v>3551</v>
      </c>
      <c r="J27" s="303">
        <v>88.95</v>
      </c>
      <c r="K27" s="304">
        <f t="shared" si="2"/>
        <v>315861.45</v>
      </c>
      <c r="L27" s="305">
        <v>6703</v>
      </c>
      <c r="M27" s="303">
        <v>91.72</v>
      </c>
      <c r="N27" s="304">
        <f t="shared" si="3"/>
        <v>614799.16</v>
      </c>
      <c r="O27" s="305">
        <v>1968</v>
      </c>
      <c r="P27" s="303">
        <v>91.990000000000009</v>
      </c>
      <c r="Q27" s="304">
        <f t="shared" si="4"/>
        <v>181036.32</v>
      </c>
      <c r="R27" s="306">
        <f t="shared" si="5"/>
        <v>16858</v>
      </c>
      <c r="S27" s="307">
        <f t="shared" si="6"/>
        <v>1514081.7100000002</v>
      </c>
      <c r="T27" s="308" t="s">
        <v>63</v>
      </c>
      <c r="U27" s="309"/>
      <c r="V27" s="309"/>
      <c r="W27" s="309"/>
      <c r="X27" s="309"/>
      <c r="Y27" s="309"/>
    </row>
    <row r="28" spans="1:25" s="112" customFormat="1" ht="24.95">
      <c r="A28" s="300">
        <v>2</v>
      </c>
      <c r="B28" s="314" t="s">
        <v>85</v>
      </c>
      <c r="C28" s="302">
        <v>88</v>
      </c>
      <c r="D28" s="303">
        <v>78.53</v>
      </c>
      <c r="E28" s="304">
        <f t="shared" si="0"/>
        <v>6910.64</v>
      </c>
      <c r="F28" s="305">
        <v>177</v>
      </c>
      <c r="G28" s="303">
        <v>80.72</v>
      </c>
      <c r="H28" s="304">
        <f t="shared" si="1"/>
        <v>14287.44</v>
      </c>
      <c r="I28" s="305">
        <v>305</v>
      </c>
      <c r="J28" s="303">
        <v>82.83</v>
      </c>
      <c r="K28" s="304">
        <f t="shared" si="2"/>
        <v>25263.149999999998</v>
      </c>
      <c r="L28" s="305">
        <v>1076</v>
      </c>
      <c r="M28" s="303">
        <v>85.190000000000012</v>
      </c>
      <c r="N28" s="304">
        <f t="shared" si="3"/>
        <v>91664.440000000017</v>
      </c>
      <c r="O28" s="305">
        <v>331</v>
      </c>
      <c r="P28" s="303">
        <v>85.17</v>
      </c>
      <c r="Q28" s="304">
        <f t="shared" si="4"/>
        <v>28191.27</v>
      </c>
      <c r="R28" s="306">
        <f t="shared" si="5"/>
        <v>1977</v>
      </c>
      <c r="S28" s="307">
        <f t="shared" si="6"/>
        <v>166316.94</v>
      </c>
      <c r="T28" s="308" t="s">
        <v>63</v>
      </c>
      <c r="U28" s="309"/>
      <c r="V28" s="309"/>
      <c r="W28" s="309"/>
      <c r="X28" s="309"/>
      <c r="Y28" s="309"/>
    </row>
    <row r="29" spans="1:25" s="112" customFormat="1" ht="24.95">
      <c r="A29" s="300">
        <v>2</v>
      </c>
      <c r="B29" s="312" t="s">
        <v>86</v>
      </c>
      <c r="C29" s="313">
        <v>0</v>
      </c>
      <c r="D29" s="303"/>
      <c r="E29" s="304">
        <f t="shared" si="0"/>
        <v>0</v>
      </c>
      <c r="F29" s="305">
        <v>0</v>
      </c>
      <c r="G29" s="303"/>
      <c r="H29" s="304">
        <f t="shared" si="1"/>
        <v>0</v>
      </c>
      <c r="I29" s="305">
        <v>0</v>
      </c>
      <c r="J29" s="303"/>
      <c r="K29" s="304">
        <f t="shared" si="2"/>
        <v>0</v>
      </c>
      <c r="L29" s="305">
        <v>27</v>
      </c>
      <c r="M29" s="303">
        <v>84.160000000000011</v>
      </c>
      <c r="N29" s="304">
        <f t="shared" si="3"/>
        <v>2272.3200000000002</v>
      </c>
      <c r="O29" s="305">
        <v>9</v>
      </c>
      <c r="P29" s="303">
        <v>84.160000000000011</v>
      </c>
      <c r="Q29" s="304">
        <f t="shared" si="4"/>
        <v>757.44</v>
      </c>
      <c r="R29" s="306">
        <f t="shared" si="5"/>
        <v>36</v>
      </c>
      <c r="S29" s="307">
        <f t="shared" si="6"/>
        <v>3029.76</v>
      </c>
      <c r="T29" s="308" t="s">
        <v>63</v>
      </c>
      <c r="U29" s="309"/>
    </row>
    <row r="30" spans="1:25" s="112" customFormat="1" ht="24.95">
      <c r="A30" s="300">
        <v>2</v>
      </c>
      <c r="B30" s="312" t="s">
        <v>87</v>
      </c>
      <c r="C30" s="313">
        <v>0</v>
      </c>
      <c r="D30" s="303"/>
      <c r="E30" s="304">
        <f t="shared" si="0"/>
        <v>0</v>
      </c>
      <c r="F30" s="305">
        <v>3</v>
      </c>
      <c r="G30" s="303">
        <v>81.300000000000011</v>
      </c>
      <c r="H30" s="304">
        <f t="shared" si="1"/>
        <v>243.90000000000003</v>
      </c>
      <c r="I30" s="305">
        <v>4</v>
      </c>
      <c r="J30" s="303">
        <v>82.850000000000009</v>
      </c>
      <c r="K30" s="304">
        <f t="shared" si="2"/>
        <v>331.40000000000003</v>
      </c>
      <c r="L30" s="305">
        <v>14</v>
      </c>
      <c r="M30" s="303">
        <v>82.25</v>
      </c>
      <c r="N30" s="304">
        <f t="shared" si="3"/>
        <v>1151.5</v>
      </c>
      <c r="O30" s="305">
        <v>5</v>
      </c>
      <c r="P30" s="303">
        <v>71.210000000000008</v>
      </c>
      <c r="Q30" s="304">
        <f t="shared" si="4"/>
        <v>356.05000000000007</v>
      </c>
      <c r="R30" s="306">
        <f t="shared" si="5"/>
        <v>26</v>
      </c>
      <c r="S30" s="307">
        <f t="shared" si="6"/>
        <v>2082.8500000000004</v>
      </c>
      <c r="T30" s="308" t="s">
        <v>63</v>
      </c>
      <c r="U30" s="309"/>
    </row>
    <row r="31" spans="1:25" s="113" customFormat="1" ht="24.95">
      <c r="A31" s="300">
        <v>2</v>
      </c>
      <c r="B31" s="314" t="s">
        <v>88</v>
      </c>
      <c r="C31" s="313">
        <v>23</v>
      </c>
      <c r="D31" s="303">
        <v>96.350000000000009</v>
      </c>
      <c r="E31" s="304">
        <f t="shared" si="0"/>
        <v>2216.0500000000002</v>
      </c>
      <c r="F31" s="305">
        <v>92</v>
      </c>
      <c r="G31" s="303">
        <v>97.61</v>
      </c>
      <c r="H31" s="304">
        <f t="shared" si="1"/>
        <v>8980.1200000000008</v>
      </c>
      <c r="I31" s="305">
        <v>48</v>
      </c>
      <c r="J31" s="303">
        <v>98.88000000000001</v>
      </c>
      <c r="K31" s="304">
        <f t="shared" si="2"/>
        <v>4746.2400000000007</v>
      </c>
      <c r="L31" s="305">
        <v>37</v>
      </c>
      <c r="M31" s="303">
        <v>100.26</v>
      </c>
      <c r="N31" s="304">
        <f t="shared" si="3"/>
        <v>3709.6200000000003</v>
      </c>
      <c r="O31" s="305">
        <v>10</v>
      </c>
      <c r="P31" s="303">
        <v>103.33</v>
      </c>
      <c r="Q31" s="304">
        <f t="shared" si="4"/>
        <v>1033.3</v>
      </c>
      <c r="R31" s="306">
        <f t="shared" si="5"/>
        <v>210</v>
      </c>
      <c r="S31" s="307">
        <f t="shared" si="6"/>
        <v>20685.330000000002</v>
      </c>
      <c r="T31" s="308" t="s">
        <v>63</v>
      </c>
      <c r="U31" s="309"/>
      <c r="V31" s="112"/>
      <c r="W31" s="112"/>
      <c r="X31" s="112"/>
      <c r="Y31" s="112"/>
    </row>
    <row r="32" spans="1:25" s="113" customFormat="1" ht="24.95">
      <c r="A32" s="300">
        <v>2</v>
      </c>
      <c r="B32" s="314" t="s">
        <v>89</v>
      </c>
      <c r="C32" s="313">
        <v>7395</v>
      </c>
      <c r="D32" s="303">
        <v>96.76</v>
      </c>
      <c r="E32" s="304">
        <f t="shared" si="0"/>
        <v>715540.20000000007</v>
      </c>
      <c r="F32" s="305">
        <v>7935</v>
      </c>
      <c r="G32" s="303">
        <v>97.45</v>
      </c>
      <c r="H32" s="304">
        <f t="shared" si="1"/>
        <v>773265.75</v>
      </c>
      <c r="I32" s="305">
        <v>6192</v>
      </c>
      <c r="J32" s="303">
        <v>99.56</v>
      </c>
      <c r="K32" s="304">
        <f t="shared" si="2"/>
        <v>616475.52</v>
      </c>
      <c r="L32" s="305">
        <v>8099</v>
      </c>
      <c r="M32" s="303">
        <v>102.66000000000001</v>
      </c>
      <c r="N32" s="304">
        <f t="shared" si="3"/>
        <v>831443.34000000008</v>
      </c>
      <c r="O32" s="305">
        <v>2253</v>
      </c>
      <c r="P32" s="303">
        <v>103.07000000000001</v>
      </c>
      <c r="Q32" s="304">
        <f t="shared" si="4"/>
        <v>232216.71000000002</v>
      </c>
      <c r="R32" s="306">
        <f t="shared" si="5"/>
        <v>31874</v>
      </c>
      <c r="S32" s="307">
        <f t="shared" si="6"/>
        <v>3168941.5200000005</v>
      </c>
      <c r="T32" s="308" t="s">
        <v>63</v>
      </c>
      <c r="U32" s="309"/>
      <c r="V32" s="112"/>
      <c r="W32" s="112"/>
      <c r="X32" s="112"/>
      <c r="Y32" s="112"/>
    </row>
    <row r="33" spans="1:25" s="113" customFormat="1" ht="24.95">
      <c r="A33" s="300">
        <v>2</v>
      </c>
      <c r="B33" s="314" t="s">
        <v>90</v>
      </c>
      <c r="C33" s="313">
        <v>117</v>
      </c>
      <c r="D33" s="303">
        <v>82.22</v>
      </c>
      <c r="E33" s="304">
        <f t="shared" si="0"/>
        <v>9619.74</v>
      </c>
      <c r="F33" s="305">
        <v>549</v>
      </c>
      <c r="G33" s="303">
        <v>84.7</v>
      </c>
      <c r="H33" s="304">
        <f t="shared" si="1"/>
        <v>46500.3</v>
      </c>
      <c r="I33" s="305">
        <v>1145</v>
      </c>
      <c r="J33" s="303">
        <v>86.79</v>
      </c>
      <c r="K33" s="304">
        <f t="shared" si="2"/>
        <v>99374.55</v>
      </c>
      <c r="L33" s="305">
        <v>1264</v>
      </c>
      <c r="M33" s="303">
        <v>88.79</v>
      </c>
      <c r="N33" s="304">
        <f t="shared" si="3"/>
        <v>112230.56000000001</v>
      </c>
      <c r="O33" s="305">
        <v>313</v>
      </c>
      <c r="P33" s="303">
        <v>89.37</v>
      </c>
      <c r="Q33" s="304">
        <f t="shared" si="4"/>
        <v>27972.81</v>
      </c>
      <c r="R33" s="306">
        <f t="shared" si="5"/>
        <v>3388</v>
      </c>
      <c r="S33" s="307">
        <f t="shared" si="6"/>
        <v>295697.96000000002</v>
      </c>
      <c r="T33" s="308" t="s">
        <v>63</v>
      </c>
      <c r="U33" s="309"/>
      <c r="V33" s="112"/>
      <c r="W33" s="112"/>
      <c r="X33" s="112"/>
      <c r="Y33" s="112"/>
    </row>
    <row r="34" spans="1:25" s="113" customFormat="1" ht="24.95">
      <c r="A34" s="300">
        <v>3</v>
      </c>
      <c r="B34" s="301" t="s">
        <v>91</v>
      </c>
      <c r="C34" s="302">
        <v>751</v>
      </c>
      <c r="D34" s="303">
        <v>148.28</v>
      </c>
      <c r="E34" s="304">
        <f t="shared" si="0"/>
        <v>111358.28</v>
      </c>
      <c r="F34" s="305">
        <v>0</v>
      </c>
      <c r="G34" s="303">
        <v>148.28</v>
      </c>
      <c r="H34" s="304">
        <f t="shared" si="1"/>
        <v>0</v>
      </c>
      <c r="I34" s="305">
        <v>0</v>
      </c>
      <c r="J34" s="303">
        <v>148.28</v>
      </c>
      <c r="K34" s="304">
        <f t="shared" si="2"/>
        <v>0</v>
      </c>
      <c r="L34" s="305"/>
      <c r="M34" s="424"/>
      <c r="N34" s="304">
        <f t="shared" si="3"/>
        <v>0</v>
      </c>
      <c r="O34" s="305"/>
      <c r="P34" s="424"/>
      <c r="Q34" s="304">
        <f t="shared" si="4"/>
        <v>0</v>
      </c>
      <c r="R34" s="306">
        <f>SUM(C34+F34+I34+L34+O34)</f>
        <v>751</v>
      </c>
      <c r="S34" s="307">
        <f t="shared" ref="S34:S56" si="7">SUM(E34+H34+K34+N34+Q34)</f>
        <v>111358.28</v>
      </c>
      <c r="T34" s="308" t="s">
        <v>63</v>
      </c>
      <c r="U34" s="309"/>
      <c r="V34" s="112"/>
      <c r="W34" s="112"/>
      <c r="X34" s="112"/>
      <c r="Y34" s="112"/>
    </row>
    <row r="35" spans="1:25" s="113" customFormat="1" ht="24.95">
      <c r="A35" s="300">
        <v>3</v>
      </c>
      <c r="B35" s="301" t="s">
        <v>92</v>
      </c>
      <c r="C35" s="302">
        <v>0</v>
      </c>
      <c r="D35" s="303">
        <v>167.82</v>
      </c>
      <c r="E35" s="304">
        <f t="shared" si="0"/>
        <v>0</v>
      </c>
      <c r="F35" s="305">
        <v>1140</v>
      </c>
      <c r="G35" s="303">
        <v>167.82</v>
      </c>
      <c r="H35" s="304">
        <f t="shared" si="1"/>
        <v>191314.8</v>
      </c>
      <c r="I35" s="305">
        <v>470</v>
      </c>
      <c r="J35" s="303">
        <v>170.15</v>
      </c>
      <c r="K35" s="304">
        <f t="shared" si="2"/>
        <v>79970.5</v>
      </c>
      <c r="L35" s="305"/>
      <c r="M35" s="424"/>
      <c r="N35" s="304">
        <f t="shared" si="3"/>
        <v>0</v>
      </c>
      <c r="O35" s="305"/>
      <c r="P35" s="424"/>
      <c r="Q35" s="304">
        <f t="shared" si="4"/>
        <v>0</v>
      </c>
      <c r="R35" s="306">
        <f t="shared" ref="R35:R47" si="8">SUM(C35+F35+I35+L35+O35)</f>
        <v>1610</v>
      </c>
      <c r="S35" s="307">
        <f t="shared" si="7"/>
        <v>271285.3</v>
      </c>
      <c r="T35" s="308" t="s">
        <v>63</v>
      </c>
      <c r="U35" s="309"/>
      <c r="V35" s="112"/>
      <c r="W35" s="112"/>
      <c r="X35" s="112"/>
      <c r="Y35" s="112"/>
    </row>
    <row r="36" spans="1:25" s="113" customFormat="1" ht="24.95">
      <c r="A36" s="300">
        <v>3</v>
      </c>
      <c r="B36" s="301" t="s">
        <v>93</v>
      </c>
      <c r="C36" s="302">
        <v>135</v>
      </c>
      <c r="D36" s="303">
        <v>146.69999999999999</v>
      </c>
      <c r="E36" s="304">
        <f t="shared" si="0"/>
        <v>19804.5</v>
      </c>
      <c r="F36" s="305">
        <v>180</v>
      </c>
      <c r="G36" s="303">
        <v>149.25</v>
      </c>
      <c r="H36" s="304">
        <f t="shared" si="1"/>
        <v>26865</v>
      </c>
      <c r="I36" s="305">
        <v>135</v>
      </c>
      <c r="J36" s="303">
        <v>152.41999999999999</v>
      </c>
      <c r="K36" s="304">
        <f t="shared" si="2"/>
        <v>20576.699999999997</v>
      </c>
      <c r="L36" s="305"/>
      <c r="M36" s="424"/>
      <c r="N36" s="304">
        <f t="shared" si="3"/>
        <v>0</v>
      </c>
      <c r="O36" s="305"/>
      <c r="P36" s="424"/>
      <c r="Q36" s="304">
        <f t="shared" si="4"/>
        <v>0</v>
      </c>
      <c r="R36" s="306">
        <f t="shared" si="8"/>
        <v>450</v>
      </c>
      <c r="S36" s="307">
        <f t="shared" si="7"/>
        <v>67246.2</v>
      </c>
      <c r="T36" s="308" t="s">
        <v>63</v>
      </c>
      <c r="U36" s="309"/>
      <c r="V36" s="112"/>
      <c r="W36" s="112"/>
      <c r="X36" s="112"/>
      <c r="Y36" s="112"/>
    </row>
    <row r="37" spans="1:25" s="113" customFormat="1" ht="24.95">
      <c r="A37" s="300">
        <v>3</v>
      </c>
      <c r="B37" s="301" t="s">
        <v>94</v>
      </c>
      <c r="C37" s="302">
        <v>270</v>
      </c>
      <c r="D37" s="303">
        <v>161.83000000000001</v>
      </c>
      <c r="E37" s="304">
        <f t="shared" si="0"/>
        <v>43694.100000000006</v>
      </c>
      <c r="F37" s="305">
        <v>360</v>
      </c>
      <c r="G37" s="303">
        <v>164.72</v>
      </c>
      <c r="H37" s="304">
        <f t="shared" si="1"/>
        <v>59299.199999999997</v>
      </c>
      <c r="I37" s="305">
        <v>270</v>
      </c>
      <c r="J37" s="303">
        <v>168.32</v>
      </c>
      <c r="K37" s="304">
        <f t="shared" si="2"/>
        <v>45446.400000000001</v>
      </c>
      <c r="L37" s="305"/>
      <c r="M37" s="424"/>
      <c r="N37" s="304">
        <f t="shared" si="3"/>
        <v>0</v>
      </c>
      <c r="O37" s="305"/>
      <c r="P37" s="424"/>
      <c r="Q37" s="304">
        <f t="shared" si="4"/>
        <v>0</v>
      </c>
      <c r="R37" s="306">
        <f t="shared" si="8"/>
        <v>900</v>
      </c>
      <c r="S37" s="307">
        <f t="shared" si="7"/>
        <v>148439.70000000001</v>
      </c>
      <c r="T37" s="308" t="s">
        <v>63</v>
      </c>
      <c r="U37" s="309"/>
      <c r="V37" s="112"/>
      <c r="W37" s="112"/>
      <c r="X37" s="112"/>
      <c r="Y37" s="112"/>
    </row>
    <row r="38" spans="1:25" s="113" customFormat="1" ht="24.95">
      <c r="A38" s="300">
        <v>3</v>
      </c>
      <c r="B38" s="301" t="s">
        <v>95</v>
      </c>
      <c r="C38" s="302">
        <v>90</v>
      </c>
      <c r="D38" s="303">
        <v>165.72</v>
      </c>
      <c r="E38" s="304">
        <f t="shared" si="0"/>
        <v>14914.8</v>
      </c>
      <c r="F38" s="305">
        <v>120</v>
      </c>
      <c r="G38" s="303">
        <v>168.7</v>
      </c>
      <c r="H38" s="304">
        <f t="shared" si="1"/>
        <v>20244</v>
      </c>
      <c r="I38" s="305">
        <v>90</v>
      </c>
      <c r="J38" s="303">
        <v>172.4</v>
      </c>
      <c r="K38" s="304">
        <f t="shared" si="2"/>
        <v>15516</v>
      </c>
      <c r="L38" s="305"/>
      <c r="M38" s="424"/>
      <c r="N38" s="304">
        <f t="shared" si="3"/>
        <v>0</v>
      </c>
      <c r="O38" s="305"/>
      <c r="P38" s="424"/>
      <c r="Q38" s="304">
        <f t="shared" si="4"/>
        <v>0</v>
      </c>
      <c r="R38" s="306">
        <f t="shared" si="8"/>
        <v>300</v>
      </c>
      <c r="S38" s="307">
        <f t="shared" si="7"/>
        <v>50674.8</v>
      </c>
      <c r="T38" s="308" t="s">
        <v>63</v>
      </c>
      <c r="U38" s="309"/>
      <c r="V38" s="112"/>
      <c r="W38" s="112"/>
      <c r="X38" s="112"/>
      <c r="Y38" s="112"/>
    </row>
    <row r="39" spans="1:25" s="113" customFormat="1" ht="24.95">
      <c r="A39" s="300">
        <v>3</v>
      </c>
      <c r="B39" s="312" t="s">
        <v>96</v>
      </c>
      <c r="C39" s="313">
        <v>10</v>
      </c>
      <c r="D39" s="321">
        <v>179.01</v>
      </c>
      <c r="E39" s="304">
        <f t="shared" si="0"/>
        <v>1790.1</v>
      </c>
      <c r="F39" s="425">
        <v>20</v>
      </c>
      <c r="G39" s="321">
        <v>183.37</v>
      </c>
      <c r="H39" s="304">
        <f t="shared" si="1"/>
        <v>3667.4</v>
      </c>
      <c r="I39" s="425">
        <v>10</v>
      </c>
      <c r="J39" s="321">
        <v>187.87</v>
      </c>
      <c r="K39" s="304">
        <f t="shared" si="2"/>
        <v>1878.7</v>
      </c>
      <c r="L39" s="425"/>
      <c r="M39" s="424"/>
      <c r="N39" s="304">
        <f t="shared" si="3"/>
        <v>0</v>
      </c>
      <c r="O39" s="425"/>
      <c r="P39" s="424"/>
      <c r="Q39" s="304">
        <f t="shared" si="4"/>
        <v>0</v>
      </c>
      <c r="R39" s="306">
        <f t="shared" si="8"/>
        <v>40</v>
      </c>
      <c r="S39" s="307">
        <f t="shared" si="7"/>
        <v>7336.2</v>
      </c>
      <c r="T39" s="308" t="s">
        <v>63</v>
      </c>
      <c r="U39" s="309"/>
      <c r="V39" s="112"/>
      <c r="W39" s="112"/>
      <c r="X39" s="112"/>
      <c r="Y39" s="112"/>
    </row>
    <row r="40" spans="1:25" s="113" customFormat="1" ht="24.95">
      <c r="A40" s="300">
        <v>3</v>
      </c>
      <c r="B40" s="312" t="s">
        <v>97</v>
      </c>
      <c r="C40" s="313">
        <v>10</v>
      </c>
      <c r="D40" s="321">
        <v>151.1</v>
      </c>
      <c r="E40" s="304">
        <f t="shared" si="0"/>
        <v>1511</v>
      </c>
      <c r="F40" s="322">
        <v>20</v>
      </c>
      <c r="G40" s="321">
        <v>154.63</v>
      </c>
      <c r="H40" s="304">
        <f t="shared" si="1"/>
        <v>3092.6</v>
      </c>
      <c r="I40" s="322">
        <v>10</v>
      </c>
      <c r="J40" s="321">
        <v>158.26</v>
      </c>
      <c r="K40" s="304">
        <f t="shared" si="2"/>
        <v>1582.6</v>
      </c>
      <c r="L40" s="322"/>
      <c r="M40" s="321"/>
      <c r="N40" s="304">
        <f t="shared" si="3"/>
        <v>0</v>
      </c>
      <c r="O40" s="322"/>
      <c r="P40" s="321"/>
      <c r="Q40" s="304">
        <f t="shared" si="4"/>
        <v>0</v>
      </c>
      <c r="R40" s="306">
        <f t="shared" si="8"/>
        <v>40</v>
      </c>
      <c r="S40" s="307">
        <f t="shared" si="7"/>
        <v>6186.2000000000007</v>
      </c>
      <c r="T40" s="308" t="s">
        <v>63</v>
      </c>
      <c r="U40" s="309"/>
      <c r="V40" s="112"/>
      <c r="W40" s="112"/>
      <c r="X40" s="112"/>
      <c r="Y40" s="112"/>
    </row>
    <row r="41" spans="1:25" s="113" customFormat="1" ht="24.95">
      <c r="A41" s="300">
        <v>3</v>
      </c>
      <c r="B41" s="312" t="s">
        <v>98</v>
      </c>
      <c r="C41" s="313">
        <v>0</v>
      </c>
      <c r="D41" s="321">
        <v>206.59</v>
      </c>
      <c r="E41" s="304">
        <f t="shared" si="0"/>
        <v>0</v>
      </c>
      <c r="F41" s="322">
        <v>140</v>
      </c>
      <c r="G41" s="321">
        <v>206.59</v>
      </c>
      <c r="H41" s="304">
        <f t="shared" si="1"/>
        <v>28922.600000000002</v>
      </c>
      <c r="I41" s="322">
        <v>180</v>
      </c>
      <c r="J41" s="321">
        <v>210.04</v>
      </c>
      <c r="K41" s="304">
        <f t="shared" si="2"/>
        <v>37807.199999999997</v>
      </c>
      <c r="L41" s="322"/>
      <c r="M41" s="321"/>
      <c r="N41" s="304">
        <f t="shared" si="3"/>
        <v>0</v>
      </c>
      <c r="O41" s="322"/>
      <c r="P41" s="321"/>
      <c r="Q41" s="304">
        <f t="shared" si="4"/>
        <v>0</v>
      </c>
      <c r="R41" s="306">
        <f t="shared" si="8"/>
        <v>320</v>
      </c>
      <c r="S41" s="307">
        <f t="shared" si="7"/>
        <v>66729.8</v>
      </c>
      <c r="T41" s="308" t="s">
        <v>63</v>
      </c>
      <c r="U41" s="309"/>
      <c r="V41" s="112"/>
      <c r="W41" s="112"/>
      <c r="X41" s="112"/>
      <c r="Y41" s="112"/>
    </row>
    <row r="42" spans="1:25" s="113" customFormat="1" ht="24.95">
      <c r="A42" s="300">
        <v>3</v>
      </c>
      <c r="B42" s="314" t="s">
        <v>99</v>
      </c>
      <c r="C42" s="313">
        <v>0</v>
      </c>
      <c r="D42" s="321">
        <v>113.21</v>
      </c>
      <c r="E42" s="304">
        <f t="shared" si="0"/>
        <v>0</v>
      </c>
      <c r="F42" s="322">
        <v>0</v>
      </c>
      <c r="G42" s="321">
        <v>113.21</v>
      </c>
      <c r="H42" s="304">
        <f t="shared" si="1"/>
        <v>0</v>
      </c>
      <c r="I42" s="322">
        <v>40</v>
      </c>
      <c r="J42" s="321">
        <v>113.21</v>
      </c>
      <c r="K42" s="304">
        <f t="shared" si="2"/>
        <v>4528.3999999999996</v>
      </c>
      <c r="L42" s="322"/>
      <c r="M42" s="321"/>
      <c r="N42" s="304">
        <f t="shared" si="3"/>
        <v>0</v>
      </c>
      <c r="O42" s="322"/>
      <c r="P42" s="321"/>
      <c r="Q42" s="304">
        <f t="shared" si="4"/>
        <v>0</v>
      </c>
      <c r="R42" s="306">
        <f t="shared" si="8"/>
        <v>40</v>
      </c>
      <c r="S42" s="307">
        <f t="shared" si="7"/>
        <v>4528.3999999999996</v>
      </c>
      <c r="T42" s="308" t="s">
        <v>63</v>
      </c>
      <c r="U42" s="309"/>
      <c r="V42" s="112"/>
      <c r="W42" s="112"/>
      <c r="X42" s="112"/>
      <c r="Y42" s="112"/>
    </row>
    <row r="43" spans="1:25" s="113" customFormat="1" ht="24.95">
      <c r="A43" s="300">
        <v>3</v>
      </c>
      <c r="B43" s="314" t="s">
        <v>100</v>
      </c>
      <c r="C43" s="313">
        <v>6</v>
      </c>
      <c r="D43" s="321">
        <v>152.80000000000001</v>
      </c>
      <c r="E43" s="304">
        <f t="shared" si="0"/>
        <v>916.80000000000007</v>
      </c>
      <c r="F43" s="322">
        <v>7</v>
      </c>
      <c r="G43" s="321">
        <v>152.80000000000001</v>
      </c>
      <c r="H43" s="304">
        <f t="shared" si="1"/>
        <v>1069.6000000000001</v>
      </c>
      <c r="I43" s="322">
        <v>0</v>
      </c>
      <c r="J43" s="321"/>
      <c r="K43" s="304">
        <f t="shared" si="2"/>
        <v>0</v>
      </c>
      <c r="L43" s="322"/>
      <c r="M43" s="321"/>
      <c r="N43" s="304">
        <f t="shared" si="3"/>
        <v>0</v>
      </c>
      <c r="O43" s="322"/>
      <c r="P43" s="321"/>
      <c r="Q43" s="304">
        <f t="shared" si="4"/>
        <v>0</v>
      </c>
      <c r="R43" s="306">
        <f t="shared" si="8"/>
        <v>13</v>
      </c>
      <c r="S43" s="307">
        <f t="shared" si="7"/>
        <v>1986.4</v>
      </c>
      <c r="T43" s="308" t="s">
        <v>63</v>
      </c>
      <c r="U43" s="309"/>
      <c r="V43" s="112"/>
      <c r="W43" s="112"/>
      <c r="X43" s="112"/>
      <c r="Y43" s="112"/>
    </row>
    <row r="44" spans="1:25" s="113" customFormat="1" ht="24.95">
      <c r="A44" s="300">
        <v>3</v>
      </c>
      <c r="B44" s="314" t="s">
        <v>101</v>
      </c>
      <c r="C44" s="313">
        <v>0</v>
      </c>
      <c r="D44" s="321">
        <v>166.45</v>
      </c>
      <c r="E44" s="304">
        <f t="shared" si="0"/>
        <v>0</v>
      </c>
      <c r="F44" s="322">
        <v>131</v>
      </c>
      <c r="G44" s="321">
        <v>166.45</v>
      </c>
      <c r="H44" s="304">
        <f>F44*G44</f>
        <v>21804.949999999997</v>
      </c>
      <c r="I44" s="322">
        <v>0</v>
      </c>
      <c r="J44" s="321"/>
      <c r="K44" s="304">
        <f t="shared" si="2"/>
        <v>0</v>
      </c>
      <c r="L44" s="322"/>
      <c r="M44" s="321"/>
      <c r="N44" s="304">
        <f t="shared" si="3"/>
        <v>0</v>
      </c>
      <c r="O44" s="322"/>
      <c r="P44" s="321"/>
      <c r="Q44" s="304">
        <f t="shared" si="4"/>
        <v>0</v>
      </c>
      <c r="R44" s="306">
        <f t="shared" si="8"/>
        <v>131</v>
      </c>
      <c r="S44" s="307">
        <f t="shared" si="7"/>
        <v>21804.949999999997</v>
      </c>
      <c r="T44" s="308" t="s">
        <v>63</v>
      </c>
      <c r="U44" s="309"/>
      <c r="V44" s="112"/>
      <c r="W44" s="112"/>
      <c r="X44" s="112"/>
      <c r="Y44" s="112"/>
    </row>
    <row r="45" spans="1:25" s="113" customFormat="1" ht="24.95">
      <c r="A45" s="300">
        <v>3</v>
      </c>
      <c r="B45" s="314" t="s">
        <v>102</v>
      </c>
      <c r="C45" s="313">
        <v>462</v>
      </c>
      <c r="D45" s="321">
        <v>165</v>
      </c>
      <c r="E45" s="304">
        <f t="shared" si="0"/>
        <v>76230</v>
      </c>
      <c r="F45" s="322">
        <v>1328</v>
      </c>
      <c r="G45" s="321">
        <v>167.31</v>
      </c>
      <c r="H45" s="304">
        <f t="shared" si="1"/>
        <v>222187.68</v>
      </c>
      <c r="I45" s="322">
        <v>0</v>
      </c>
      <c r="J45" s="321"/>
      <c r="K45" s="304">
        <f t="shared" si="2"/>
        <v>0</v>
      </c>
      <c r="L45" s="322"/>
      <c r="M45" s="321"/>
      <c r="N45" s="304">
        <f t="shared" si="3"/>
        <v>0</v>
      </c>
      <c r="O45" s="322"/>
      <c r="P45" s="321"/>
      <c r="Q45" s="304">
        <f t="shared" si="4"/>
        <v>0</v>
      </c>
      <c r="R45" s="306">
        <f t="shared" si="8"/>
        <v>1790</v>
      </c>
      <c r="S45" s="307">
        <f t="shared" si="7"/>
        <v>298417.68</v>
      </c>
      <c r="T45" s="308" t="s">
        <v>63</v>
      </c>
      <c r="U45" s="309"/>
      <c r="V45" s="112"/>
      <c r="W45" s="112"/>
      <c r="X45" s="112"/>
      <c r="Y45" s="112"/>
    </row>
    <row r="46" spans="1:25" s="113" customFormat="1" ht="24.95">
      <c r="A46" s="300">
        <v>3</v>
      </c>
      <c r="B46" s="314" t="s">
        <v>103</v>
      </c>
      <c r="C46" s="313">
        <v>51</v>
      </c>
      <c r="D46" s="321">
        <v>165.72</v>
      </c>
      <c r="E46" s="304">
        <f t="shared" si="0"/>
        <v>8451.7199999999993</v>
      </c>
      <c r="F46" s="322">
        <v>152</v>
      </c>
      <c r="G46" s="321">
        <v>168.28</v>
      </c>
      <c r="H46" s="304">
        <f t="shared" si="1"/>
        <v>25578.560000000001</v>
      </c>
      <c r="I46" s="322">
        <v>0</v>
      </c>
      <c r="J46" s="321"/>
      <c r="K46" s="304">
        <f t="shared" si="2"/>
        <v>0</v>
      </c>
      <c r="L46" s="322"/>
      <c r="M46" s="321"/>
      <c r="N46" s="304">
        <f t="shared" si="3"/>
        <v>0</v>
      </c>
      <c r="O46" s="322"/>
      <c r="P46" s="321"/>
      <c r="Q46" s="304">
        <f t="shared" si="4"/>
        <v>0</v>
      </c>
      <c r="R46" s="306">
        <f t="shared" si="8"/>
        <v>203</v>
      </c>
      <c r="S46" s="307">
        <f t="shared" si="7"/>
        <v>34030.28</v>
      </c>
      <c r="T46" s="308" t="s">
        <v>63</v>
      </c>
      <c r="U46" s="309"/>
      <c r="V46" s="112"/>
      <c r="W46" s="112"/>
      <c r="X46" s="112"/>
      <c r="Y46" s="112"/>
    </row>
    <row r="47" spans="1:25" s="113" customFormat="1" ht="24.95">
      <c r="A47" s="300">
        <v>3</v>
      </c>
      <c r="B47" s="312" t="s">
        <v>104</v>
      </c>
      <c r="C47" s="313">
        <v>231</v>
      </c>
      <c r="D47" s="321">
        <v>162.57</v>
      </c>
      <c r="E47" s="304">
        <f t="shared" si="0"/>
        <v>37553.67</v>
      </c>
      <c r="F47" s="322">
        <v>664</v>
      </c>
      <c r="G47" s="321">
        <v>165.1</v>
      </c>
      <c r="H47" s="304">
        <f t="shared" si="1"/>
        <v>109626.4</v>
      </c>
      <c r="I47" s="322">
        <v>0</v>
      </c>
      <c r="J47" s="321"/>
      <c r="K47" s="304">
        <f t="shared" si="2"/>
        <v>0</v>
      </c>
      <c r="L47" s="322"/>
      <c r="M47" s="321"/>
      <c r="N47" s="304">
        <f t="shared" si="3"/>
        <v>0</v>
      </c>
      <c r="O47" s="322"/>
      <c r="P47" s="321"/>
      <c r="Q47" s="304">
        <f t="shared" si="4"/>
        <v>0</v>
      </c>
      <c r="R47" s="306">
        <f t="shared" si="8"/>
        <v>895</v>
      </c>
      <c r="S47" s="307">
        <f t="shared" si="7"/>
        <v>147180.07</v>
      </c>
      <c r="T47" s="308" t="s">
        <v>63</v>
      </c>
      <c r="U47" s="309"/>
      <c r="V47" s="112"/>
      <c r="W47" s="112"/>
      <c r="X47" s="112"/>
      <c r="Y47" s="112"/>
    </row>
    <row r="48" spans="1:25" s="113" customFormat="1" ht="24.95">
      <c r="A48" s="300">
        <v>3</v>
      </c>
      <c r="B48" s="301" t="s">
        <v>105</v>
      </c>
      <c r="C48" s="302">
        <v>324</v>
      </c>
      <c r="D48" s="321">
        <v>148.28</v>
      </c>
      <c r="E48" s="304">
        <f t="shared" si="0"/>
        <v>48042.720000000001</v>
      </c>
      <c r="F48" s="305">
        <v>107</v>
      </c>
      <c r="G48" s="321">
        <v>148.28</v>
      </c>
      <c r="H48" s="304">
        <f t="shared" si="1"/>
        <v>15865.960000000001</v>
      </c>
      <c r="I48" s="305">
        <v>0</v>
      </c>
      <c r="J48" s="321"/>
      <c r="K48" s="304">
        <f t="shared" si="2"/>
        <v>0</v>
      </c>
      <c r="L48" s="305"/>
      <c r="M48" s="424"/>
      <c r="N48" s="304">
        <f t="shared" si="3"/>
        <v>0</v>
      </c>
      <c r="O48" s="305"/>
      <c r="P48" s="424"/>
      <c r="Q48" s="304">
        <f t="shared" si="4"/>
        <v>0</v>
      </c>
      <c r="R48" s="306">
        <f>SUM(C48+F48+I48+L48+O48)</f>
        <v>431</v>
      </c>
      <c r="S48" s="307">
        <f t="shared" si="7"/>
        <v>63908.68</v>
      </c>
      <c r="T48" s="308" t="s">
        <v>63</v>
      </c>
      <c r="U48" s="309"/>
      <c r="V48" s="112"/>
      <c r="W48" s="112"/>
      <c r="X48" s="112"/>
      <c r="Y48" s="112"/>
    </row>
    <row r="49" spans="1:25" s="113" customFormat="1" ht="24.95">
      <c r="A49" s="300">
        <v>3</v>
      </c>
      <c r="B49" s="301" t="s">
        <v>106</v>
      </c>
      <c r="C49" s="302">
        <v>0</v>
      </c>
      <c r="D49" s="321"/>
      <c r="E49" s="304">
        <f t="shared" si="0"/>
        <v>0</v>
      </c>
      <c r="F49" s="305">
        <v>261</v>
      </c>
      <c r="G49" s="321">
        <v>168.71</v>
      </c>
      <c r="H49" s="304">
        <f t="shared" si="1"/>
        <v>44033.310000000005</v>
      </c>
      <c r="I49" s="305">
        <v>85</v>
      </c>
      <c r="J49" s="321">
        <v>168.71</v>
      </c>
      <c r="K49" s="304">
        <f t="shared" si="2"/>
        <v>14340.35</v>
      </c>
      <c r="L49" s="305"/>
      <c r="M49" s="424"/>
      <c r="N49" s="304">
        <f t="shared" si="3"/>
        <v>0</v>
      </c>
      <c r="O49" s="305"/>
      <c r="P49" s="424"/>
      <c r="Q49" s="304">
        <f t="shared" si="4"/>
        <v>0</v>
      </c>
      <c r="R49" s="306">
        <f t="shared" ref="R49:R56" si="9">SUM(C49+F49+I49+L49+O49)</f>
        <v>346</v>
      </c>
      <c r="S49" s="307">
        <f t="shared" si="7"/>
        <v>58373.66</v>
      </c>
      <c r="T49" s="308" t="s">
        <v>63</v>
      </c>
      <c r="U49" s="309"/>
      <c r="V49" s="112"/>
      <c r="W49" s="112"/>
      <c r="X49" s="112"/>
      <c r="Y49" s="112"/>
    </row>
    <row r="50" spans="1:25" s="113" customFormat="1" ht="24.95">
      <c r="A50" s="300">
        <v>3</v>
      </c>
      <c r="B50" s="301" t="s">
        <v>107</v>
      </c>
      <c r="C50" s="302">
        <v>135</v>
      </c>
      <c r="D50" s="321">
        <v>146.69999999999999</v>
      </c>
      <c r="E50" s="304">
        <f t="shared" si="0"/>
        <v>19804.5</v>
      </c>
      <c r="F50" s="305">
        <v>180</v>
      </c>
      <c r="G50" s="321">
        <v>149.25</v>
      </c>
      <c r="H50" s="304">
        <f t="shared" si="1"/>
        <v>26865</v>
      </c>
      <c r="I50" s="305">
        <v>180</v>
      </c>
      <c r="J50" s="321">
        <v>152.71</v>
      </c>
      <c r="K50" s="304">
        <f t="shared" si="2"/>
        <v>27487.800000000003</v>
      </c>
      <c r="L50" s="305">
        <v>45</v>
      </c>
      <c r="M50" s="424">
        <v>153.59</v>
      </c>
      <c r="N50" s="304">
        <f t="shared" si="3"/>
        <v>6911.55</v>
      </c>
      <c r="O50" s="305"/>
      <c r="P50" s="424"/>
      <c r="Q50" s="304">
        <f t="shared" si="4"/>
        <v>0</v>
      </c>
      <c r="R50" s="306">
        <f t="shared" si="9"/>
        <v>540</v>
      </c>
      <c r="S50" s="307">
        <f t="shared" si="7"/>
        <v>81068.850000000006</v>
      </c>
      <c r="T50" s="308" t="s">
        <v>63</v>
      </c>
      <c r="U50" s="309"/>
      <c r="V50" s="112"/>
      <c r="W50" s="112"/>
      <c r="X50" s="112"/>
      <c r="Y50" s="112"/>
    </row>
    <row r="51" spans="1:25" s="113" customFormat="1" ht="24.95">
      <c r="A51" s="300">
        <v>3</v>
      </c>
      <c r="B51" s="301" t="s">
        <v>108</v>
      </c>
      <c r="C51" s="302">
        <v>270</v>
      </c>
      <c r="D51" s="321">
        <v>161.83000000000001</v>
      </c>
      <c r="E51" s="304">
        <f t="shared" si="0"/>
        <v>43694.100000000006</v>
      </c>
      <c r="F51" s="305">
        <v>360</v>
      </c>
      <c r="G51" s="321">
        <v>164.72</v>
      </c>
      <c r="H51" s="304">
        <f t="shared" si="1"/>
        <v>59299.199999999997</v>
      </c>
      <c r="I51" s="305">
        <v>300</v>
      </c>
      <c r="J51" s="321">
        <v>168.45</v>
      </c>
      <c r="K51" s="304">
        <f t="shared" si="2"/>
        <v>50535</v>
      </c>
      <c r="L51" s="305">
        <v>30</v>
      </c>
      <c r="M51" s="424">
        <v>169.64</v>
      </c>
      <c r="N51" s="304">
        <f t="shared" si="3"/>
        <v>5089.2</v>
      </c>
      <c r="O51" s="305"/>
      <c r="P51" s="424"/>
      <c r="Q51" s="304">
        <f t="shared" si="4"/>
        <v>0</v>
      </c>
      <c r="R51" s="306">
        <f t="shared" si="9"/>
        <v>960</v>
      </c>
      <c r="S51" s="307">
        <f t="shared" si="7"/>
        <v>158617.5</v>
      </c>
      <c r="T51" s="308" t="s">
        <v>63</v>
      </c>
      <c r="U51" s="309"/>
      <c r="V51" s="112"/>
      <c r="W51" s="112"/>
      <c r="X51" s="112"/>
      <c r="Y51" s="112"/>
    </row>
    <row r="52" spans="1:25" s="113" customFormat="1" ht="24.95">
      <c r="A52" s="300">
        <v>3</v>
      </c>
      <c r="B52" s="301" t="s">
        <v>109</v>
      </c>
      <c r="C52" s="302">
        <v>90</v>
      </c>
      <c r="D52" s="321">
        <v>165.72</v>
      </c>
      <c r="E52" s="304">
        <f t="shared" si="0"/>
        <v>14914.8</v>
      </c>
      <c r="F52" s="305">
        <v>120</v>
      </c>
      <c r="G52" s="321">
        <v>168.7</v>
      </c>
      <c r="H52" s="304">
        <f t="shared" si="1"/>
        <v>20244</v>
      </c>
      <c r="I52" s="305">
        <v>105</v>
      </c>
      <c r="J52" s="321">
        <v>172.6</v>
      </c>
      <c r="K52" s="304">
        <f t="shared" si="2"/>
        <v>18123</v>
      </c>
      <c r="L52" s="305">
        <v>15</v>
      </c>
      <c r="M52" s="424">
        <v>173.76</v>
      </c>
      <c r="N52" s="304">
        <f t="shared" si="3"/>
        <v>2606.3999999999996</v>
      </c>
      <c r="O52" s="305"/>
      <c r="P52" s="424"/>
      <c r="Q52" s="304">
        <f t="shared" si="4"/>
        <v>0</v>
      </c>
      <c r="R52" s="306">
        <f t="shared" si="9"/>
        <v>330</v>
      </c>
      <c r="S52" s="307">
        <f t="shared" si="7"/>
        <v>55888.200000000004</v>
      </c>
      <c r="T52" s="308" t="s">
        <v>63</v>
      </c>
      <c r="U52" s="309"/>
      <c r="V52" s="112"/>
      <c r="W52" s="112"/>
      <c r="X52" s="112"/>
      <c r="Y52" s="112"/>
    </row>
    <row r="53" spans="1:25" s="113" customFormat="1" ht="24.95">
      <c r="A53" s="300">
        <v>3</v>
      </c>
      <c r="B53" s="312" t="s">
        <v>110</v>
      </c>
      <c r="C53" s="313">
        <v>0</v>
      </c>
      <c r="D53" s="321"/>
      <c r="E53" s="304">
        <f t="shared" si="0"/>
        <v>0</v>
      </c>
      <c r="F53" s="425">
        <v>20</v>
      </c>
      <c r="G53" s="321">
        <v>183.37</v>
      </c>
      <c r="H53" s="304">
        <f t="shared" si="1"/>
        <v>3667.4</v>
      </c>
      <c r="I53" s="425">
        <v>10</v>
      </c>
      <c r="J53" s="321">
        <v>183.37</v>
      </c>
      <c r="K53" s="304">
        <f t="shared" si="2"/>
        <v>1833.7</v>
      </c>
      <c r="L53" s="425">
        <v>10</v>
      </c>
      <c r="M53" s="424">
        <v>187.87</v>
      </c>
      <c r="N53" s="304">
        <f t="shared" si="3"/>
        <v>1878.7</v>
      </c>
      <c r="O53" s="425"/>
      <c r="P53" s="424"/>
      <c r="Q53" s="304">
        <f t="shared" si="4"/>
        <v>0</v>
      </c>
      <c r="R53" s="306">
        <f t="shared" si="9"/>
        <v>40</v>
      </c>
      <c r="S53" s="307">
        <f t="shared" si="7"/>
        <v>7379.8</v>
      </c>
      <c r="T53" s="308" t="s">
        <v>63</v>
      </c>
      <c r="U53" s="309"/>
      <c r="V53" s="112"/>
      <c r="W53" s="112"/>
      <c r="X53" s="112"/>
      <c r="Y53" s="112"/>
    </row>
    <row r="54" spans="1:25" s="113" customFormat="1" ht="24.95">
      <c r="A54" s="300">
        <v>3</v>
      </c>
      <c r="B54" s="312" t="s">
        <v>111</v>
      </c>
      <c r="C54" s="313">
        <v>0</v>
      </c>
      <c r="D54" s="321"/>
      <c r="E54" s="304">
        <f t="shared" si="0"/>
        <v>0</v>
      </c>
      <c r="F54" s="322">
        <v>10</v>
      </c>
      <c r="G54" s="321">
        <v>154.63</v>
      </c>
      <c r="H54" s="304">
        <f t="shared" si="1"/>
        <v>1546.3</v>
      </c>
      <c r="I54" s="322">
        <v>20</v>
      </c>
      <c r="J54" s="321">
        <v>156.44</v>
      </c>
      <c r="K54" s="304">
        <f t="shared" si="2"/>
        <v>3128.8</v>
      </c>
      <c r="L54" s="322">
        <v>10</v>
      </c>
      <c r="M54" s="321">
        <v>158.26</v>
      </c>
      <c r="N54" s="304">
        <f t="shared" si="3"/>
        <v>1582.6</v>
      </c>
      <c r="O54" s="322"/>
      <c r="P54" s="321"/>
      <c r="Q54" s="304">
        <f t="shared" si="4"/>
        <v>0</v>
      </c>
      <c r="R54" s="306">
        <f t="shared" si="9"/>
        <v>40</v>
      </c>
      <c r="S54" s="307">
        <f t="shared" si="7"/>
        <v>6257.7000000000007</v>
      </c>
      <c r="T54" s="308" t="s">
        <v>63</v>
      </c>
      <c r="U54" s="309"/>
      <c r="V54" s="112"/>
      <c r="W54" s="112"/>
      <c r="X54" s="112"/>
      <c r="Y54" s="112"/>
    </row>
    <row r="55" spans="1:25" s="113" customFormat="1" ht="24.95">
      <c r="A55" s="300">
        <v>3</v>
      </c>
      <c r="B55" s="312" t="s">
        <v>112</v>
      </c>
      <c r="C55" s="313">
        <v>0</v>
      </c>
      <c r="D55" s="321"/>
      <c r="E55" s="304">
        <f t="shared" si="0"/>
        <v>0</v>
      </c>
      <c r="F55" s="322">
        <v>20</v>
      </c>
      <c r="G55" s="321">
        <v>206.59</v>
      </c>
      <c r="H55" s="304">
        <f t="shared" si="1"/>
        <v>4131.8</v>
      </c>
      <c r="I55" s="322">
        <v>240</v>
      </c>
      <c r="J55" s="321">
        <v>210.48</v>
      </c>
      <c r="K55" s="304">
        <f t="shared" si="2"/>
        <v>50515.199999999997</v>
      </c>
      <c r="L55" s="322">
        <v>60</v>
      </c>
      <c r="M55" s="321">
        <v>211.77</v>
      </c>
      <c r="N55" s="304">
        <f t="shared" si="3"/>
        <v>12706.2</v>
      </c>
      <c r="O55" s="322"/>
      <c r="P55" s="321"/>
      <c r="Q55" s="304">
        <f t="shared" si="4"/>
        <v>0</v>
      </c>
      <c r="R55" s="306">
        <f t="shared" si="9"/>
        <v>320</v>
      </c>
      <c r="S55" s="307">
        <f t="shared" si="7"/>
        <v>67353.2</v>
      </c>
      <c r="T55" s="308" t="s">
        <v>63</v>
      </c>
      <c r="U55" s="309"/>
      <c r="V55" s="112"/>
      <c r="W55" s="112"/>
      <c r="X55" s="112"/>
      <c r="Y55" s="112"/>
    </row>
    <row r="56" spans="1:25" s="113" customFormat="1" ht="25.5" thickBot="1">
      <c r="A56" s="300">
        <v>3</v>
      </c>
      <c r="B56" s="314" t="s">
        <v>113</v>
      </c>
      <c r="C56" s="313">
        <v>0</v>
      </c>
      <c r="D56" s="321"/>
      <c r="E56" s="304">
        <f t="shared" si="0"/>
        <v>0</v>
      </c>
      <c r="F56" s="322">
        <v>0</v>
      </c>
      <c r="G56" s="321">
        <v>110.76</v>
      </c>
      <c r="H56" s="304">
        <f t="shared" si="1"/>
        <v>0</v>
      </c>
      <c r="I56" s="322">
        <v>40</v>
      </c>
      <c r="J56" s="321">
        <v>110.76</v>
      </c>
      <c r="K56" s="304">
        <f t="shared" si="2"/>
        <v>4430.4000000000005</v>
      </c>
      <c r="L56" s="322"/>
      <c r="M56" s="321"/>
      <c r="N56" s="304">
        <f t="shared" si="3"/>
        <v>0</v>
      </c>
      <c r="O56" s="322"/>
      <c r="P56" s="321"/>
      <c r="Q56" s="304">
        <f t="shared" si="4"/>
        <v>0</v>
      </c>
      <c r="R56" s="306">
        <f t="shared" si="9"/>
        <v>40</v>
      </c>
      <c r="S56" s="307">
        <f t="shared" si="7"/>
        <v>4430.4000000000005</v>
      </c>
      <c r="T56" s="308" t="s">
        <v>63</v>
      </c>
      <c r="U56" s="309"/>
      <c r="V56" s="112"/>
      <c r="W56" s="112"/>
      <c r="X56" s="112"/>
      <c r="Y56" s="112"/>
    </row>
    <row r="57" spans="1:25" s="112" customFormat="1" ht="15.75" customHeight="1" thickBot="1">
      <c r="A57" s="315"/>
      <c r="B57" s="316" t="s">
        <v>114</v>
      </c>
      <c r="C57" s="170">
        <f>SUM(C8:C56)</f>
        <v>29225</v>
      </c>
      <c r="D57" s="170"/>
      <c r="E57" s="171">
        <f>SUM(E8:E56)</f>
        <v>2863310.0200000005</v>
      </c>
      <c r="F57" s="171">
        <f>SUM(F8:F56)</f>
        <v>40527</v>
      </c>
      <c r="G57" s="172"/>
      <c r="H57" s="171">
        <f>SUM(H8:H56)</f>
        <v>4181205.85</v>
      </c>
      <c r="I57" s="171">
        <f>SUM(I8:I56)</f>
        <v>42713</v>
      </c>
      <c r="J57" s="172"/>
      <c r="K57" s="171">
        <f>SUM(K8:K56)</f>
        <v>4266624.8400000008</v>
      </c>
      <c r="L57" s="171">
        <f>SUM(L8:L56)</f>
        <v>56418</v>
      </c>
      <c r="M57" s="172"/>
      <c r="N57" s="171">
        <f>SUM(N8:N56)</f>
        <v>5569650.8000000007</v>
      </c>
      <c r="O57" s="171">
        <f>SUM(O8:O56)</f>
        <v>15311</v>
      </c>
      <c r="P57" s="172"/>
      <c r="Q57" s="171">
        <f>SUM(Q8:Q56)</f>
        <v>1512616.39</v>
      </c>
      <c r="R57" s="171">
        <f>SUM(R8:R56)</f>
        <v>184194</v>
      </c>
      <c r="S57" s="171">
        <f>E57 + H57+K57+N57+Q57</f>
        <v>18393407.900000002</v>
      </c>
      <c r="T57" s="173"/>
    </row>
    <row r="58" spans="1:25" ht="14.25" customHeight="1" thickBot="1">
      <c r="A58" s="466"/>
      <c r="B58" s="466"/>
      <c r="C58" s="466"/>
      <c r="D58" s="466"/>
      <c r="E58" s="317"/>
      <c r="F58" s="318"/>
      <c r="G58" s="319"/>
      <c r="H58" s="320"/>
      <c r="I58" s="317"/>
      <c r="J58" s="319"/>
      <c r="K58" s="320"/>
      <c r="L58" s="317"/>
      <c r="M58" s="319"/>
      <c r="N58" s="320"/>
      <c r="O58" s="317"/>
      <c r="P58" s="319"/>
      <c r="Q58" s="320"/>
      <c r="T58" s="318"/>
      <c r="U58" s="293"/>
      <c r="V58" s="293"/>
      <c r="W58" s="293"/>
      <c r="X58" s="293"/>
      <c r="Y58" s="293"/>
    </row>
    <row r="59" spans="1:25" ht="12.6" customHeight="1">
      <c r="A59" s="446" t="s">
        <v>115</v>
      </c>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8"/>
    </row>
    <row r="60" spans="1:25" thickBot="1">
      <c r="A60" s="449"/>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1"/>
    </row>
    <row r="61" spans="1:25">
      <c r="A61" s="293"/>
      <c r="B61" s="293"/>
      <c r="C61" s="318"/>
      <c r="D61" s="319"/>
      <c r="E61" s="320"/>
      <c r="F61" s="317"/>
      <c r="G61" s="319"/>
      <c r="H61" s="320"/>
      <c r="I61" s="317"/>
      <c r="J61" s="319"/>
      <c r="K61" s="320"/>
      <c r="L61" s="317"/>
      <c r="M61" s="319"/>
      <c r="N61" s="320"/>
      <c r="O61" s="317"/>
      <c r="P61" s="319"/>
      <c r="Q61" s="320"/>
      <c r="T61" s="318"/>
      <c r="U61" s="293"/>
      <c r="V61" s="293"/>
      <c r="W61" s="293"/>
      <c r="X61" s="293"/>
      <c r="Y61" s="293"/>
    </row>
    <row r="62" spans="1:25">
      <c r="A62" s="293"/>
      <c r="B62" s="293"/>
      <c r="C62" s="318"/>
      <c r="D62" s="319"/>
      <c r="E62" s="320"/>
      <c r="F62" s="317"/>
      <c r="G62" s="319"/>
      <c r="H62" s="320"/>
      <c r="I62" s="317"/>
      <c r="J62" s="319"/>
      <c r="K62" s="320"/>
      <c r="L62" s="317"/>
      <c r="M62" s="319"/>
      <c r="N62" s="320"/>
      <c r="O62" s="317"/>
      <c r="P62" s="319"/>
      <c r="Q62" s="320"/>
      <c r="T62" s="318"/>
      <c r="U62" s="293"/>
      <c r="V62" s="293"/>
      <c r="W62" s="293"/>
      <c r="X62" s="293"/>
      <c r="Y62" s="293"/>
    </row>
    <row r="63" spans="1:25">
      <c r="A63" s="293"/>
      <c r="B63" s="293"/>
      <c r="C63" s="318"/>
      <c r="D63" s="319"/>
      <c r="E63" s="320"/>
      <c r="F63" s="317"/>
      <c r="G63" s="319"/>
      <c r="H63" s="320"/>
      <c r="I63" s="317"/>
      <c r="J63" s="319"/>
      <c r="K63" s="320"/>
      <c r="L63" s="317"/>
      <c r="M63" s="319"/>
      <c r="N63" s="320"/>
      <c r="O63" s="317"/>
      <c r="P63" s="319"/>
      <c r="Q63" s="320"/>
      <c r="T63" s="318"/>
      <c r="U63" s="293"/>
      <c r="V63" s="293"/>
      <c r="W63" s="293"/>
      <c r="X63" s="293"/>
      <c r="Y63" s="293"/>
    </row>
    <row r="64" spans="1:25">
      <c r="A64" s="293"/>
      <c r="B64" s="293"/>
      <c r="C64" s="318"/>
      <c r="D64" s="319"/>
      <c r="E64" s="320"/>
      <c r="F64" s="317"/>
      <c r="G64" s="319"/>
      <c r="H64" s="320"/>
      <c r="I64" s="317"/>
      <c r="J64" s="319"/>
      <c r="K64" s="320"/>
      <c r="L64" s="317"/>
      <c r="M64" s="319"/>
      <c r="N64" s="320"/>
      <c r="O64" s="317"/>
      <c r="P64" s="319"/>
      <c r="Q64" s="320"/>
      <c r="T64" s="318"/>
      <c r="U64" s="293"/>
      <c r="V64" s="293"/>
      <c r="W64" s="293"/>
      <c r="X64" s="293"/>
      <c r="Y64" s="293"/>
    </row>
    <row r="65" spans="1:25">
      <c r="A65" s="293"/>
      <c r="B65" s="293"/>
      <c r="C65" s="318"/>
      <c r="D65" s="319"/>
      <c r="E65" s="320"/>
      <c r="F65" s="317"/>
      <c r="G65" s="319"/>
      <c r="H65" s="320"/>
      <c r="I65" s="317"/>
      <c r="J65" s="319"/>
      <c r="K65" s="320"/>
      <c r="L65" s="317"/>
      <c r="M65" s="319"/>
      <c r="N65" s="320"/>
      <c r="O65" s="317"/>
      <c r="P65" s="319"/>
      <c r="Q65" s="320"/>
      <c r="T65" s="318"/>
      <c r="U65" s="293"/>
      <c r="V65" s="293"/>
      <c r="W65" s="293"/>
      <c r="X65" s="293"/>
      <c r="Y65" s="293"/>
    </row>
    <row r="66" spans="1:25">
      <c r="A66" s="293"/>
      <c r="B66" s="293"/>
      <c r="C66" s="318"/>
      <c r="D66" s="319"/>
      <c r="E66" s="320"/>
      <c r="F66" s="317"/>
      <c r="G66" s="319"/>
      <c r="H66" s="320"/>
      <c r="I66" s="317"/>
      <c r="J66" s="319"/>
      <c r="K66" s="320"/>
      <c r="L66" s="317"/>
      <c r="M66" s="319"/>
      <c r="N66" s="320"/>
      <c r="O66" s="317"/>
      <c r="P66" s="319"/>
      <c r="Q66" s="320"/>
      <c r="T66" s="318"/>
      <c r="U66" s="293"/>
      <c r="V66" s="293"/>
      <c r="W66" s="293"/>
      <c r="X66" s="293"/>
      <c r="Y66" s="293"/>
    </row>
    <row r="67" spans="1:25">
      <c r="A67" s="293"/>
      <c r="B67" s="293"/>
      <c r="C67" s="318"/>
      <c r="D67" s="319"/>
      <c r="E67" s="320"/>
      <c r="F67" s="317"/>
      <c r="G67" s="319"/>
      <c r="H67" s="320"/>
      <c r="I67" s="317"/>
      <c r="J67" s="319"/>
      <c r="K67" s="320"/>
      <c r="L67" s="317"/>
      <c r="M67" s="319"/>
      <c r="N67" s="320"/>
      <c r="O67" s="317"/>
      <c r="P67" s="319"/>
      <c r="Q67" s="320"/>
      <c r="T67" s="318"/>
      <c r="U67" s="293"/>
      <c r="V67" s="293"/>
      <c r="W67" s="293"/>
      <c r="X67" s="293"/>
      <c r="Y67" s="293"/>
    </row>
    <row r="68" spans="1:25">
      <c r="A68" s="293"/>
      <c r="B68" s="293"/>
      <c r="C68" s="318"/>
      <c r="D68" s="319"/>
      <c r="E68" s="320"/>
      <c r="F68" s="317"/>
      <c r="G68" s="319"/>
      <c r="H68" s="320"/>
      <c r="I68" s="317"/>
      <c r="J68" s="319"/>
      <c r="K68" s="320"/>
      <c r="L68" s="317"/>
      <c r="M68" s="319"/>
      <c r="N68" s="320"/>
      <c r="O68" s="317"/>
      <c r="P68" s="319"/>
      <c r="Q68" s="320"/>
      <c r="T68" s="318"/>
      <c r="U68" s="293"/>
      <c r="V68" s="293"/>
      <c r="W68" s="293"/>
      <c r="X68" s="293"/>
      <c r="Y68" s="293"/>
    </row>
  </sheetData>
  <sheetProtection formatCells="0" formatColumns="0" formatRows="0" insertRows="0" deleteRows="0"/>
  <customSheetViews>
    <customSheetView guid="{D7FF18E2-A72D-4088-BD59-9D74A43C39A8}" scale="85" showPageBreaks="1" fitToPage="1" printArea="1" topLeftCell="A8">
      <selection activeCell="D26" sqref="D26"/>
      <pageMargins left="0" right="0" top="0" bottom="0" header="0" footer="0"/>
      <printOptions horizontalCentered="1"/>
      <pageSetup scale="82" fitToHeight="3" orientation="landscape" r:id="rId1"/>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 right="0" top="0" bottom="0" header="0" footer="0"/>
      <printOptions horizontalCentered="1"/>
      <pageSetup scale="82" fitToHeight="3" orientation="landscape" r:id="rId2"/>
      <headerFooter alignWithMargins="0">
        <oddFooter>&amp;La. Personnel&amp;R Page &amp;P of &amp;N</oddFooter>
      </headerFooter>
    </customSheetView>
    <customSheetView guid="{712CE29F-EFCA-4968-A7C5-599F87319D6A}" scale="85" fitToPage="1">
      <selection activeCell="D26" sqref="D26"/>
      <pageMargins left="0" right="0" top="0" bottom="0" header="0" footer="0"/>
      <printOptions horizontalCentered="1"/>
      <pageSetup scale="82" fitToHeight="3" orientation="landscape" r:id="rId3"/>
      <headerFooter alignWithMargins="0">
        <oddFooter>&amp;La. Personnel&amp;R Page &amp;P of &amp;N</oddFooter>
      </headerFooter>
    </customSheetView>
    <customSheetView guid="{6588CF8C-0BB8-4786-9A46-0A2D10254132}" scale="85" showPageBreaks="1" fitToPage="1" printArea="1">
      <selection activeCell="J11" sqref="J11"/>
      <pageMargins left="0" right="0" top="0" bottom="0" header="0" footer="0"/>
      <printOptions horizontalCentered="1"/>
      <pageSetup scale="82" fitToHeight="3" orientation="landscape" r:id="rId4"/>
      <headerFooter alignWithMargins="0">
        <oddFooter>&amp;La. Personnel&amp;R Page &amp;P of &amp;N</oddFooter>
      </headerFooter>
    </customSheetView>
    <customSheetView guid="{D5CEF8EB-A9A7-4458-BF65-8F18E34CBA87}" scale="85" showPageBreaks="1" fitToPage="1" printArea="1">
      <selection activeCell="L1" sqref="L1:N1"/>
      <pageMargins left="0" right="0" top="0" bottom="0" header="0" footer="0"/>
      <printOptions horizontalCentered="1"/>
      <pageSetup scale="82" fitToHeight="3" orientation="landscape" r:id="rId5"/>
      <headerFooter alignWithMargins="0">
        <oddFooter>&amp;La. Personnel&amp;R Page &amp;P of &amp;N</oddFooter>
      </headerFooter>
    </customSheetView>
    <customSheetView guid="{BF352FCE-C1BE-4B84-9561-6030FEF6A15F}" scale="90" showPageBreaks="1" fitToPage="1" printArea="1">
      <selection activeCell="L1" sqref="L1:N1"/>
      <pageMargins left="0" right="0" top="0" bottom="0" header="0" footer="0"/>
      <printOptions horizontalCentered="1"/>
      <pageSetup scale="80" orientation="landscape" r:id="rId6"/>
      <headerFooter alignWithMargins="0">
        <oddFooter>&amp;La. Personnel&amp;R Page &amp;P of &amp;N</oddFooter>
      </headerFooter>
    </customSheetView>
  </customSheetViews>
  <mergeCells count="16">
    <mergeCell ref="A59:Y60"/>
    <mergeCell ref="A2:T2"/>
    <mergeCell ref="R6:R7"/>
    <mergeCell ref="R1:T1"/>
    <mergeCell ref="C6:E6"/>
    <mergeCell ref="F6:H6"/>
    <mergeCell ref="I6:K6"/>
    <mergeCell ref="A1:B1"/>
    <mergeCell ref="B6:B7"/>
    <mergeCell ref="A3:T4"/>
    <mergeCell ref="A58:D58"/>
    <mergeCell ref="A6:A7"/>
    <mergeCell ref="T6:T7"/>
    <mergeCell ref="S6:S7"/>
    <mergeCell ref="L6:N6"/>
    <mergeCell ref="O6:Q6"/>
  </mergeCells>
  <phoneticPr fontId="2" type="noConversion"/>
  <printOptions horizontalCentered="1"/>
  <pageMargins left="0.5" right="0.5" top="0.25" bottom="0.25" header="0.5" footer="0.5"/>
  <pageSetup scale="79"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U81"/>
  <sheetViews>
    <sheetView showGridLines="0" zoomScale="90" zoomScaleNormal="90" workbookViewId="0">
      <selection activeCell="A7" sqref="A7:XFD7"/>
    </sheetView>
  </sheetViews>
  <sheetFormatPr defaultColWidth="9.140625" defaultRowHeight="12.6"/>
  <cols>
    <col min="1" max="1" width="48" style="108" customWidth="1"/>
    <col min="2" max="2" width="18.140625" style="108" bestFit="1" customWidth="1"/>
    <col min="3" max="3" width="9.140625" style="108" bestFit="1" customWidth="1"/>
    <col min="4" max="4" width="9" style="108" bestFit="1" customWidth="1"/>
    <col min="5" max="5" width="18.140625" style="108" bestFit="1" customWidth="1"/>
    <col min="6" max="6" width="9.140625" style="108" bestFit="1" customWidth="1"/>
    <col min="7" max="7" width="7.85546875" style="108" bestFit="1" customWidth="1"/>
    <col min="8" max="8" width="18.140625" style="108" bestFit="1" customWidth="1"/>
    <col min="9" max="9" width="9.140625" style="108" bestFit="1" customWidth="1"/>
    <col min="10" max="10" width="7.85546875" style="108" bestFit="1" customWidth="1"/>
    <col min="11" max="11" width="18.140625" style="108" bestFit="1" customWidth="1"/>
    <col min="12" max="12" width="9.140625" style="108" bestFit="1" customWidth="1"/>
    <col min="13" max="13" width="7.85546875" style="108" bestFit="1" customWidth="1"/>
    <col min="14" max="14" width="18.140625" style="108" bestFit="1" customWidth="1"/>
    <col min="15" max="15" width="9.140625" style="108" bestFit="1" customWidth="1"/>
    <col min="16" max="16" width="7.85546875" style="108" bestFit="1" customWidth="1"/>
    <col min="17" max="17" width="21.5703125" style="108" bestFit="1" customWidth="1"/>
    <col min="18" max="18" width="9.140625" style="108"/>
    <col min="19" max="19" width="31" style="108" bestFit="1" customWidth="1"/>
    <col min="20" max="16384" width="9.140625" style="108"/>
  </cols>
  <sheetData>
    <row r="1" spans="1:21" s="133" customFormat="1" ht="9.9499999999999993">
      <c r="A1" s="457" t="s">
        <v>116</v>
      </c>
      <c r="B1" s="457"/>
      <c r="C1" s="457"/>
      <c r="D1" s="457"/>
      <c r="E1" s="457"/>
      <c r="F1" s="457"/>
      <c r="G1" s="457"/>
      <c r="H1" s="457"/>
      <c r="I1" s="457"/>
      <c r="J1" s="457"/>
      <c r="K1" s="132"/>
      <c r="L1" s="132"/>
      <c r="M1" s="132"/>
      <c r="N1" s="132"/>
      <c r="O1" s="132"/>
      <c r="P1" s="132"/>
      <c r="Q1" s="122"/>
      <c r="R1" s="132"/>
      <c r="S1" s="132"/>
    </row>
    <row r="2" spans="1:21" s="3" customFormat="1" ht="18.600000000000001" thickBot="1">
      <c r="A2" s="452" t="s">
        <v>33</v>
      </c>
      <c r="B2" s="452"/>
      <c r="C2" s="452"/>
      <c r="D2" s="452"/>
      <c r="E2" s="452"/>
      <c r="F2" s="452"/>
      <c r="G2" s="452"/>
      <c r="H2" s="452"/>
      <c r="I2" s="452"/>
      <c r="J2" s="452"/>
      <c r="K2" s="452"/>
      <c r="L2" s="452"/>
      <c r="M2" s="452"/>
      <c r="N2" s="452"/>
      <c r="O2" s="452"/>
      <c r="P2" s="452"/>
      <c r="Q2" s="452"/>
      <c r="R2" s="22"/>
      <c r="S2" s="22"/>
      <c r="T2" s="6"/>
      <c r="U2" s="6"/>
    </row>
    <row r="3" spans="1:21" s="3" customFormat="1" ht="65.25" customHeight="1" thickBot="1">
      <c r="A3" s="474" t="s">
        <v>117</v>
      </c>
      <c r="B3" s="475"/>
      <c r="C3" s="475"/>
      <c r="D3" s="475"/>
      <c r="E3" s="475"/>
      <c r="F3" s="475"/>
      <c r="G3" s="475"/>
      <c r="H3" s="475"/>
      <c r="I3" s="475"/>
      <c r="J3" s="475"/>
      <c r="K3" s="475"/>
      <c r="L3" s="475"/>
      <c r="M3" s="475"/>
      <c r="N3" s="475"/>
      <c r="O3" s="475"/>
      <c r="P3" s="475"/>
      <c r="Q3" s="476"/>
      <c r="R3" s="134"/>
      <c r="S3" s="134"/>
    </row>
    <row r="4" spans="1:21" s="3" customFormat="1" ht="10.5" customHeight="1" thickBot="1">
      <c r="A4" s="134"/>
      <c r="B4" s="134"/>
      <c r="C4" s="134"/>
      <c r="D4" s="134"/>
      <c r="E4" s="134"/>
      <c r="F4" s="134"/>
      <c r="G4" s="134"/>
      <c r="H4" s="134"/>
      <c r="I4" s="134"/>
      <c r="J4" s="134"/>
      <c r="K4" s="134"/>
      <c r="L4" s="134"/>
      <c r="M4" s="134"/>
      <c r="N4" s="134"/>
      <c r="O4" s="134"/>
      <c r="P4" s="134"/>
      <c r="Q4" s="134"/>
      <c r="R4" s="134"/>
      <c r="S4" s="134"/>
    </row>
    <row r="5" spans="1:21" s="126" customFormat="1" ht="14.1">
      <c r="A5" s="176" t="s">
        <v>118</v>
      </c>
      <c r="B5" s="479" t="s">
        <v>16</v>
      </c>
      <c r="C5" s="479"/>
      <c r="D5" s="479"/>
      <c r="E5" s="479" t="s">
        <v>18</v>
      </c>
      <c r="F5" s="479"/>
      <c r="G5" s="479"/>
      <c r="H5" s="479" t="s">
        <v>20</v>
      </c>
      <c r="I5" s="479"/>
      <c r="J5" s="479"/>
      <c r="K5" s="479" t="s">
        <v>22</v>
      </c>
      <c r="L5" s="479"/>
      <c r="M5" s="479"/>
      <c r="N5" s="479" t="s">
        <v>24</v>
      </c>
      <c r="O5" s="479"/>
      <c r="P5" s="479"/>
      <c r="Q5" s="177" t="s">
        <v>119</v>
      </c>
      <c r="R5" s="135"/>
    </row>
    <row r="6" spans="1:21" s="126" customFormat="1" ht="14.1">
      <c r="A6" s="178"/>
      <c r="B6" s="179" t="s">
        <v>120</v>
      </c>
      <c r="C6" s="179" t="s">
        <v>121</v>
      </c>
      <c r="D6" s="179" t="s">
        <v>26</v>
      </c>
      <c r="E6" s="180" t="s">
        <v>120</v>
      </c>
      <c r="F6" s="180" t="s">
        <v>121</v>
      </c>
      <c r="G6" s="180" t="s">
        <v>26</v>
      </c>
      <c r="H6" s="180" t="s">
        <v>120</v>
      </c>
      <c r="I6" s="180" t="s">
        <v>121</v>
      </c>
      <c r="J6" s="180" t="s">
        <v>26</v>
      </c>
      <c r="K6" s="180" t="s">
        <v>120</v>
      </c>
      <c r="L6" s="180" t="s">
        <v>121</v>
      </c>
      <c r="M6" s="180" t="s">
        <v>26</v>
      </c>
      <c r="N6" s="180" t="s">
        <v>120</v>
      </c>
      <c r="O6" s="180" t="s">
        <v>121</v>
      </c>
      <c r="P6" s="180" t="s">
        <v>26</v>
      </c>
      <c r="Q6" s="181"/>
    </row>
    <row r="7" spans="1:21" s="126" customFormat="1" ht="14.1">
      <c r="A7" s="138"/>
      <c r="B7" s="174"/>
      <c r="C7" s="175"/>
      <c r="D7" s="185">
        <f>C7*B7</f>
        <v>0</v>
      </c>
      <c r="E7" s="174"/>
      <c r="F7" s="175"/>
      <c r="G7" s="185">
        <f t="shared" ref="G7:G11" si="0">E7*F7</f>
        <v>0</v>
      </c>
      <c r="H7" s="174"/>
      <c r="I7" s="175"/>
      <c r="J7" s="185">
        <f t="shared" ref="J7:J11" si="1">H7*I7</f>
        <v>0</v>
      </c>
      <c r="K7" s="174"/>
      <c r="L7" s="175"/>
      <c r="M7" s="185">
        <f t="shared" ref="M7:M11" si="2">K7*L7</f>
        <v>0</v>
      </c>
      <c r="N7" s="174"/>
      <c r="O7" s="175"/>
      <c r="P7" s="185">
        <f t="shared" ref="P7:P11" si="3">N7*O7</f>
        <v>0</v>
      </c>
      <c r="Q7" s="186">
        <f t="shared" ref="Q7:Q12" si="4">SUM(D7+G7+J7+M7+P7)</f>
        <v>0</v>
      </c>
    </row>
    <row r="8" spans="1:21" s="126" customFormat="1" ht="14.1">
      <c r="A8" s="138"/>
      <c r="B8" s="174"/>
      <c r="C8" s="175"/>
      <c r="D8" s="185">
        <f>C8*B8</f>
        <v>0</v>
      </c>
      <c r="E8" s="174"/>
      <c r="F8" s="175"/>
      <c r="G8" s="185">
        <f t="shared" si="0"/>
        <v>0</v>
      </c>
      <c r="H8" s="174"/>
      <c r="I8" s="175"/>
      <c r="J8" s="185">
        <f t="shared" si="1"/>
        <v>0</v>
      </c>
      <c r="K8" s="174"/>
      <c r="L8" s="175"/>
      <c r="M8" s="185">
        <f t="shared" si="2"/>
        <v>0</v>
      </c>
      <c r="N8" s="174"/>
      <c r="O8" s="175"/>
      <c r="P8" s="185">
        <f t="shared" si="3"/>
        <v>0</v>
      </c>
      <c r="Q8" s="186">
        <f t="shared" si="4"/>
        <v>0</v>
      </c>
    </row>
    <row r="9" spans="1:21" s="126" customFormat="1" ht="14.1">
      <c r="A9" s="138"/>
      <c r="B9" s="174"/>
      <c r="C9" s="175"/>
      <c r="D9" s="185">
        <f>C9*B9</f>
        <v>0</v>
      </c>
      <c r="E9" s="174"/>
      <c r="F9" s="175"/>
      <c r="G9" s="185">
        <f t="shared" si="0"/>
        <v>0</v>
      </c>
      <c r="H9" s="174"/>
      <c r="I9" s="175"/>
      <c r="J9" s="185">
        <f t="shared" si="1"/>
        <v>0</v>
      </c>
      <c r="K9" s="174"/>
      <c r="L9" s="175"/>
      <c r="M9" s="185">
        <f t="shared" si="2"/>
        <v>0</v>
      </c>
      <c r="N9" s="174"/>
      <c r="O9" s="175"/>
      <c r="P9" s="185">
        <f t="shared" si="3"/>
        <v>0</v>
      </c>
      <c r="Q9" s="186">
        <f t="shared" si="4"/>
        <v>0</v>
      </c>
    </row>
    <row r="10" spans="1:21" s="126" customFormat="1" ht="14.25" customHeight="1">
      <c r="A10" s="139"/>
      <c r="B10" s="174"/>
      <c r="C10" s="175"/>
      <c r="D10" s="185">
        <f>C10*B10</f>
        <v>0</v>
      </c>
      <c r="E10" s="174"/>
      <c r="F10" s="175"/>
      <c r="G10" s="185">
        <f t="shared" si="0"/>
        <v>0</v>
      </c>
      <c r="H10" s="174"/>
      <c r="I10" s="175"/>
      <c r="J10" s="185">
        <f t="shared" si="1"/>
        <v>0</v>
      </c>
      <c r="K10" s="174"/>
      <c r="L10" s="175"/>
      <c r="M10" s="185">
        <f t="shared" si="2"/>
        <v>0</v>
      </c>
      <c r="N10" s="174"/>
      <c r="O10" s="175"/>
      <c r="P10" s="185">
        <f t="shared" si="3"/>
        <v>0</v>
      </c>
      <c r="Q10" s="186">
        <f t="shared" si="4"/>
        <v>0</v>
      </c>
    </row>
    <row r="11" spans="1:21" s="126" customFormat="1" ht="14.25" customHeight="1">
      <c r="A11" s="139"/>
      <c r="B11" s="174"/>
      <c r="C11" s="175"/>
      <c r="D11" s="185">
        <f>C11*B11</f>
        <v>0</v>
      </c>
      <c r="E11" s="174"/>
      <c r="F11" s="175"/>
      <c r="G11" s="185">
        <f t="shared" si="0"/>
        <v>0</v>
      </c>
      <c r="H11" s="174"/>
      <c r="I11" s="175"/>
      <c r="J11" s="185">
        <f t="shared" si="1"/>
        <v>0</v>
      </c>
      <c r="K11" s="174"/>
      <c r="L11" s="175"/>
      <c r="M11" s="185">
        <f t="shared" si="2"/>
        <v>0</v>
      </c>
      <c r="N11" s="174"/>
      <c r="O11" s="175"/>
      <c r="P11" s="185">
        <f t="shared" si="3"/>
        <v>0</v>
      </c>
      <c r="Q11" s="186">
        <f t="shared" si="4"/>
        <v>0</v>
      </c>
    </row>
    <row r="12" spans="1:21" s="109" customFormat="1" ht="14.45" thickBot="1">
      <c r="A12" s="182" t="s">
        <v>122</v>
      </c>
      <c r="B12" s="183">
        <f>SUM(B7:B11)</f>
        <v>0</v>
      </c>
      <c r="C12" s="184"/>
      <c r="D12" s="183">
        <f>SUM(D7:D11)</f>
        <v>0</v>
      </c>
      <c r="E12" s="183">
        <f>SUM(E7:E11)</f>
        <v>0</v>
      </c>
      <c r="F12" s="184"/>
      <c r="G12" s="183">
        <f>SUM(G7:G11)</f>
        <v>0</v>
      </c>
      <c r="H12" s="183">
        <f>SUM(H7:H11)</f>
        <v>0</v>
      </c>
      <c r="I12" s="184"/>
      <c r="J12" s="183">
        <f>SUM(J7:J11)</f>
        <v>0</v>
      </c>
      <c r="K12" s="183">
        <f>SUM(K7:K11)</f>
        <v>0</v>
      </c>
      <c r="L12" s="184"/>
      <c r="M12" s="183">
        <f>SUM(M7:M11)</f>
        <v>0</v>
      </c>
      <c r="N12" s="183">
        <f>SUM(N7:N11)</f>
        <v>0</v>
      </c>
      <c r="O12" s="184"/>
      <c r="P12" s="183">
        <f>SUM(P7:P11)</f>
        <v>0</v>
      </c>
      <c r="Q12" s="256">
        <f t="shared" si="4"/>
        <v>0</v>
      </c>
      <c r="R12" s="293"/>
      <c r="S12" s="293"/>
      <c r="T12" s="293"/>
      <c r="U12" s="293"/>
    </row>
    <row r="13" spans="1:21" s="109" customFormat="1" ht="12.95" thickBot="1">
      <c r="A13" s="665"/>
      <c r="B13" s="679"/>
      <c r="C13" s="319"/>
      <c r="D13" s="319"/>
      <c r="E13" s="319"/>
      <c r="F13" s="319"/>
      <c r="G13" s="319"/>
      <c r="H13" s="319"/>
      <c r="I13" s="320"/>
      <c r="J13" s="317"/>
      <c r="K13" s="319"/>
      <c r="L13" s="320"/>
      <c r="M13" s="317"/>
      <c r="N13" s="319"/>
      <c r="O13" s="320"/>
      <c r="P13" s="317"/>
      <c r="Q13" s="319"/>
      <c r="R13" s="320"/>
      <c r="S13" s="317"/>
      <c r="T13" s="293"/>
      <c r="U13" s="293"/>
    </row>
    <row r="14" spans="1:21" s="109" customFormat="1" ht="30" customHeight="1" thickBot="1">
      <c r="A14" s="478" t="s">
        <v>123</v>
      </c>
      <c r="B14" s="461"/>
      <c r="C14" s="461"/>
      <c r="D14" s="461"/>
      <c r="E14" s="461"/>
      <c r="F14" s="461"/>
      <c r="G14" s="461"/>
      <c r="H14" s="461"/>
      <c r="I14" s="461"/>
      <c r="J14" s="461"/>
      <c r="K14" s="461"/>
      <c r="L14" s="461"/>
      <c r="M14" s="461"/>
      <c r="N14" s="461"/>
      <c r="O14" s="461"/>
      <c r="P14" s="461"/>
      <c r="Q14" s="462"/>
      <c r="R14" s="136"/>
      <c r="S14" s="136"/>
      <c r="T14" s="293"/>
      <c r="U14" s="293"/>
    </row>
    <row r="15" spans="1:21" s="109" customFormat="1" ht="17.25" customHeight="1">
      <c r="A15" s="477" t="s">
        <v>124</v>
      </c>
      <c r="B15" s="680"/>
      <c r="C15" s="680"/>
      <c r="D15" s="680"/>
      <c r="E15" s="680"/>
      <c r="F15" s="680"/>
      <c r="G15" s="680"/>
      <c r="H15" s="680"/>
      <c r="I15" s="680"/>
      <c r="J15" s="680"/>
      <c r="K15" s="680"/>
      <c r="L15" s="680"/>
      <c r="M15" s="680"/>
      <c r="N15" s="680"/>
      <c r="O15" s="680"/>
      <c r="P15" s="680"/>
      <c r="Q15" s="681"/>
      <c r="R15" s="111"/>
      <c r="S15" s="111"/>
      <c r="T15" s="293"/>
      <c r="U15" s="293"/>
    </row>
    <row r="16" spans="1:21" s="109" customFormat="1" ht="30.75" customHeight="1">
      <c r="A16" s="682"/>
      <c r="B16" s="683"/>
      <c r="C16" s="683"/>
      <c r="D16" s="683"/>
      <c r="E16" s="683"/>
      <c r="F16" s="683"/>
      <c r="G16" s="683"/>
      <c r="H16" s="683"/>
      <c r="I16" s="683"/>
      <c r="J16" s="683"/>
      <c r="K16" s="683"/>
      <c r="L16" s="683"/>
      <c r="M16" s="683"/>
      <c r="N16" s="683"/>
      <c r="O16" s="683"/>
      <c r="P16" s="683"/>
      <c r="Q16" s="684"/>
      <c r="R16" s="137"/>
      <c r="S16" s="137"/>
      <c r="T16" s="293"/>
      <c r="U16" s="293"/>
    </row>
    <row r="17" spans="1:21" s="109" customFormat="1" ht="12.75" customHeight="1">
      <c r="A17" s="682"/>
      <c r="B17" s="683"/>
      <c r="C17" s="683"/>
      <c r="D17" s="683"/>
      <c r="E17" s="683"/>
      <c r="F17" s="683"/>
      <c r="G17" s="683"/>
      <c r="H17" s="683"/>
      <c r="I17" s="683"/>
      <c r="J17" s="683"/>
      <c r="K17" s="683"/>
      <c r="L17" s="683"/>
      <c r="M17" s="683"/>
      <c r="N17" s="683"/>
      <c r="O17" s="683"/>
      <c r="P17" s="683"/>
      <c r="Q17" s="684"/>
      <c r="R17" s="111"/>
      <c r="S17" s="111"/>
      <c r="T17" s="293"/>
      <c r="U17" s="293"/>
    </row>
    <row r="18" spans="1:21" s="109" customFormat="1" ht="70.5" customHeight="1" thickBot="1">
      <c r="A18" s="685"/>
      <c r="B18" s="686"/>
      <c r="C18" s="686"/>
      <c r="D18" s="686"/>
      <c r="E18" s="686"/>
      <c r="F18" s="686"/>
      <c r="G18" s="686"/>
      <c r="H18" s="686"/>
      <c r="I18" s="686"/>
      <c r="J18" s="686"/>
      <c r="K18" s="686"/>
      <c r="L18" s="686"/>
      <c r="M18" s="686"/>
      <c r="N18" s="686"/>
      <c r="O18" s="686"/>
      <c r="P18" s="686"/>
      <c r="Q18" s="687"/>
      <c r="R18" s="137"/>
      <c r="S18" s="137"/>
      <c r="T18" s="293"/>
      <c r="U18" s="293"/>
    </row>
    <row r="19" spans="1:21" s="109" customFormat="1" ht="9" customHeight="1" thickBot="1">
      <c r="A19" s="473"/>
      <c r="B19" s="473"/>
      <c r="C19" s="473"/>
      <c r="D19" s="473"/>
      <c r="E19" s="473"/>
      <c r="F19" s="473"/>
      <c r="G19" s="473"/>
      <c r="H19" s="473"/>
      <c r="I19" s="473"/>
      <c r="J19" s="473"/>
      <c r="K19" s="473"/>
      <c r="L19" s="473"/>
      <c r="M19" s="473"/>
      <c r="N19" s="473"/>
      <c r="O19" s="473"/>
      <c r="P19" s="473"/>
      <c r="Q19" s="473"/>
      <c r="R19" s="111"/>
      <c r="S19" s="293"/>
      <c r="T19" s="293"/>
      <c r="U19" s="293"/>
    </row>
    <row r="20" spans="1:21" s="109" customFormat="1" ht="38.25" customHeight="1" thickBot="1">
      <c r="A20" s="688" t="s">
        <v>125</v>
      </c>
      <c r="B20" s="689"/>
      <c r="C20" s="689"/>
      <c r="D20" s="689"/>
      <c r="E20" s="689"/>
      <c r="F20" s="689"/>
      <c r="G20" s="689"/>
      <c r="H20" s="689"/>
      <c r="I20" s="689"/>
      <c r="J20" s="689"/>
      <c r="K20" s="689"/>
      <c r="L20" s="689"/>
      <c r="M20" s="689"/>
      <c r="N20" s="689"/>
      <c r="O20" s="689"/>
      <c r="P20" s="689"/>
      <c r="Q20" s="690"/>
      <c r="R20" s="309"/>
      <c r="S20" s="309"/>
      <c r="T20" s="293"/>
      <c r="U20" s="293"/>
    </row>
    <row r="21" spans="1:21" s="109" customFormat="1">
      <c r="A21" s="293"/>
      <c r="B21" s="293"/>
      <c r="C21" s="293"/>
      <c r="D21" s="293"/>
      <c r="E21" s="293"/>
      <c r="F21" s="293"/>
      <c r="G21" s="293"/>
      <c r="H21" s="293"/>
      <c r="I21" s="293"/>
      <c r="J21" s="293"/>
      <c r="K21" s="293"/>
      <c r="L21" s="293"/>
      <c r="M21" s="293"/>
      <c r="N21" s="293"/>
      <c r="O21" s="293"/>
      <c r="P21" s="293"/>
      <c r="Q21" s="293"/>
      <c r="R21" s="293"/>
      <c r="S21" s="293"/>
      <c r="T21" s="293"/>
      <c r="U21" s="293"/>
    </row>
    <row r="22" spans="1:21" s="109" customFormat="1">
      <c r="A22" s="293"/>
      <c r="B22" s="293"/>
      <c r="C22" s="293"/>
      <c r="D22" s="293"/>
      <c r="E22" s="293"/>
      <c r="F22" s="293"/>
      <c r="G22" s="293"/>
      <c r="H22" s="293"/>
      <c r="I22" s="293"/>
      <c r="J22" s="293"/>
      <c r="K22" s="293"/>
      <c r="L22" s="293"/>
      <c r="M22" s="293"/>
      <c r="N22" s="293"/>
      <c r="O22" s="293"/>
      <c r="P22" s="293"/>
      <c r="Q22" s="293"/>
      <c r="R22" s="293"/>
      <c r="S22" s="293"/>
      <c r="T22" s="293"/>
      <c r="U22" s="293"/>
    </row>
    <row r="23" spans="1:21" s="109" customFormat="1">
      <c r="A23" s="293"/>
      <c r="B23" s="293"/>
      <c r="C23" s="293"/>
      <c r="D23" s="293"/>
      <c r="E23" s="293"/>
      <c r="F23" s="293"/>
      <c r="G23" s="293"/>
      <c r="H23" s="293"/>
      <c r="I23" s="293"/>
      <c r="J23" s="293"/>
      <c r="K23" s="293"/>
      <c r="L23" s="293"/>
      <c r="M23" s="293"/>
      <c r="N23" s="293"/>
      <c r="O23" s="293"/>
      <c r="P23" s="293"/>
      <c r="Q23" s="293"/>
      <c r="R23" s="293"/>
      <c r="S23" s="293"/>
      <c r="T23" s="293"/>
      <c r="U23" s="293"/>
    </row>
    <row r="24" spans="1:21" s="109" customFormat="1">
      <c r="A24" s="293"/>
      <c r="B24" s="293"/>
      <c r="C24" s="293"/>
      <c r="D24" s="293"/>
      <c r="E24" s="293"/>
      <c r="F24" s="293"/>
      <c r="G24" s="293"/>
      <c r="H24" s="293"/>
      <c r="I24" s="293"/>
      <c r="J24" s="293"/>
      <c r="K24" s="293"/>
      <c r="L24" s="293"/>
      <c r="M24" s="293"/>
      <c r="N24" s="293"/>
      <c r="O24" s="293"/>
      <c r="P24" s="293"/>
      <c r="Q24" s="293"/>
      <c r="R24" s="293"/>
      <c r="S24" s="293"/>
      <c r="T24" s="293"/>
      <c r="U24" s="293"/>
    </row>
    <row r="25" spans="1:21" s="109" customFormat="1">
      <c r="A25" s="293"/>
      <c r="B25" s="293"/>
      <c r="C25" s="293"/>
      <c r="D25" s="293"/>
      <c r="E25" s="293"/>
      <c r="F25" s="293"/>
      <c r="G25" s="293"/>
      <c r="H25" s="293"/>
      <c r="I25" s="293"/>
      <c r="J25" s="293"/>
      <c r="K25" s="293"/>
      <c r="L25" s="293"/>
      <c r="M25" s="293"/>
      <c r="N25" s="293"/>
      <c r="O25" s="293"/>
      <c r="P25" s="293"/>
      <c r="Q25" s="293"/>
      <c r="R25" s="293"/>
      <c r="S25" s="293"/>
      <c r="T25" s="293"/>
      <c r="U25" s="293"/>
    </row>
    <row r="26" spans="1:21" s="109" customFormat="1">
      <c r="A26" s="293"/>
      <c r="B26" s="293"/>
      <c r="C26" s="293"/>
      <c r="D26" s="293"/>
      <c r="E26" s="293"/>
      <c r="F26" s="293"/>
      <c r="G26" s="293"/>
      <c r="H26" s="293"/>
      <c r="I26" s="293"/>
      <c r="J26" s="293"/>
      <c r="K26" s="293"/>
      <c r="L26" s="293"/>
      <c r="M26" s="293"/>
      <c r="N26" s="293"/>
      <c r="O26" s="293"/>
      <c r="P26" s="293"/>
      <c r="Q26" s="293"/>
      <c r="R26" s="293"/>
      <c r="S26" s="293"/>
      <c r="T26" s="293"/>
      <c r="U26" s="293"/>
    </row>
    <row r="27" spans="1:21" s="109" customFormat="1">
      <c r="A27" s="293"/>
      <c r="B27" s="293"/>
      <c r="C27" s="293"/>
      <c r="D27" s="293"/>
      <c r="E27" s="293"/>
      <c r="F27" s="293"/>
      <c r="G27" s="293"/>
      <c r="H27" s="293"/>
      <c r="I27" s="293"/>
      <c r="J27" s="293"/>
      <c r="K27" s="293"/>
      <c r="L27" s="293"/>
      <c r="M27" s="293"/>
      <c r="N27" s="293"/>
      <c r="O27" s="293"/>
      <c r="P27" s="293"/>
      <c r="Q27" s="293"/>
      <c r="R27" s="293"/>
      <c r="S27" s="293"/>
      <c r="T27" s="293"/>
      <c r="U27" s="293"/>
    </row>
    <row r="28" spans="1:21" s="109" customFormat="1">
      <c r="A28" s="293"/>
      <c r="B28" s="293"/>
      <c r="C28" s="293"/>
      <c r="D28" s="293"/>
      <c r="E28" s="293"/>
      <c r="F28" s="293"/>
      <c r="G28" s="293"/>
      <c r="H28" s="293"/>
      <c r="I28" s="293"/>
      <c r="J28" s="293"/>
      <c r="K28" s="293"/>
      <c r="L28" s="293"/>
      <c r="M28" s="293"/>
      <c r="N28" s="293"/>
      <c r="O28" s="293"/>
      <c r="P28" s="293"/>
      <c r="Q28" s="293"/>
      <c r="R28" s="293"/>
      <c r="S28" s="293"/>
      <c r="T28" s="293"/>
      <c r="U28" s="293"/>
    </row>
    <row r="29" spans="1:21" s="109" customFormat="1">
      <c r="A29" s="293"/>
      <c r="B29" s="293"/>
      <c r="C29" s="293"/>
      <c r="D29" s="293"/>
      <c r="E29" s="293"/>
      <c r="F29" s="293"/>
      <c r="G29" s="293"/>
      <c r="H29" s="293"/>
      <c r="I29" s="293"/>
      <c r="J29" s="293"/>
      <c r="K29" s="293"/>
      <c r="L29" s="293"/>
      <c r="M29" s="293"/>
      <c r="N29" s="293"/>
      <c r="O29" s="293"/>
      <c r="P29" s="293"/>
      <c r="Q29" s="293"/>
      <c r="R29" s="293"/>
      <c r="S29" s="293"/>
      <c r="T29" s="293"/>
      <c r="U29" s="293"/>
    </row>
    <row r="30" spans="1:21" s="109" customFormat="1">
      <c r="A30" s="293"/>
      <c r="B30" s="293"/>
      <c r="C30" s="293"/>
      <c r="D30" s="293"/>
      <c r="E30" s="293"/>
      <c r="F30" s="293"/>
      <c r="G30" s="293"/>
      <c r="H30" s="293"/>
      <c r="I30" s="293"/>
      <c r="J30" s="293"/>
      <c r="K30" s="293"/>
      <c r="L30" s="293"/>
      <c r="M30" s="293"/>
      <c r="N30" s="293"/>
      <c r="O30" s="293"/>
      <c r="P30" s="293"/>
      <c r="Q30" s="293"/>
      <c r="R30" s="293"/>
      <c r="S30" s="293"/>
      <c r="T30" s="293"/>
      <c r="U30" s="293"/>
    </row>
    <row r="31" spans="1:21" s="109" customFormat="1">
      <c r="A31" s="293"/>
      <c r="B31" s="293"/>
      <c r="C31" s="293"/>
      <c r="D31" s="293"/>
      <c r="E31" s="293"/>
      <c r="F31" s="293"/>
      <c r="G31" s="293"/>
      <c r="H31" s="293"/>
      <c r="I31" s="293"/>
      <c r="J31" s="293"/>
      <c r="K31" s="293"/>
      <c r="L31" s="293"/>
      <c r="M31" s="293"/>
      <c r="N31" s="293"/>
      <c r="O31" s="293"/>
      <c r="P31" s="293"/>
      <c r="Q31" s="293"/>
      <c r="R31" s="293"/>
      <c r="S31" s="293"/>
      <c r="T31" s="293"/>
      <c r="U31" s="293"/>
    </row>
    <row r="32" spans="1:21" s="109" customFormat="1">
      <c r="A32" s="293"/>
      <c r="B32" s="293"/>
      <c r="C32" s="293"/>
      <c r="D32" s="293"/>
      <c r="E32" s="293"/>
      <c r="F32" s="293"/>
      <c r="G32" s="293"/>
      <c r="H32" s="293"/>
      <c r="I32" s="293"/>
      <c r="J32" s="293"/>
      <c r="K32" s="293"/>
      <c r="L32" s="293"/>
      <c r="M32" s="293"/>
      <c r="N32" s="293"/>
      <c r="O32" s="293"/>
      <c r="P32" s="293"/>
      <c r="Q32" s="293"/>
      <c r="R32" s="293"/>
      <c r="S32" s="293"/>
      <c r="T32" s="293"/>
      <c r="U32" s="293"/>
    </row>
    <row r="33" s="109" customFormat="1"/>
    <row r="34" s="109" customFormat="1"/>
    <row r="35" s="109" customFormat="1"/>
    <row r="36" s="109" customFormat="1"/>
    <row r="37" s="109" customFormat="1"/>
    <row r="38" s="109" customFormat="1"/>
    <row r="39" s="109" customFormat="1"/>
    <row r="40" s="109" customFormat="1"/>
    <row r="41" s="109" customFormat="1"/>
    <row r="42" s="109" customFormat="1"/>
    <row r="43" s="109" customFormat="1"/>
    <row r="44" s="109" customFormat="1"/>
    <row r="45" s="109" customFormat="1"/>
    <row r="46" s="109" customFormat="1"/>
    <row r="47" s="109" customFormat="1"/>
    <row r="48" s="109" customFormat="1"/>
    <row r="49" s="109" customFormat="1"/>
    <row r="50" s="109" customFormat="1"/>
    <row r="51" s="109" customFormat="1"/>
    <row r="52" s="109" customFormat="1"/>
    <row r="53" s="109" customFormat="1"/>
    <row r="54" s="109" customFormat="1"/>
    <row r="55" s="109" customFormat="1"/>
    <row r="56" s="109" customFormat="1"/>
    <row r="57" s="109" customFormat="1"/>
    <row r="58" s="109" customFormat="1"/>
    <row r="59" s="109" customFormat="1"/>
    <row r="60" s="109" customFormat="1"/>
    <row r="61" s="109" customFormat="1"/>
    <row r="62" s="109" customFormat="1"/>
    <row r="63" s="109" customFormat="1"/>
    <row r="64" s="109" customFormat="1"/>
    <row r="65" s="109" customFormat="1"/>
    <row r="66" s="109" customFormat="1"/>
    <row r="67" s="109" customFormat="1"/>
    <row r="68" s="109" customFormat="1"/>
    <row r="69" s="109" customFormat="1"/>
    <row r="70" s="109" customFormat="1"/>
    <row r="71" s="109" customFormat="1"/>
    <row r="72" s="109" customFormat="1"/>
    <row r="73" s="109" customFormat="1"/>
    <row r="74" s="109" customFormat="1"/>
    <row r="75" s="109" customFormat="1"/>
    <row r="76" s="109" customFormat="1"/>
    <row r="77" s="109" customFormat="1"/>
    <row r="78" s="109" customFormat="1"/>
    <row r="79" s="109" customFormat="1"/>
    <row r="80" s="109" customFormat="1"/>
    <row r="81" s="109" customFormat="1"/>
  </sheetData>
  <sheetProtection formatCells="0" formatColumns="0" formatRows="0" selectLockedCells="1"/>
  <customSheetViews>
    <customSheetView guid="{D7FF18E2-A72D-4088-BD59-9D74A43C39A8}" scale="90" showPageBreaks="1" fitToPage="1" printArea="1">
      <selection activeCell="F7" sqref="F7:F9"/>
      <pageMargins left="0" right="0" top="0" bottom="0" header="0" footer="0"/>
      <pageSetup scale="69" orientation="landscape" r:id="rId1"/>
      <headerFooter alignWithMargins="0">
        <oddFooter>&amp;Lb. Fringe Benefits</oddFooter>
      </headerFooter>
    </customSheetView>
    <customSheetView guid="{5BEC5FDE-32D0-42EF-8D2A-06DCBD4F05CC}" scale="90" showPageBreaks="1" fitToPage="1" printArea="1" topLeftCell="A7">
      <selection activeCell="M3" sqref="M3"/>
      <pageMargins left="0" right="0" top="0" bottom="0" header="0" footer="0"/>
      <pageSetup scale="69" orientation="landscape" r:id="rId2"/>
      <headerFooter alignWithMargins="0">
        <oddFooter>&amp;Lb. Fringe Benefits</oddFooter>
      </headerFooter>
    </customSheetView>
    <customSheetView guid="{712CE29F-EFCA-4968-A7C5-599F87319D6A}" scale="90" fitToPage="1">
      <selection activeCell="K10" sqref="K10"/>
      <pageMargins left="0" right="0" top="0" bottom="0" header="0" footer="0"/>
      <pageSetup scale="69" orientation="landscape" r:id="rId3"/>
      <headerFooter alignWithMargins="0">
        <oddFooter>&amp;Lb. Fringe Benefits</oddFooter>
      </headerFooter>
    </customSheetView>
    <customSheetView guid="{6588CF8C-0BB8-4786-9A46-0A2D10254132}" showPageBreaks="1" fitToPage="1" printArea="1">
      <selection activeCell="M10" sqref="M10"/>
      <pageMargins left="0" right="0" top="0" bottom="0" header="0" footer="0"/>
      <pageSetup scale="69" orientation="landscape" r:id="rId4"/>
      <headerFooter alignWithMargins="0">
        <oddFooter>&amp;Lb. Fringe Benefits</oddFooter>
      </headerFooter>
    </customSheetView>
    <customSheetView guid="{D5CEF8EB-A9A7-4458-BF65-8F18E34CBA87}" showPageBreaks="1" fitToPage="1" printArea="1">
      <selection activeCell="M18" sqref="M18"/>
      <pageMargins left="0" right="0" top="0" bottom="0" header="0" footer="0"/>
      <pageSetup scale="69" orientation="landscape" r:id="rId5"/>
      <headerFooter alignWithMargins="0">
        <oddFooter>&amp;Lb. Fringe Benefits</oddFooter>
      </headerFooter>
    </customSheetView>
    <customSheetView guid="{BF352FCE-C1BE-4B84-9561-6030FEF6A15F}" scale="90" showPageBreaks="1" fitToPage="1" printArea="1">
      <selection activeCell="K1" sqref="K1"/>
      <pageMargins left="0" right="0" top="0" bottom="0" header="0" footer="0"/>
      <pageSetup scale="81" orientation="landscape" r:id="rId6"/>
      <headerFooter alignWithMargins="0">
        <oddFooter>&amp;Lb. Fringe Benefits</oddFooter>
      </headerFooter>
    </customSheetView>
  </customSheetViews>
  <mergeCells count="12">
    <mergeCell ref="A1:J1"/>
    <mergeCell ref="A2:Q2"/>
    <mergeCell ref="A19:Q19"/>
    <mergeCell ref="A20:Q20"/>
    <mergeCell ref="A3:Q3"/>
    <mergeCell ref="A15:Q18"/>
    <mergeCell ref="A14:Q14"/>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5"/>
  <sheetViews>
    <sheetView topLeftCell="C1" zoomScale="85" zoomScaleNormal="85" workbookViewId="0">
      <selection activeCell="C7" sqref="A7:XFD7"/>
    </sheetView>
  </sheetViews>
  <sheetFormatPr defaultColWidth="9.140625" defaultRowHeight="12.6"/>
  <cols>
    <col min="1" max="1" width="7.7109375" style="4" customWidth="1"/>
    <col min="2" max="2" width="53.7109375" style="4" customWidth="1"/>
    <col min="3" max="4" width="14.140625" style="1" customWidth="1"/>
    <col min="5" max="5" width="6.28515625" style="2" bestFit="1" customWidth="1"/>
    <col min="6" max="6" width="9.7109375" style="2" customWidth="1"/>
    <col min="7" max="9" width="8.7109375" style="147" customWidth="1"/>
    <col min="10" max="10" width="9.85546875" style="147" customWidth="1"/>
    <col min="11" max="11" width="9.85546875" style="71" bestFit="1" customWidth="1"/>
    <col min="12" max="12" width="28" style="11" customWidth="1"/>
    <col min="13" max="16384" width="9.140625" style="4"/>
  </cols>
  <sheetData>
    <row r="1" spans="1:16" s="7" customFormat="1" ht="12.75" customHeight="1">
      <c r="A1" s="480" t="s">
        <v>116</v>
      </c>
      <c r="B1" s="480"/>
      <c r="C1" s="144"/>
      <c r="D1" s="12"/>
      <c r="E1" s="12"/>
      <c r="F1" s="12"/>
      <c r="G1" s="146"/>
      <c r="H1" s="146"/>
      <c r="I1" s="146"/>
      <c r="J1" s="146"/>
      <c r="K1" s="69"/>
      <c r="L1" s="141"/>
      <c r="M1" s="74"/>
    </row>
    <row r="2" spans="1:16" s="3" customFormat="1" ht="15.75" customHeight="1" thickBot="1">
      <c r="A2" s="494" t="s">
        <v>34</v>
      </c>
      <c r="B2" s="494"/>
      <c r="C2" s="494"/>
      <c r="D2" s="494"/>
      <c r="E2" s="494"/>
      <c r="F2" s="494"/>
      <c r="G2" s="494"/>
      <c r="H2" s="494"/>
      <c r="I2" s="494"/>
      <c r="J2" s="494"/>
      <c r="K2" s="494"/>
      <c r="L2" s="494"/>
      <c r="M2" s="6"/>
      <c r="N2" s="6"/>
      <c r="O2" s="6"/>
      <c r="P2" s="6"/>
    </row>
    <row r="3" spans="1:16" ht="161.25" customHeight="1" thickBot="1">
      <c r="A3" s="491" t="s">
        <v>126</v>
      </c>
      <c r="B3" s="492"/>
      <c r="C3" s="492"/>
      <c r="D3" s="492"/>
      <c r="E3" s="492"/>
      <c r="F3" s="492"/>
      <c r="G3" s="492"/>
      <c r="H3" s="492"/>
      <c r="I3" s="492"/>
      <c r="J3" s="492"/>
      <c r="K3" s="492"/>
      <c r="L3" s="493"/>
      <c r="M3" s="323"/>
      <c r="N3" s="323"/>
      <c r="O3" s="323"/>
      <c r="P3" s="323"/>
    </row>
    <row r="4" spans="1:16" ht="7.5" customHeight="1" thickBot="1">
      <c r="A4" s="323"/>
      <c r="B4" s="324"/>
      <c r="C4" s="325"/>
      <c r="D4" s="325"/>
      <c r="E4" s="326"/>
      <c r="F4" s="326"/>
      <c r="G4" s="327"/>
      <c r="H4" s="327"/>
      <c r="I4" s="327"/>
      <c r="J4" s="327"/>
      <c r="K4" s="328"/>
      <c r="L4" s="329"/>
      <c r="M4" s="323"/>
      <c r="N4" s="323"/>
      <c r="O4" s="323"/>
      <c r="P4" s="323"/>
    </row>
    <row r="5" spans="1:16" s="7" customFormat="1" ht="42" customHeight="1" thickBot="1">
      <c r="A5" s="238" t="s">
        <v>49</v>
      </c>
      <c r="B5" s="238" t="s">
        <v>127</v>
      </c>
      <c r="C5" s="239" t="s">
        <v>128</v>
      </c>
      <c r="D5" s="239" t="s">
        <v>129</v>
      </c>
      <c r="E5" s="240" t="s">
        <v>130</v>
      </c>
      <c r="F5" s="240" t="s">
        <v>131</v>
      </c>
      <c r="G5" s="241" t="s">
        <v>132</v>
      </c>
      <c r="H5" s="241" t="s">
        <v>133</v>
      </c>
      <c r="I5" s="241" t="s">
        <v>134</v>
      </c>
      <c r="J5" s="241" t="s">
        <v>135</v>
      </c>
      <c r="K5" s="242" t="s">
        <v>136</v>
      </c>
      <c r="L5" s="243" t="s">
        <v>137</v>
      </c>
    </row>
    <row r="6" spans="1:16" s="7" customFormat="1" ht="14.45" customHeight="1" thickBot="1">
      <c r="A6" s="330"/>
      <c r="B6" s="233" t="s">
        <v>138</v>
      </c>
      <c r="C6" s="481" t="s">
        <v>139</v>
      </c>
      <c r="D6" s="481"/>
      <c r="E6" s="481"/>
      <c r="F6" s="481"/>
      <c r="G6" s="481"/>
      <c r="H6" s="481"/>
      <c r="I6" s="481"/>
      <c r="J6" s="481"/>
      <c r="K6" s="481"/>
      <c r="L6" s="482"/>
      <c r="M6" s="18"/>
    </row>
    <row r="7" spans="1:16">
      <c r="A7" s="331"/>
      <c r="B7" s="331"/>
      <c r="C7" s="331"/>
      <c r="D7" s="331"/>
      <c r="E7" s="331"/>
      <c r="F7" s="331"/>
      <c r="G7" s="332"/>
      <c r="H7" s="332"/>
      <c r="I7" s="332"/>
      <c r="J7" s="332"/>
      <c r="K7" s="333">
        <f>SUM(G7:J7)*F7</f>
        <v>0</v>
      </c>
      <c r="L7" s="334"/>
      <c r="M7" s="323"/>
      <c r="N7" s="323"/>
      <c r="O7" s="323"/>
      <c r="P7" s="323"/>
    </row>
    <row r="8" spans="1:16">
      <c r="A8" s="335"/>
      <c r="B8" s="336"/>
      <c r="C8" s="337"/>
      <c r="D8" s="337"/>
      <c r="E8" s="338"/>
      <c r="F8" s="338"/>
      <c r="G8" s="339"/>
      <c r="H8" s="339"/>
      <c r="I8" s="339"/>
      <c r="J8" s="339"/>
      <c r="K8" s="333">
        <f>SUM(G8:J8)*F8</f>
        <v>0</v>
      </c>
      <c r="L8" s="340"/>
      <c r="M8" s="323"/>
      <c r="N8" s="323"/>
      <c r="O8" s="323"/>
      <c r="P8" s="323"/>
    </row>
    <row r="9" spans="1:16">
      <c r="A9" s="335"/>
      <c r="B9" s="229"/>
      <c r="C9" s="337"/>
      <c r="D9" s="337"/>
      <c r="E9" s="338"/>
      <c r="F9" s="338"/>
      <c r="G9" s="339"/>
      <c r="H9" s="339"/>
      <c r="I9" s="339"/>
      <c r="J9" s="339"/>
      <c r="K9" s="333">
        <f>SUM(G9:J9)*F9</f>
        <v>0</v>
      </c>
      <c r="L9" s="340"/>
      <c r="M9" s="323"/>
      <c r="N9" s="323"/>
      <c r="O9" s="323"/>
      <c r="P9" s="323"/>
    </row>
    <row r="10" spans="1:16">
      <c r="A10" s="335"/>
      <c r="B10" s="336"/>
      <c r="C10" s="337"/>
      <c r="D10" s="337"/>
      <c r="E10" s="338"/>
      <c r="F10" s="338"/>
      <c r="G10" s="339"/>
      <c r="H10" s="339"/>
      <c r="I10" s="339"/>
      <c r="J10" s="339"/>
      <c r="K10" s="333">
        <f>SUM(G10:J10)*F10</f>
        <v>0</v>
      </c>
      <c r="L10" s="340"/>
      <c r="M10" s="323"/>
      <c r="N10" s="323"/>
      <c r="O10" s="323"/>
      <c r="P10" s="323"/>
    </row>
    <row r="11" spans="1:16" ht="12.95">
      <c r="A11" s="341"/>
      <c r="B11" s="230" t="s">
        <v>140</v>
      </c>
      <c r="C11" s="342"/>
      <c r="D11" s="342"/>
      <c r="E11" s="343"/>
      <c r="F11" s="343"/>
      <c r="G11" s="344"/>
      <c r="H11" s="344"/>
      <c r="I11" s="344"/>
      <c r="J11" s="344"/>
      <c r="K11" s="345"/>
      <c r="L11" s="346"/>
      <c r="M11" s="323"/>
      <c r="N11" s="323"/>
      <c r="O11" s="323"/>
      <c r="P11" s="323"/>
    </row>
    <row r="12" spans="1:16" ht="12.95" thickBot="1">
      <c r="A12" s="347"/>
      <c r="B12" s="348"/>
      <c r="C12" s="349"/>
      <c r="D12" s="349"/>
      <c r="E12" s="350"/>
      <c r="F12" s="350"/>
      <c r="G12" s="351"/>
      <c r="H12" s="351"/>
      <c r="I12" s="351"/>
      <c r="J12" s="351"/>
      <c r="K12" s="333">
        <f>SUM(G12:J12)*F12</f>
        <v>0</v>
      </c>
      <c r="L12" s="352"/>
      <c r="M12" s="323"/>
      <c r="N12" s="323"/>
      <c r="O12" s="323"/>
      <c r="P12" s="323"/>
    </row>
    <row r="13" spans="1:16" ht="13.5" thickBot="1">
      <c r="A13" s="353"/>
      <c r="B13" s="201" t="s">
        <v>141</v>
      </c>
      <c r="C13" s="354"/>
      <c r="D13" s="354"/>
      <c r="E13" s="355"/>
      <c r="F13" s="355"/>
      <c r="G13" s="356"/>
      <c r="H13" s="356"/>
      <c r="I13" s="356"/>
      <c r="J13" s="356"/>
      <c r="K13" s="187">
        <f>SUM(K7:K12)</f>
        <v>0</v>
      </c>
      <c r="L13" s="357"/>
      <c r="M13" s="323"/>
      <c r="N13" s="323"/>
      <c r="O13" s="323"/>
      <c r="P13" s="323"/>
    </row>
    <row r="14" spans="1:16" s="7" customFormat="1" ht="14.45" customHeight="1" thickBot="1">
      <c r="A14" s="330"/>
      <c r="B14" s="231" t="s">
        <v>138</v>
      </c>
      <c r="C14" s="483" t="s">
        <v>142</v>
      </c>
      <c r="D14" s="483"/>
      <c r="E14" s="483"/>
      <c r="F14" s="483"/>
      <c r="G14" s="483"/>
      <c r="H14" s="483"/>
      <c r="I14" s="483"/>
      <c r="J14" s="483"/>
      <c r="K14" s="483"/>
      <c r="L14" s="484"/>
    </row>
    <row r="15" spans="1:16" s="8" customFormat="1" ht="24.95">
      <c r="A15" s="335">
        <v>3</v>
      </c>
      <c r="B15" s="358" t="s">
        <v>143</v>
      </c>
      <c r="C15" s="359" t="s">
        <v>144</v>
      </c>
      <c r="D15" s="359" t="s">
        <v>145</v>
      </c>
      <c r="E15" s="331">
        <v>1</v>
      </c>
      <c r="F15" s="331">
        <v>1</v>
      </c>
      <c r="G15" s="332"/>
      <c r="H15" s="332">
        <v>300</v>
      </c>
      <c r="I15" s="332"/>
      <c r="J15" s="332"/>
      <c r="K15" s="333">
        <f>SUM(G15:J15)*F15</f>
        <v>300</v>
      </c>
      <c r="L15" s="334" t="s">
        <v>146</v>
      </c>
    </row>
    <row r="16" spans="1:16" ht="24.95">
      <c r="A16" s="335">
        <v>3</v>
      </c>
      <c r="B16" s="358" t="s">
        <v>143</v>
      </c>
      <c r="C16" s="359" t="s">
        <v>144</v>
      </c>
      <c r="D16" s="359" t="s">
        <v>145</v>
      </c>
      <c r="E16" s="331">
        <v>1</v>
      </c>
      <c r="F16" s="331">
        <v>1</v>
      </c>
      <c r="G16" s="332"/>
      <c r="H16" s="332">
        <v>300</v>
      </c>
      <c r="I16" s="332"/>
      <c r="J16" s="332"/>
      <c r="K16" s="333">
        <f t="shared" ref="K16:K38" si="0">SUM(G16:J16)*F16</f>
        <v>300</v>
      </c>
      <c r="L16" s="334" t="s">
        <v>146</v>
      </c>
      <c r="M16" s="323"/>
      <c r="N16" s="323"/>
      <c r="O16" s="323"/>
      <c r="P16" s="323"/>
    </row>
    <row r="17" spans="1:12" ht="24.95">
      <c r="A17" s="335">
        <v>3</v>
      </c>
      <c r="B17" s="358" t="s">
        <v>143</v>
      </c>
      <c r="C17" s="359" t="s">
        <v>144</v>
      </c>
      <c r="D17" s="359" t="s">
        <v>145</v>
      </c>
      <c r="E17" s="331">
        <v>1</v>
      </c>
      <c r="F17" s="331">
        <v>1</v>
      </c>
      <c r="G17" s="332"/>
      <c r="H17" s="332">
        <v>300</v>
      </c>
      <c r="I17" s="332"/>
      <c r="J17" s="332"/>
      <c r="K17" s="333">
        <f t="shared" si="0"/>
        <v>300</v>
      </c>
      <c r="L17" s="334" t="s">
        <v>146</v>
      </c>
    </row>
    <row r="18" spans="1:12" ht="24.95">
      <c r="A18" s="335">
        <v>3</v>
      </c>
      <c r="B18" s="358" t="s">
        <v>143</v>
      </c>
      <c r="C18" s="359" t="s">
        <v>144</v>
      </c>
      <c r="D18" s="359" t="s">
        <v>145</v>
      </c>
      <c r="E18" s="331">
        <v>1</v>
      </c>
      <c r="F18" s="331">
        <v>1</v>
      </c>
      <c r="G18" s="332"/>
      <c r="H18" s="332">
        <v>300</v>
      </c>
      <c r="I18" s="332"/>
      <c r="J18" s="332"/>
      <c r="K18" s="333">
        <f t="shared" si="0"/>
        <v>300</v>
      </c>
      <c r="L18" s="334" t="s">
        <v>146</v>
      </c>
    </row>
    <row r="19" spans="1:12" ht="24.95">
      <c r="A19" s="335">
        <v>3</v>
      </c>
      <c r="B19" s="358" t="s">
        <v>143</v>
      </c>
      <c r="C19" s="359" t="s">
        <v>144</v>
      </c>
      <c r="D19" s="359" t="s">
        <v>145</v>
      </c>
      <c r="E19" s="331">
        <v>1</v>
      </c>
      <c r="F19" s="331">
        <v>1</v>
      </c>
      <c r="G19" s="332"/>
      <c r="H19" s="332">
        <v>300</v>
      </c>
      <c r="I19" s="332"/>
      <c r="J19" s="332"/>
      <c r="K19" s="333">
        <f t="shared" si="0"/>
        <v>300</v>
      </c>
      <c r="L19" s="334" t="s">
        <v>146</v>
      </c>
    </row>
    <row r="20" spans="1:12" ht="24.95">
      <c r="A20" s="335">
        <v>3</v>
      </c>
      <c r="B20" s="358" t="s">
        <v>143</v>
      </c>
      <c r="C20" s="359" t="s">
        <v>144</v>
      </c>
      <c r="D20" s="359" t="s">
        <v>145</v>
      </c>
      <c r="E20" s="331">
        <v>1</v>
      </c>
      <c r="F20" s="331">
        <v>1</v>
      </c>
      <c r="G20" s="332"/>
      <c r="H20" s="332">
        <v>300</v>
      </c>
      <c r="I20" s="332"/>
      <c r="J20" s="332"/>
      <c r="K20" s="333">
        <f t="shared" si="0"/>
        <v>300</v>
      </c>
      <c r="L20" s="334" t="s">
        <v>146</v>
      </c>
    </row>
    <row r="21" spans="1:12" ht="24.95">
      <c r="A21" s="335">
        <v>3</v>
      </c>
      <c r="B21" s="358" t="s">
        <v>143</v>
      </c>
      <c r="C21" s="359" t="s">
        <v>144</v>
      </c>
      <c r="D21" s="359" t="s">
        <v>145</v>
      </c>
      <c r="E21" s="331">
        <v>1</v>
      </c>
      <c r="F21" s="331">
        <v>1</v>
      </c>
      <c r="G21" s="332"/>
      <c r="H21" s="332">
        <v>300</v>
      </c>
      <c r="I21" s="332"/>
      <c r="J21" s="332"/>
      <c r="K21" s="333">
        <f t="shared" si="0"/>
        <v>300</v>
      </c>
      <c r="L21" s="334" t="s">
        <v>146</v>
      </c>
    </row>
    <row r="22" spans="1:12" s="7" customFormat="1" ht="14.45" customHeight="1">
      <c r="A22" s="335">
        <v>3</v>
      </c>
      <c r="B22" s="358" t="s">
        <v>143</v>
      </c>
      <c r="C22" s="359" t="s">
        <v>144</v>
      </c>
      <c r="D22" s="359" t="s">
        <v>145</v>
      </c>
      <c r="E22" s="331">
        <v>1</v>
      </c>
      <c r="F22" s="331">
        <v>1</v>
      </c>
      <c r="G22" s="332"/>
      <c r="H22" s="332">
        <v>300</v>
      </c>
      <c r="I22" s="332"/>
      <c r="J22" s="332"/>
      <c r="K22" s="333">
        <f t="shared" si="0"/>
        <v>300</v>
      </c>
      <c r="L22" s="334" t="s">
        <v>146</v>
      </c>
    </row>
    <row r="23" spans="1:12" s="8" customFormat="1" ht="24.95">
      <c r="A23" s="335">
        <v>3</v>
      </c>
      <c r="B23" s="358" t="s">
        <v>143</v>
      </c>
      <c r="C23" s="359" t="s">
        <v>144</v>
      </c>
      <c r="D23" s="359" t="s">
        <v>145</v>
      </c>
      <c r="E23" s="331">
        <v>1</v>
      </c>
      <c r="F23" s="331">
        <v>1</v>
      </c>
      <c r="G23" s="332"/>
      <c r="H23" s="332">
        <v>300</v>
      </c>
      <c r="I23" s="332"/>
      <c r="J23" s="332"/>
      <c r="K23" s="333">
        <f t="shared" si="0"/>
        <v>300</v>
      </c>
      <c r="L23" s="334" t="s">
        <v>146</v>
      </c>
    </row>
    <row r="24" spans="1:12" s="8" customFormat="1" ht="24.95">
      <c r="A24" s="335">
        <v>3</v>
      </c>
      <c r="B24" s="358" t="s">
        <v>143</v>
      </c>
      <c r="C24" s="359" t="s">
        <v>144</v>
      </c>
      <c r="D24" s="359" t="s">
        <v>145</v>
      </c>
      <c r="E24" s="331">
        <v>1</v>
      </c>
      <c r="F24" s="331">
        <v>1</v>
      </c>
      <c r="G24" s="332"/>
      <c r="H24" s="332">
        <v>300</v>
      </c>
      <c r="I24" s="332"/>
      <c r="J24" s="332"/>
      <c r="K24" s="333">
        <f t="shared" si="0"/>
        <v>300</v>
      </c>
      <c r="L24" s="334" t="s">
        <v>146</v>
      </c>
    </row>
    <row r="25" spans="1:12" ht="24.95">
      <c r="A25" s="335">
        <v>3</v>
      </c>
      <c r="B25" s="358" t="s">
        <v>143</v>
      </c>
      <c r="C25" s="359" t="s">
        <v>144</v>
      </c>
      <c r="D25" s="359" t="s">
        <v>145</v>
      </c>
      <c r="E25" s="331">
        <v>1</v>
      </c>
      <c r="F25" s="331">
        <v>1</v>
      </c>
      <c r="G25" s="332"/>
      <c r="H25" s="332">
        <v>300</v>
      </c>
      <c r="I25" s="332"/>
      <c r="J25" s="332"/>
      <c r="K25" s="333">
        <f t="shared" si="0"/>
        <v>300</v>
      </c>
      <c r="L25" s="334" t="s">
        <v>146</v>
      </c>
    </row>
    <row r="26" spans="1:12" ht="24.95">
      <c r="A26" s="335">
        <v>3</v>
      </c>
      <c r="B26" s="358" t="s">
        <v>143</v>
      </c>
      <c r="C26" s="359" t="s">
        <v>144</v>
      </c>
      <c r="D26" s="359" t="s">
        <v>145</v>
      </c>
      <c r="E26" s="331">
        <v>1</v>
      </c>
      <c r="F26" s="331">
        <v>1</v>
      </c>
      <c r="G26" s="332"/>
      <c r="H26" s="332">
        <v>300</v>
      </c>
      <c r="I26" s="332"/>
      <c r="J26" s="332"/>
      <c r="K26" s="333">
        <f t="shared" si="0"/>
        <v>300</v>
      </c>
      <c r="L26" s="334" t="s">
        <v>146</v>
      </c>
    </row>
    <row r="27" spans="1:12" ht="24.95">
      <c r="A27" s="335">
        <v>3</v>
      </c>
      <c r="B27" s="358" t="s">
        <v>143</v>
      </c>
      <c r="C27" s="359" t="s">
        <v>144</v>
      </c>
      <c r="D27" s="359" t="s">
        <v>145</v>
      </c>
      <c r="E27" s="331">
        <v>1</v>
      </c>
      <c r="F27" s="331">
        <v>1</v>
      </c>
      <c r="G27" s="332"/>
      <c r="H27" s="332">
        <v>300</v>
      </c>
      <c r="I27" s="332"/>
      <c r="J27" s="332"/>
      <c r="K27" s="333">
        <f t="shared" si="0"/>
        <v>300</v>
      </c>
      <c r="L27" s="334" t="s">
        <v>146</v>
      </c>
    </row>
    <row r="28" spans="1:12" ht="24.95">
      <c r="A28" s="335">
        <v>3</v>
      </c>
      <c r="B28" s="358" t="s">
        <v>143</v>
      </c>
      <c r="C28" s="359" t="s">
        <v>144</v>
      </c>
      <c r="D28" s="359" t="s">
        <v>145</v>
      </c>
      <c r="E28" s="331">
        <v>1</v>
      </c>
      <c r="F28" s="331">
        <v>1</v>
      </c>
      <c r="G28" s="332"/>
      <c r="H28" s="332">
        <v>300</v>
      </c>
      <c r="I28" s="332"/>
      <c r="J28" s="332"/>
      <c r="K28" s="333">
        <f t="shared" si="0"/>
        <v>300</v>
      </c>
      <c r="L28" s="334" t="s">
        <v>146</v>
      </c>
    </row>
    <row r="29" spans="1:12" ht="24.95">
      <c r="A29" s="335">
        <v>3</v>
      </c>
      <c r="B29" s="358" t="s">
        <v>143</v>
      </c>
      <c r="C29" s="359" t="s">
        <v>144</v>
      </c>
      <c r="D29" s="359" t="s">
        <v>145</v>
      </c>
      <c r="E29" s="331">
        <v>1</v>
      </c>
      <c r="F29" s="331">
        <v>1</v>
      </c>
      <c r="G29" s="332"/>
      <c r="H29" s="332">
        <v>300</v>
      </c>
      <c r="I29" s="332"/>
      <c r="J29" s="332"/>
      <c r="K29" s="333">
        <f t="shared" si="0"/>
        <v>300</v>
      </c>
      <c r="L29" s="334" t="s">
        <v>146</v>
      </c>
    </row>
    <row r="30" spans="1:12" s="7" customFormat="1" ht="14.45" customHeight="1">
      <c r="A30" s="335">
        <v>3</v>
      </c>
      <c r="B30" s="358" t="s">
        <v>143</v>
      </c>
      <c r="C30" s="359" t="s">
        <v>144</v>
      </c>
      <c r="D30" s="359" t="s">
        <v>145</v>
      </c>
      <c r="E30" s="331">
        <v>1</v>
      </c>
      <c r="F30" s="331">
        <v>1</v>
      </c>
      <c r="G30" s="332"/>
      <c r="H30" s="332">
        <v>300</v>
      </c>
      <c r="I30" s="332"/>
      <c r="J30" s="332"/>
      <c r="K30" s="333">
        <f t="shared" si="0"/>
        <v>300</v>
      </c>
      <c r="L30" s="334" t="s">
        <v>146</v>
      </c>
    </row>
    <row r="31" spans="1:12" s="8" customFormat="1" ht="24.95">
      <c r="A31" s="335">
        <v>3</v>
      </c>
      <c r="B31" s="358" t="s">
        <v>143</v>
      </c>
      <c r="C31" s="359" t="s">
        <v>144</v>
      </c>
      <c r="D31" s="359" t="s">
        <v>145</v>
      </c>
      <c r="E31" s="331">
        <v>1</v>
      </c>
      <c r="F31" s="331">
        <v>1</v>
      </c>
      <c r="G31" s="332"/>
      <c r="H31" s="332">
        <v>300</v>
      </c>
      <c r="I31" s="332"/>
      <c r="J31" s="332"/>
      <c r="K31" s="333">
        <f t="shared" si="0"/>
        <v>300</v>
      </c>
      <c r="L31" s="334" t="s">
        <v>146</v>
      </c>
    </row>
    <row r="32" spans="1:12" s="8" customFormat="1" ht="24.95">
      <c r="A32" s="335">
        <v>3</v>
      </c>
      <c r="B32" s="358" t="s">
        <v>143</v>
      </c>
      <c r="C32" s="359" t="s">
        <v>144</v>
      </c>
      <c r="D32" s="359" t="s">
        <v>145</v>
      </c>
      <c r="E32" s="331">
        <v>1</v>
      </c>
      <c r="F32" s="331">
        <v>1</v>
      </c>
      <c r="G32" s="332"/>
      <c r="H32" s="332">
        <v>300</v>
      </c>
      <c r="I32" s="332"/>
      <c r="J32" s="332"/>
      <c r="K32" s="333">
        <f t="shared" si="0"/>
        <v>300</v>
      </c>
      <c r="L32" s="334" t="s">
        <v>146</v>
      </c>
    </row>
    <row r="33" spans="1:12" ht="24.95">
      <c r="A33" s="335">
        <v>3</v>
      </c>
      <c r="B33" s="358" t="s">
        <v>143</v>
      </c>
      <c r="C33" s="359" t="s">
        <v>144</v>
      </c>
      <c r="D33" s="359" t="s">
        <v>145</v>
      </c>
      <c r="E33" s="331">
        <v>1</v>
      </c>
      <c r="F33" s="331">
        <v>1</v>
      </c>
      <c r="G33" s="332"/>
      <c r="H33" s="332">
        <v>300</v>
      </c>
      <c r="I33" s="332"/>
      <c r="J33" s="332"/>
      <c r="K33" s="333">
        <f t="shared" si="0"/>
        <v>300</v>
      </c>
      <c r="L33" s="334" t="s">
        <v>146</v>
      </c>
    </row>
    <row r="34" spans="1:12" ht="24.95">
      <c r="A34" s="335">
        <v>3</v>
      </c>
      <c r="B34" s="358" t="s">
        <v>143</v>
      </c>
      <c r="C34" s="359" t="s">
        <v>144</v>
      </c>
      <c r="D34" s="359" t="s">
        <v>145</v>
      </c>
      <c r="E34" s="331">
        <v>1</v>
      </c>
      <c r="F34" s="331">
        <v>1</v>
      </c>
      <c r="G34" s="332"/>
      <c r="H34" s="332">
        <v>300</v>
      </c>
      <c r="I34" s="332"/>
      <c r="J34" s="332"/>
      <c r="K34" s="333">
        <f t="shared" si="0"/>
        <v>300</v>
      </c>
      <c r="L34" s="334" t="s">
        <v>146</v>
      </c>
    </row>
    <row r="35" spans="1:12" ht="24.95">
      <c r="A35" s="335">
        <v>3</v>
      </c>
      <c r="B35" s="358" t="s">
        <v>143</v>
      </c>
      <c r="C35" s="359" t="s">
        <v>144</v>
      </c>
      <c r="D35" s="359" t="s">
        <v>145</v>
      </c>
      <c r="E35" s="331">
        <v>1</v>
      </c>
      <c r="F35" s="331">
        <v>1</v>
      </c>
      <c r="G35" s="332"/>
      <c r="H35" s="332">
        <v>300</v>
      </c>
      <c r="I35" s="332"/>
      <c r="J35" s="332"/>
      <c r="K35" s="333">
        <f t="shared" si="0"/>
        <v>300</v>
      </c>
      <c r="L35" s="334" t="s">
        <v>146</v>
      </c>
    </row>
    <row r="36" spans="1:12" ht="24.95">
      <c r="A36" s="335">
        <v>3</v>
      </c>
      <c r="B36" s="358" t="s">
        <v>143</v>
      </c>
      <c r="C36" s="359" t="s">
        <v>144</v>
      </c>
      <c r="D36" s="359" t="s">
        <v>145</v>
      </c>
      <c r="E36" s="331">
        <v>1</v>
      </c>
      <c r="F36" s="331">
        <v>1</v>
      </c>
      <c r="G36" s="332"/>
      <c r="H36" s="332">
        <v>300</v>
      </c>
      <c r="I36" s="332"/>
      <c r="J36" s="332"/>
      <c r="K36" s="333">
        <f t="shared" si="0"/>
        <v>300</v>
      </c>
      <c r="L36" s="334" t="s">
        <v>146</v>
      </c>
    </row>
    <row r="37" spans="1:12" ht="24.95">
      <c r="A37" s="335">
        <v>3</v>
      </c>
      <c r="B37" s="358" t="s">
        <v>143</v>
      </c>
      <c r="C37" s="359" t="s">
        <v>144</v>
      </c>
      <c r="D37" s="359" t="s">
        <v>145</v>
      </c>
      <c r="E37" s="331">
        <v>1</v>
      </c>
      <c r="F37" s="331">
        <v>1</v>
      </c>
      <c r="G37" s="332"/>
      <c r="H37" s="332">
        <v>300</v>
      </c>
      <c r="I37" s="332"/>
      <c r="J37" s="332"/>
      <c r="K37" s="333">
        <f t="shared" si="0"/>
        <v>300</v>
      </c>
      <c r="L37" s="334" t="s">
        <v>146</v>
      </c>
    </row>
    <row r="38" spans="1:12" s="7" customFormat="1" ht="24.95">
      <c r="A38" s="335">
        <v>3</v>
      </c>
      <c r="B38" s="358" t="s">
        <v>143</v>
      </c>
      <c r="C38" s="359" t="s">
        <v>144</v>
      </c>
      <c r="D38" s="359" t="s">
        <v>145</v>
      </c>
      <c r="E38" s="331">
        <v>1</v>
      </c>
      <c r="F38" s="331">
        <v>1</v>
      </c>
      <c r="G38" s="332"/>
      <c r="H38" s="332">
        <v>300</v>
      </c>
      <c r="I38" s="332"/>
      <c r="J38" s="332"/>
      <c r="K38" s="333">
        <f t="shared" si="0"/>
        <v>300</v>
      </c>
      <c r="L38" s="334" t="s">
        <v>146</v>
      </c>
    </row>
    <row r="39" spans="1:12" s="8" customFormat="1" ht="24.95">
      <c r="A39" s="335">
        <v>3</v>
      </c>
      <c r="B39" s="358" t="s">
        <v>143</v>
      </c>
      <c r="C39" s="359" t="s">
        <v>144</v>
      </c>
      <c r="D39" s="359" t="s">
        <v>145</v>
      </c>
      <c r="E39" s="331">
        <v>1</v>
      </c>
      <c r="F39" s="331">
        <v>1</v>
      </c>
      <c r="G39" s="332"/>
      <c r="H39" s="332">
        <v>300</v>
      </c>
      <c r="I39" s="332"/>
      <c r="J39" s="332"/>
      <c r="K39" s="333">
        <f t="shared" ref="K39:K64" si="1">SUM(G39:J39)*F39</f>
        <v>300</v>
      </c>
      <c r="L39" s="334" t="s">
        <v>146</v>
      </c>
    </row>
    <row r="40" spans="1:12" s="8" customFormat="1" ht="24.95">
      <c r="A40" s="335">
        <v>3</v>
      </c>
      <c r="B40" s="358" t="s">
        <v>143</v>
      </c>
      <c r="C40" s="359" t="s">
        <v>144</v>
      </c>
      <c r="D40" s="359" t="s">
        <v>145</v>
      </c>
      <c r="E40" s="331">
        <v>1</v>
      </c>
      <c r="F40" s="331">
        <v>1</v>
      </c>
      <c r="G40" s="332"/>
      <c r="H40" s="332">
        <v>300</v>
      </c>
      <c r="I40" s="332"/>
      <c r="J40" s="332"/>
      <c r="K40" s="333">
        <f t="shared" si="1"/>
        <v>300</v>
      </c>
      <c r="L40" s="334" t="s">
        <v>146</v>
      </c>
    </row>
    <row r="41" spans="1:12" ht="24.95">
      <c r="A41" s="335">
        <v>3</v>
      </c>
      <c r="B41" s="358" t="s">
        <v>143</v>
      </c>
      <c r="C41" s="359" t="s">
        <v>144</v>
      </c>
      <c r="D41" s="359" t="s">
        <v>145</v>
      </c>
      <c r="E41" s="331">
        <v>1</v>
      </c>
      <c r="F41" s="331">
        <v>1</v>
      </c>
      <c r="G41" s="332"/>
      <c r="H41" s="332">
        <v>300</v>
      </c>
      <c r="I41" s="332"/>
      <c r="J41" s="332"/>
      <c r="K41" s="333">
        <f t="shared" si="1"/>
        <v>300</v>
      </c>
      <c r="L41" s="334" t="s">
        <v>146</v>
      </c>
    </row>
    <row r="42" spans="1:12" ht="24.95">
      <c r="A42" s="335">
        <v>3</v>
      </c>
      <c r="B42" s="358" t="s">
        <v>143</v>
      </c>
      <c r="C42" s="359" t="s">
        <v>144</v>
      </c>
      <c r="D42" s="359" t="s">
        <v>145</v>
      </c>
      <c r="E42" s="331">
        <v>1</v>
      </c>
      <c r="F42" s="331">
        <v>1</v>
      </c>
      <c r="G42" s="332"/>
      <c r="H42" s="332">
        <v>300</v>
      </c>
      <c r="I42" s="332"/>
      <c r="J42" s="332"/>
      <c r="K42" s="333">
        <f t="shared" si="1"/>
        <v>300</v>
      </c>
      <c r="L42" s="334" t="s">
        <v>146</v>
      </c>
    </row>
    <row r="43" spans="1:12" ht="24.95">
      <c r="A43" s="335">
        <v>3</v>
      </c>
      <c r="B43" s="358" t="s">
        <v>143</v>
      </c>
      <c r="C43" s="359" t="s">
        <v>144</v>
      </c>
      <c r="D43" s="359" t="s">
        <v>145</v>
      </c>
      <c r="E43" s="331">
        <v>1</v>
      </c>
      <c r="F43" s="331">
        <v>1</v>
      </c>
      <c r="G43" s="332"/>
      <c r="H43" s="332">
        <v>300</v>
      </c>
      <c r="I43" s="332"/>
      <c r="J43" s="332"/>
      <c r="K43" s="333">
        <f t="shared" si="1"/>
        <v>300</v>
      </c>
      <c r="L43" s="334" t="s">
        <v>146</v>
      </c>
    </row>
    <row r="44" spans="1:12" ht="24.95">
      <c r="A44" s="335">
        <v>3</v>
      </c>
      <c r="B44" s="358" t="s">
        <v>143</v>
      </c>
      <c r="C44" s="359" t="s">
        <v>144</v>
      </c>
      <c r="D44" s="359" t="s">
        <v>145</v>
      </c>
      <c r="E44" s="331">
        <v>1</v>
      </c>
      <c r="F44" s="331">
        <v>1</v>
      </c>
      <c r="G44" s="332"/>
      <c r="H44" s="332">
        <v>300</v>
      </c>
      <c r="I44" s="332"/>
      <c r="J44" s="332"/>
      <c r="K44" s="333">
        <f t="shared" si="1"/>
        <v>300</v>
      </c>
      <c r="L44" s="334" t="s">
        <v>146</v>
      </c>
    </row>
    <row r="45" spans="1:12" ht="24.95">
      <c r="A45" s="335">
        <v>3</v>
      </c>
      <c r="B45" s="358" t="s">
        <v>143</v>
      </c>
      <c r="C45" s="359" t="s">
        <v>144</v>
      </c>
      <c r="D45" s="359" t="s">
        <v>145</v>
      </c>
      <c r="E45" s="331">
        <v>1</v>
      </c>
      <c r="F45" s="331">
        <v>1</v>
      </c>
      <c r="G45" s="332"/>
      <c r="H45" s="332">
        <v>300</v>
      </c>
      <c r="I45" s="332"/>
      <c r="J45" s="332"/>
      <c r="K45" s="333">
        <f t="shared" si="1"/>
        <v>300</v>
      </c>
      <c r="L45" s="334" t="s">
        <v>146</v>
      </c>
    </row>
    <row r="46" spans="1:12" s="7" customFormat="1" ht="24.95">
      <c r="A46" s="335">
        <v>3</v>
      </c>
      <c r="B46" s="358" t="s">
        <v>143</v>
      </c>
      <c r="C46" s="359" t="s">
        <v>144</v>
      </c>
      <c r="D46" s="359" t="s">
        <v>145</v>
      </c>
      <c r="E46" s="331">
        <v>1</v>
      </c>
      <c r="F46" s="331">
        <v>1</v>
      </c>
      <c r="G46" s="332"/>
      <c r="H46" s="332">
        <v>300</v>
      </c>
      <c r="I46" s="332"/>
      <c r="J46" s="332"/>
      <c r="K46" s="333">
        <f t="shared" si="1"/>
        <v>300</v>
      </c>
      <c r="L46" s="334" t="s">
        <v>146</v>
      </c>
    </row>
    <row r="47" spans="1:12" ht="24.95">
      <c r="A47" s="335">
        <v>3</v>
      </c>
      <c r="B47" s="358" t="s">
        <v>143</v>
      </c>
      <c r="C47" s="359" t="s">
        <v>144</v>
      </c>
      <c r="D47" s="359" t="s">
        <v>145</v>
      </c>
      <c r="E47" s="331">
        <v>1</v>
      </c>
      <c r="F47" s="331">
        <v>1</v>
      </c>
      <c r="G47" s="332"/>
      <c r="H47" s="332">
        <v>300</v>
      </c>
      <c r="I47" s="332"/>
      <c r="J47" s="332"/>
      <c r="K47" s="333">
        <f t="shared" si="1"/>
        <v>300</v>
      </c>
      <c r="L47" s="334" t="s">
        <v>146</v>
      </c>
    </row>
    <row r="48" spans="1:12" ht="24.95">
      <c r="A48" s="335">
        <v>3</v>
      </c>
      <c r="B48" s="358" t="s">
        <v>143</v>
      </c>
      <c r="C48" s="359" t="s">
        <v>144</v>
      </c>
      <c r="D48" s="359" t="s">
        <v>145</v>
      </c>
      <c r="E48" s="331">
        <v>1</v>
      </c>
      <c r="F48" s="331">
        <v>1</v>
      </c>
      <c r="G48" s="332"/>
      <c r="H48" s="332">
        <v>300</v>
      </c>
      <c r="I48" s="332"/>
      <c r="J48" s="332"/>
      <c r="K48" s="333">
        <f t="shared" si="1"/>
        <v>300</v>
      </c>
      <c r="L48" s="334" t="s">
        <v>146</v>
      </c>
    </row>
    <row r="49" spans="1:12" ht="24.95">
      <c r="A49" s="335">
        <v>3</v>
      </c>
      <c r="B49" s="358" t="s">
        <v>143</v>
      </c>
      <c r="C49" s="359" t="s">
        <v>144</v>
      </c>
      <c r="D49" s="359" t="s">
        <v>145</v>
      </c>
      <c r="E49" s="331">
        <v>1</v>
      </c>
      <c r="F49" s="331">
        <v>1</v>
      </c>
      <c r="G49" s="332"/>
      <c r="H49" s="332">
        <v>300</v>
      </c>
      <c r="I49" s="332"/>
      <c r="J49" s="332"/>
      <c r="K49" s="333">
        <f t="shared" si="1"/>
        <v>300</v>
      </c>
      <c r="L49" s="334" t="s">
        <v>146</v>
      </c>
    </row>
    <row r="50" spans="1:12" ht="24.95">
      <c r="A50" s="335">
        <v>3</v>
      </c>
      <c r="B50" s="358" t="s">
        <v>143</v>
      </c>
      <c r="C50" s="359" t="s">
        <v>144</v>
      </c>
      <c r="D50" s="359" t="s">
        <v>145</v>
      </c>
      <c r="E50" s="331">
        <v>1</v>
      </c>
      <c r="F50" s="331">
        <v>1</v>
      </c>
      <c r="G50" s="332"/>
      <c r="H50" s="332">
        <v>300</v>
      </c>
      <c r="I50" s="332"/>
      <c r="J50" s="332"/>
      <c r="K50" s="333">
        <f t="shared" si="1"/>
        <v>300</v>
      </c>
      <c r="L50" s="334" t="s">
        <v>146</v>
      </c>
    </row>
    <row r="51" spans="1:12" ht="24.95">
      <c r="A51" s="335">
        <v>3</v>
      </c>
      <c r="B51" s="358" t="s">
        <v>143</v>
      </c>
      <c r="C51" s="359" t="s">
        <v>144</v>
      </c>
      <c r="D51" s="359" t="s">
        <v>145</v>
      </c>
      <c r="E51" s="331">
        <v>1</v>
      </c>
      <c r="F51" s="331">
        <v>1</v>
      </c>
      <c r="G51" s="332"/>
      <c r="H51" s="332">
        <v>300</v>
      </c>
      <c r="I51" s="332"/>
      <c r="J51" s="332"/>
      <c r="K51" s="333">
        <f t="shared" si="1"/>
        <v>300</v>
      </c>
      <c r="L51" s="334" t="s">
        <v>146</v>
      </c>
    </row>
    <row r="52" spans="1:12" ht="24.95">
      <c r="A52" s="335">
        <v>3</v>
      </c>
      <c r="B52" s="358" t="s">
        <v>143</v>
      </c>
      <c r="C52" s="359" t="s">
        <v>144</v>
      </c>
      <c r="D52" s="359" t="s">
        <v>145</v>
      </c>
      <c r="E52" s="331">
        <v>1</v>
      </c>
      <c r="F52" s="331">
        <v>1</v>
      </c>
      <c r="G52" s="332"/>
      <c r="H52" s="332">
        <v>300</v>
      </c>
      <c r="I52" s="332"/>
      <c r="J52" s="332"/>
      <c r="K52" s="333">
        <f t="shared" si="1"/>
        <v>300</v>
      </c>
      <c r="L52" s="334" t="s">
        <v>146</v>
      </c>
    </row>
    <row r="53" spans="1:12" ht="24.95">
      <c r="A53" s="335">
        <v>3</v>
      </c>
      <c r="B53" s="358" t="s">
        <v>143</v>
      </c>
      <c r="C53" s="359" t="s">
        <v>144</v>
      </c>
      <c r="D53" s="359" t="s">
        <v>145</v>
      </c>
      <c r="E53" s="331">
        <v>1</v>
      </c>
      <c r="F53" s="331">
        <v>1</v>
      </c>
      <c r="G53" s="332"/>
      <c r="H53" s="332">
        <v>300</v>
      </c>
      <c r="I53" s="332"/>
      <c r="J53" s="332"/>
      <c r="K53" s="333">
        <f t="shared" si="1"/>
        <v>300</v>
      </c>
      <c r="L53" s="334" t="s">
        <v>146</v>
      </c>
    </row>
    <row r="54" spans="1:12" ht="24.95">
      <c r="A54" s="335">
        <v>3</v>
      </c>
      <c r="B54" s="358" t="s">
        <v>143</v>
      </c>
      <c r="C54" s="359" t="s">
        <v>144</v>
      </c>
      <c r="D54" s="359" t="s">
        <v>145</v>
      </c>
      <c r="E54" s="331">
        <v>1</v>
      </c>
      <c r="F54" s="331">
        <v>1</v>
      </c>
      <c r="G54" s="332"/>
      <c r="H54" s="332">
        <v>300</v>
      </c>
      <c r="I54" s="332"/>
      <c r="J54" s="332"/>
      <c r="K54" s="333">
        <f t="shared" si="1"/>
        <v>300</v>
      </c>
      <c r="L54" s="334" t="s">
        <v>146</v>
      </c>
    </row>
    <row r="55" spans="1:12" ht="24.95">
      <c r="A55" s="335">
        <v>3</v>
      </c>
      <c r="B55" s="358" t="s">
        <v>143</v>
      </c>
      <c r="C55" s="359" t="s">
        <v>144</v>
      </c>
      <c r="D55" s="359" t="s">
        <v>145</v>
      </c>
      <c r="E55" s="331">
        <v>1</v>
      </c>
      <c r="F55" s="331">
        <v>1</v>
      </c>
      <c r="G55" s="332"/>
      <c r="H55" s="332">
        <v>300</v>
      </c>
      <c r="I55" s="332"/>
      <c r="J55" s="332"/>
      <c r="K55" s="333">
        <f t="shared" si="1"/>
        <v>300</v>
      </c>
      <c r="L55" s="334" t="s">
        <v>146</v>
      </c>
    </row>
    <row r="56" spans="1:12" ht="24.95">
      <c r="A56" s="335">
        <v>3</v>
      </c>
      <c r="B56" s="358" t="s">
        <v>143</v>
      </c>
      <c r="C56" s="359" t="s">
        <v>144</v>
      </c>
      <c r="D56" s="359" t="s">
        <v>145</v>
      </c>
      <c r="E56" s="331">
        <v>1</v>
      </c>
      <c r="F56" s="331">
        <v>1</v>
      </c>
      <c r="G56" s="332"/>
      <c r="H56" s="332">
        <v>300</v>
      </c>
      <c r="I56" s="332"/>
      <c r="J56" s="332"/>
      <c r="K56" s="333">
        <f t="shared" si="1"/>
        <v>300</v>
      </c>
      <c r="L56" s="334" t="s">
        <v>146</v>
      </c>
    </row>
    <row r="57" spans="1:12" ht="24.95">
      <c r="A57" s="335">
        <v>3</v>
      </c>
      <c r="B57" s="358" t="s">
        <v>143</v>
      </c>
      <c r="C57" s="359" t="s">
        <v>144</v>
      </c>
      <c r="D57" s="359" t="s">
        <v>145</v>
      </c>
      <c r="E57" s="331">
        <v>1</v>
      </c>
      <c r="F57" s="331">
        <v>1</v>
      </c>
      <c r="G57" s="332"/>
      <c r="H57" s="332">
        <v>300</v>
      </c>
      <c r="I57" s="332"/>
      <c r="J57" s="332"/>
      <c r="K57" s="333">
        <f t="shared" si="1"/>
        <v>300</v>
      </c>
      <c r="L57" s="334" t="s">
        <v>146</v>
      </c>
    </row>
    <row r="58" spans="1:12" ht="24.95">
      <c r="A58" s="335">
        <v>3</v>
      </c>
      <c r="B58" s="358" t="s">
        <v>143</v>
      </c>
      <c r="C58" s="359" t="s">
        <v>144</v>
      </c>
      <c r="D58" s="359" t="s">
        <v>145</v>
      </c>
      <c r="E58" s="331">
        <v>1</v>
      </c>
      <c r="F58" s="331">
        <v>1</v>
      </c>
      <c r="G58" s="332"/>
      <c r="H58" s="332">
        <v>300</v>
      </c>
      <c r="I58" s="332"/>
      <c r="J58" s="332"/>
      <c r="K58" s="333">
        <f t="shared" si="1"/>
        <v>300</v>
      </c>
      <c r="L58" s="334" t="s">
        <v>146</v>
      </c>
    </row>
    <row r="59" spans="1:12" ht="24.95">
      <c r="A59" s="335">
        <v>3</v>
      </c>
      <c r="B59" s="358" t="s">
        <v>143</v>
      </c>
      <c r="C59" s="359" t="s">
        <v>144</v>
      </c>
      <c r="D59" s="359" t="s">
        <v>145</v>
      </c>
      <c r="E59" s="331">
        <v>1</v>
      </c>
      <c r="F59" s="331">
        <v>1</v>
      </c>
      <c r="G59" s="332"/>
      <c r="H59" s="332">
        <v>300</v>
      </c>
      <c r="I59" s="332"/>
      <c r="J59" s="332"/>
      <c r="K59" s="333">
        <f t="shared" si="1"/>
        <v>300</v>
      </c>
      <c r="L59" s="334" t="s">
        <v>146</v>
      </c>
    </row>
    <row r="60" spans="1:12" ht="24.95">
      <c r="A60" s="335">
        <v>3</v>
      </c>
      <c r="B60" s="358" t="s">
        <v>143</v>
      </c>
      <c r="C60" s="359" t="s">
        <v>144</v>
      </c>
      <c r="D60" s="359" t="s">
        <v>145</v>
      </c>
      <c r="E60" s="331">
        <v>1</v>
      </c>
      <c r="F60" s="331">
        <v>1</v>
      </c>
      <c r="G60" s="332"/>
      <c r="H60" s="332">
        <v>300</v>
      </c>
      <c r="I60" s="332"/>
      <c r="J60" s="332"/>
      <c r="K60" s="333">
        <f t="shared" si="1"/>
        <v>300</v>
      </c>
      <c r="L60" s="334" t="s">
        <v>146</v>
      </c>
    </row>
    <row r="61" spans="1:12" ht="24.95">
      <c r="A61" s="335">
        <v>3</v>
      </c>
      <c r="B61" s="358" t="s">
        <v>143</v>
      </c>
      <c r="C61" s="359" t="s">
        <v>144</v>
      </c>
      <c r="D61" s="359" t="s">
        <v>145</v>
      </c>
      <c r="E61" s="331">
        <v>1</v>
      </c>
      <c r="F61" s="331">
        <v>1</v>
      </c>
      <c r="G61" s="332"/>
      <c r="H61" s="332">
        <v>300</v>
      </c>
      <c r="I61" s="332"/>
      <c r="J61" s="332"/>
      <c r="K61" s="333">
        <f t="shared" si="1"/>
        <v>300</v>
      </c>
      <c r="L61" s="334" t="s">
        <v>146</v>
      </c>
    </row>
    <row r="62" spans="1:12" ht="24.95">
      <c r="A62" s="335">
        <v>3</v>
      </c>
      <c r="B62" s="358" t="s">
        <v>143</v>
      </c>
      <c r="C62" s="359" t="s">
        <v>144</v>
      </c>
      <c r="D62" s="359" t="s">
        <v>145</v>
      </c>
      <c r="E62" s="331">
        <v>1</v>
      </c>
      <c r="F62" s="331">
        <v>1</v>
      </c>
      <c r="G62" s="332"/>
      <c r="H62" s="332">
        <v>300</v>
      </c>
      <c r="I62" s="332"/>
      <c r="J62" s="332"/>
      <c r="K62" s="333">
        <f t="shared" si="1"/>
        <v>300</v>
      </c>
      <c r="L62" s="334" t="s">
        <v>146</v>
      </c>
    </row>
    <row r="63" spans="1:12" ht="24.95">
      <c r="A63" s="335">
        <v>3</v>
      </c>
      <c r="B63" s="358" t="s">
        <v>143</v>
      </c>
      <c r="C63" s="359" t="s">
        <v>144</v>
      </c>
      <c r="D63" s="359" t="s">
        <v>145</v>
      </c>
      <c r="E63" s="331">
        <v>1</v>
      </c>
      <c r="F63" s="331">
        <v>1</v>
      </c>
      <c r="G63" s="332"/>
      <c r="H63" s="332">
        <v>300</v>
      </c>
      <c r="I63" s="332"/>
      <c r="J63" s="332"/>
      <c r="K63" s="333">
        <f t="shared" si="1"/>
        <v>300</v>
      </c>
      <c r="L63" s="334" t="s">
        <v>146</v>
      </c>
    </row>
    <row r="64" spans="1:12" ht="24.95">
      <c r="A64" s="335">
        <v>3</v>
      </c>
      <c r="B64" s="358" t="s">
        <v>143</v>
      </c>
      <c r="C64" s="359" t="s">
        <v>144</v>
      </c>
      <c r="D64" s="359" t="s">
        <v>145</v>
      </c>
      <c r="E64" s="331">
        <v>1</v>
      </c>
      <c r="F64" s="331">
        <v>1</v>
      </c>
      <c r="G64" s="332"/>
      <c r="H64" s="332">
        <v>300</v>
      </c>
      <c r="I64" s="332"/>
      <c r="J64" s="332"/>
      <c r="K64" s="333">
        <f t="shared" si="1"/>
        <v>300</v>
      </c>
      <c r="L64" s="334" t="s">
        <v>146</v>
      </c>
    </row>
    <row r="65" spans="1:12" ht="12.95">
      <c r="A65" s="341"/>
      <c r="B65" s="230" t="s">
        <v>140</v>
      </c>
      <c r="C65" s="342"/>
      <c r="D65" s="342"/>
      <c r="E65" s="343"/>
      <c r="F65" s="343"/>
      <c r="G65" s="344"/>
      <c r="H65" s="344"/>
      <c r="I65" s="344"/>
      <c r="J65" s="344"/>
      <c r="K65" s="345"/>
      <c r="L65" s="346"/>
    </row>
    <row r="66" spans="1:12" ht="12.95" thickBot="1">
      <c r="A66" s="347"/>
      <c r="B66" s="348"/>
      <c r="C66" s="349"/>
      <c r="D66" s="349"/>
      <c r="E66" s="350"/>
      <c r="F66" s="350"/>
      <c r="G66" s="351"/>
      <c r="H66" s="351"/>
      <c r="I66" s="351"/>
      <c r="J66" s="351"/>
      <c r="K66" s="333">
        <f>SUM(G66:J66)*F66</f>
        <v>0</v>
      </c>
      <c r="L66" s="352"/>
    </row>
    <row r="67" spans="1:12" ht="13.5" thickBot="1">
      <c r="A67" s="360"/>
      <c r="B67" s="232" t="s">
        <v>147</v>
      </c>
      <c r="C67" s="361"/>
      <c r="D67" s="361"/>
      <c r="E67" s="362"/>
      <c r="F67" s="362"/>
      <c r="G67" s="363"/>
      <c r="H67" s="363"/>
      <c r="I67" s="363"/>
      <c r="J67" s="363"/>
      <c r="K67" s="187">
        <f>SUM(K15:K66)</f>
        <v>15000</v>
      </c>
      <c r="L67" s="364"/>
    </row>
    <row r="68" spans="1:12" ht="14.45" thickBot="1">
      <c r="A68" s="330"/>
      <c r="B68" s="231" t="s">
        <v>138</v>
      </c>
      <c r="C68" s="483" t="s">
        <v>148</v>
      </c>
      <c r="D68" s="483"/>
      <c r="E68" s="483"/>
      <c r="F68" s="483"/>
      <c r="G68" s="483"/>
      <c r="H68" s="483"/>
      <c r="I68" s="483"/>
      <c r="J68" s="483"/>
      <c r="K68" s="483"/>
      <c r="L68" s="484"/>
    </row>
    <row r="69" spans="1:12">
      <c r="A69" s="331"/>
      <c r="B69" s="331"/>
      <c r="C69" s="331"/>
      <c r="D69" s="331"/>
      <c r="E69" s="331"/>
      <c r="F69" s="331"/>
      <c r="G69" s="332"/>
      <c r="H69" s="332"/>
      <c r="I69" s="332"/>
      <c r="J69" s="332"/>
      <c r="K69" s="333">
        <f>SUM(G69:J69)*F69</f>
        <v>0</v>
      </c>
      <c r="L69" s="334"/>
    </row>
    <row r="70" spans="1:12">
      <c r="A70" s="335"/>
      <c r="B70" s="358"/>
      <c r="C70" s="359"/>
      <c r="D70" s="359"/>
      <c r="E70" s="331"/>
      <c r="F70" s="331"/>
      <c r="G70" s="332"/>
      <c r="H70" s="332"/>
      <c r="I70" s="332"/>
      <c r="J70" s="332"/>
      <c r="K70" s="333">
        <f>SUM(G70:J70)*F70</f>
        <v>0</v>
      </c>
      <c r="L70" s="334"/>
    </row>
    <row r="71" spans="1:12">
      <c r="A71" s="335"/>
      <c r="B71" s="336"/>
      <c r="C71" s="337"/>
      <c r="D71" s="337"/>
      <c r="E71" s="338"/>
      <c r="F71" s="338"/>
      <c r="G71" s="339"/>
      <c r="H71" s="339"/>
      <c r="I71" s="339"/>
      <c r="J71" s="339"/>
      <c r="K71" s="333">
        <f>SUM(G71:J71)*F71</f>
        <v>0</v>
      </c>
      <c r="L71" s="340"/>
    </row>
    <row r="72" spans="1:12">
      <c r="A72" s="335"/>
      <c r="B72" s="336"/>
      <c r="C72" s="337"/>
      <c r="D72" s="337"/>
      <c r="E72" s="338"/>
      <c r="F72" s="338"/>
      <c r="G72" s="339"/>
      <c r="H72" s="339"/>
      <c r="I72" s="339"/>
      <c r="J72" s="339"/>
      <c r="K72" s="333">
        <f>SUM(G72:J72)*F72</f>
        <v>0</v>
      </c>
      <c r="L72" s="340"/>
    </row>
    <row r="73" spans="1:12" ht="12.95">
      <c r="A73" s="341"/>
      <c r="B73" s="230" t="s">
        <v>140</v>
      </c>
      <c r="C73" s="342"/>
      <c r="D73" s="342"/>
      <c r="E73" s="343"/>
      <c r="F73" s="343"/>
      <c r="G73" s="344"/>
      <c r="H73" s="344"/>
      <c r="I73" s="344"/>
      <c r="J73" s="344"/>
      <c r="K73" s="345"/>
      <c r="L73" s="346"/>
    </row>
    <row r="74" spans="1:12" ht="12.95" thickBot="1">
      <c r="A74" s="347"/>
      <c r="B74" s="348"/>
      <c r="C74" s="349"/>
      <c r="D74" s="349"/>
      <c r="E74" s="350"/>
      <c r="F74" s="350"/>
      <c r="G74" s="351"/>
      <c r="H74" s="351"/>
      <c r="I74" s="351"/>
      <c r="J74" s="351"/>
      <c r="K74" s="333">
        <f>SUM(G74:J74)*F74</f>
        <v>0</v>
      </c>
      <c r="L74" s="352"/>
    </row>
    <row r="75" spans="1:12" ht="13.5" thickBot="1">
      <c r="A75" s="353"/>
      <c r="B75" s="201" t="s">
        <v>149</v>
      </c>
      <c r="C75" s="189"/>
      <c r="D75" s="189"/>
      <c r="E75" s="213"/>
      <c r="F75" s="213"/>
      <c r="G75" s="218"/>
      <c r="H75" s="218"/>
      <c r="I75" s="218"/>
      <c r="J75" s="218"/>
      <c r="K75" s="187">
        <f>SUM(K69:K74)</f>
        <v>0</v>
      </c>
      <c r="L75" s="191"/>
    </row>
    <row r="76" spans="1:12" ht="14.45" thickBot="1">
      <c r="A76" s="330"/>
      <c r="B76" s="231" t="s">
        <v>138</v>
      </c>
      <c r="C76" s="483" t="s">
        <v>150</v>
      </c>
      <c r="D76" s="483"/>
      <c r="E76" s="483"/>
      <c r="F76" s="483"/>
      <c r="G76" s="483"/>
      <c r="H76" s="483"/>
      <c r="I76" s="483"/>
      <c r="J76" s="483"/>
      <c r="K76" s="483"/>
      <c r="L76" s="484"/>
    </row>
    <row r="77" spans="1:12">
      <c r="A77" s="365"/>
      <c r="B77" s="358"/>
      <c r="C77" s="359"/>
      <c r="D77" s="359"/>
      <c r="E77" s="331"/>
      <c r="F77" s="331"/>
      <c r="G77" s="332"/>
      <c r="H77" s="332"/>
      <c r="I77" s="332"/>
      <c r="J77" s="332"/>
      <c r="K77" s="333">
        <f>SUM(G77:J77)*F77</f>
        <v>0</v>
      </c>
      <c r="L77" s="334"/>
    </row>
    <row r="78" spans="1:12">
      <c r="A78" s="335"/>
      <c r="B78" s="358"/>
      <c r="C78" s="359"/>
      <c r="D78" s="359"/>
      <c r="E78" s="331"/>
      <c r="F78" s="331"/>
      <c r="G78" s="332"/>
      <c r="H78" s="332"/>
      <c r="I78" s="332"/>
      <c r="J78" s="332"/>
      <c r="K78" s="333">
        <f>SUM(G78:J78)*F78</f>
        <v>0</v>
      </c>
      <c r="L78" s="334"/>
    </row>
    <row r="79" spans="1:12">
      <c r="A79" s="335"/>
      <c r="B79" s="336"/>
      <c r="C79" s="337"/>
      <c r="D79" s="337"/>
      <c r="E79" s="338"/>
      <c r="F79" s="338"/>
      <c r="G79" s="339"/>
      <c r="H79" s="339"/>
      <c r="I79" s="339"/>
      <c r="J79" s="339"/>
      <c r="K79" s="333">
        <f>SUM(G79:J79)*F79</f>
        <v>0</v>
      </c>
      <c r="L79" s="340"/>
    </row>
    <row r="80" spans="1:12">
      <c r="A80" s="335"/>
      <c r="B80" s="336"/>
      <c r="C80" s="337"/>
      <c r="D80" s="337"/>
      <c r="E80" s="338"/>
      <c r="F80" s="338"/>
      <c r="G80" s="339"/>
      <c r="H80" s="339"/>
      <c r="I80" s="339"/>
      <c r="J80" s="339"/>
      <c r="K80" s="333">
        <f>SUM(G80:J80)*F80</f>
        <v>0</v>
      </c>
      <c r="L80" s="340"/>
    </row>
    <row r="81" spans="1:12" ht="12.95">
      <c r="A81" s="341"/>
      <c r="B81" s="230" t="s">
        <v>140</v>
      </c>
      <c r="C81" s="342"/>
      <c r="D81" s="342"/>
      <c r="E81" s="343"/>
      <c r="F81" s="343"/>
      <c r="G81" s="344"/>
      <c r="H81" s="344"/>
      <c r="I81" s="344"/>
      <c r="J81" s="344"/>
      <c r="K81" s="345"/>
      <c r="L81" s="346"/>
    </row>
    <row r="82" spans="1:12" ht="12.95" thickBot="1">
      <c r="A82" s="347"/>
      <c r="B82" s="348"/>
      <c r="C82" s="349"/>
      <c r="D82" s="349"/>
      <c r="E82" s="350"/>
      <c r="F82" s="350"/>
      <c r="G82" s="351"/>
      <c r="H82" s="351"/>
      <c r="I82" s="351"/>
      <c r="J82" s="351"/>
      <c r="K82" s="333">
        <f>SUM(G82:J82)*F82</f>
        <v>0</v>
      </c>
      <c r="L82" s="352"/>
    </row>
    <row r="83" spans="1:12" ht="13.5" thickBot="1">
      <c r="A83" s="353"/>
      <c r="B83" s="201" t="s">
        <v>151</v>
      </c>
      <c r="C83" s="189"/>
      <c r="D83" s="189"/>
      <c r="E83" s="213"/>
      <c r="F83" s="213"/>
      <c r="G83" s="218"/>
      <c r="H83" s="218"/>
      <c r="I83" s="218"/>
      <c r="J83" s="218"/>
      <c r="K83" s="187">
        <f>SUM(K77:K82)</f>
        <v>0</v>
      </c>
      <c r="L83" s="191"/>
    </row>
    <row r="84" spans="1:12" ht="14.45" thickBot="1">
      <c r="A84" s="330"/>
      <c r="B84" s="231" t="s">
        <v>138</v>
      </c>
      <c r="C84" s="483" t="s">
        <v>152</v>
      </c>
      <c r="D84" s="483"/>
      <c r="E84" s="483"/>
      <c r="F84" s="483"/>
      <c r="G84" s="483"/>
      <c r="H84" s="483"/>
      <c r="I84" s="483"/>
      <c r="J84" s="483"/>
      <c r="K84" s="483"/>
      <c r="L84" s="484"/>
    </row>
    <row r="85" spans="1:12">
      <c r="A85" s="365"/>
      <c r="B85" s="358"/>
      <c r="C85" s="359"/>
      <c r="D85" s="359"/>
      <c r="E85" s="331"/>
      <c r="F85" s="331"/>
      <c r="G85" s="332"/>
      <c r="H85" s="332"/>
      <c r="I85" s="332"/>
      <c r="J85" s="332"/>
      <c r="K85" s="333">
        <f>SUM(G85:J85)*F85</f>
        <v>0</v>
      </c>
      <c r="L85" s="334"/>
    </row>
    <row r="86" spans="1:12">
      <c r="A86" s="335"/>
      <c r="B86" s="358"/>
      <c r="C86" s="359"/>
      <c r="D86" s="359"/>
      <c r="E86" s="331"/>
      <c r="F86" s="331"/>
      <c r="G86" s="332"/>
      <c r="H86" s="332"/>
      <c r="I86" s="332"/>
      <c r="J86" s="332"/>
      <c r="K86" s="333">
        <f>SUM(G86:J86)*F86</f>
        <v>0</v>
      </c>
      <c r="L86" s="334"/>
    </row>
    <row r="87" spans="1:12">
      <c r="A87" s="335"/>
      <c r="B87" s="336"/>
      <c r="C87" s="337"/>
      <c r="D87" s="337"/>
      <c r="E87" s="338"/>
      <c r="F87" s="338"/>
      <c r="G87" s="339"/>
      <c r="H87" s="339"/>
      <c r="I87" s="339"/>
      <c r="J87" s="339"/>
      <c r="K87" s="333">
        <f>SUM(G87:J87)*F87</f>
        <v>0</v>
      </c>
      <c r="L87" s="340"/>
    </row>
    <row r="88" spans="1:12">
      <c r="A88" s="335"/>
      <c r="B88" s="336"/>
      <c r="C88" s="337"/>
      <c r="D88" s="337"/>
      <c r="E88" s="338"/>
      <c r="F88" s="338"/>
      <c r="G88" s="339"/>
      <c r="H88" s="339"/>
      <c r="I88" s="339"/>
      <c r="J88" s="339"/>
      <c r="K88" s="333">
        <f>SUM(G88:J88)*F88</f>
        <v>0</v>
      </c>
      <c r="L88" s="340"/>
    </row>
    <row r="89" spans="1:12" ht="12.95">
      <c r="A89" s="341"/>
      <c r="B89" s="230" t="s">
        <v>140</v>
      </c>
      <c r="C89" s="342"/>
      <c r="D89" s="342"/>
      <c r="E89" s="343"/>
      <c r="F89" s="343"/>
      <c r="G89" s="344"/>
      <c r="H89" s="344"/>
      <c r="I89" s="344"/>
      <c r="J89" s="344"/>
      <c r="K89" s="345"/>
      <c r="L89" s="346"/>
    </row>
    <row r="90" spans="1:12" ht="12.95" thickBot="1">
      <c r="A90" s="347"/>
      <c r="B90" s="348"/>
      <c r="C90" s="349"/>
      <c r="D90" s="349"/>
      <c r="E90" s="350"/>
      <c r="F90" s="350"/>
      <c r="G90" s="351"/>
      <c r="H90" s="351"/>
      <c r="I90" s="351"/>
      <c r="J90" s="351"/>
      <c r="K90" s="333">
        <f>SUM(G90:J90)*F90</f>
        <v>0</v>
      </c>
      <c r="L90" s="352"/>
    </row>
    <row r="91" spans="1:12" ht="13.5" thickBot="1">
      <c r="A91" s="353"/>
      <c r="B91" s="201" t="s">
        <v>153</v>
      </c>
      <c r="C91" s="189"/>
      <c r="D91" s="189"/>
      <c r="E91" s="213"/>
      <c r="F91" s="213"/>
      <c r="G91" s="218"/>
      <c r="H91" s="218"/>
      <c r="I91" s="218"/>
      <c r="J91" s="218"/>
      <c r="K91" s="187">
        <f>SUM(K85:K90)</f>
        <v>0</v>
      </c>
      <c r="L91" s="191"/>
    </row>
    <row r="92" spans="1:12" ht="13.5" thickBot="1">
      <c r="A92" s="353"/>
      <c r="B92" s="201" t="s">
        <v>154</v>
      </c>
      <c r="C92" s="189"/>
      <c r="D92" s="189"/>
      <c r="E92" s="213"/>
      <c r="F92" s="213"/>
      <c r="G92" s="218"/>
      <c r="H92" s="218"/>
      <c r="I92" s="218"/>
      <c r="J92" s="218"/>
      <c r="K92" s="187">
        <f>K13+K67+K75+K83+K91</f>
        <v>15000</v>
      </c>
      <c r="L92" s="191"/>
    </row>
    <row r="93" spans="1:12" ht="12.95" thickBot="1">
      <c r="A93" s="323"/>
      <c r="B93" s="323"/>
      <c r="C93" s="325"/>
      <c r="D93" s="325"/>
      <c r="E93" s="326"/>
      <c r="F93" s="326"/>
      <c r="G93" s="327"/>
      <c r="H93" s="327"/>
      <c r="I93" s="327"/>
      <c r="J93" s="327"/>
      <c r="K93" s="328"/>
      <c r="L93" s="329"/>
    </row>
    <row r="94" spans="1:12">
      <c r="A94" s="485" t="s">
        <v>46</v>
      </c>
      <c r="B94" s="486"/>
      <c r="C94" s="486"/>
      <c r="D94" s="486"/>
      <c r="E94" s="486"/>
      <c r="F94" s="486"/>
      <c r="G94" s="486"/>
      <c r="H94" s="486"/>
      <c r="I94" s="486"/>
      <c r="J94" s="486"/>
      <c r="K94" s="486"/>
      <c r="L94" s="487"/>
    </row>
    <row r="95" spans="1:12" ht="12.95" thickBot="1">
      <c r="A95" s="488"/>
      <c r="B95" s="489"/>
      <c r="C95" s="489"/>
      <c r="D95" s="489"/>
      <c r="E95" s="489"/>
      <c r="F95" s="489"/>
      <c r="G95" s="489"/>
      <c r="H95" s="489"/>
      <c r="I95" s="489"/>
      <c r="J95" s="489"/>
      <c r="K95" s="489"/>
      <c r="L95" s="490"/>
    </row>
    <row r="96" spans="1:12">
      <c r="A96" s="323"/>
      <c r="B96" s="323"/>
      <c r="C96" s="325"/>
      <c r="D96" s="325"/>
      <c r="E96" s="326"/>
      <c r="F96" s="326"/>
      <c r="G96" s="327"/>
      <c r="H96" s="327"/>
      <c r="I96" s="327"/>
      <c r="J96" s="327"/>
      <c r="K96" s="328"/>
      <c r="L96" s="329"/>
    </row>
    <row r="97" spans="1:12">
      <c r="A97" s="323"/>
      <c r="B97" s="323"/>
      <c r="C97" s="325"/>
      <c r="D97" s="325"/>
      <c r="E97" s="326"/>
      <c r="F97" s="326"/>
      <c r="G97" s="327"/>
      <c r="H97" s="327"/>
      <c r="I97" s="327"/>
      <c r="J97" s="327"/>
      <c r="K97" s="328"/>
      <c r="L97" s="329"/>
    </row>
    <row r="98" spans="1:12">
      <c r="A98" s="323"/>
      <c r="B98" s="323"/>
      <c r="C98" s="325"/>
      <c r="D98" s="325"/>
      <c r="E98" s="326"/>
      <c r="F98" s="326"/>
      <c r="G98" s="327"/>
      <c r="H98" s="327"/>
      <c r="I98" s="327"/>
      <c r="J98" s="327"/>
      <c r="K98" s="328"/>
      <c r="L98" s="329"/>
    </row>
    <row r="99" spans="1:12">
      <c r="A99" s="323"/>
      <c r="B99" s="323"/>
      <c r="C99" s="325"/>
      <c r="D99" s="325"/>
      <c r="E99" s="326"/>
      <c r="F99" s="326"/>
      <c r="G99" s="327"/>
      <c r="H99" s="327"/>
      <c r="I99" s="327"/>
      <c r="J99" s="327"/>
      <c r="K99" s="328"/>
      <c r="L99" s="329"/>
    </row>
    <row r="100" spans="1:12">
      <c r="A100" s="323"/>
      <c r="B100" s="323"/>
      <c r="C100" s="325"/>
      <c r="D100" s="325"/>
      <c r="E100" s="326"/>
      <c r="F100" s="326"/>
      <c r="G100" s="327"/>
      <c r="H100" s="327"/>
      <c r="I100" s="327"/>
      <c r="J100" s="327"/>
      <c r="K100" s="328"/>
      <c r="L100" s="329"/>
    </row>
    <row r="101" spans="1:12">
      <c r="A101" s="323"/>
      <c r="B101" s="323"/>
      <c r="C101" s="325"/>
      <c r="D101" s="325"/>
      <c r="E101" s="326"/>
      <c r="F101" s="326"/>
      <c r="G101" s="327"/>
      <c r="H101" s="327"/>
      <c r="I101" s="327"/>
      <c r="J101" s="327"/>
      <c r="K101" s="328"/>
      <c r="L101" s="329"/>
    </row>
    <row r="102" spans="1:12">
      <c r="A102" s="323"/>
      <c r="B102" s="323"/>
      <c r="C102" s="325"/>
      <c r="D102" s="325"/>
      <c r="E102" s="326"/>
      <c r="F102" s="326"/>
      <c r="G102" s="327"/>
      <c r="H102" s="327"/>
      <c r="I102" s="327"/>
      <c r="J102" s="327"/>
      <c r="K102" s="328"/>
      <c r="L102" s="329"/>
    </row>
    <row r="103" spans="1:12">
      <c r="A103" s="323"/>
      <c r="B103" s="323"/>
      <c r="C103" s="325"/>
      <c r="D103" s="325"/>
      <c r="E103" s="326"/>
      <c r="F103" s="326"/>
      <c r="G103" s="327"/>
      <c r="H103" s="327"/>
      <c r="I103" s="327"/>
      <c r="J103" s="327"/>
      <c r="K103" s="328"/>
      <c r="L103" s="329"/>
    </row>
    <row r="104" spans="1:12">
      <c r="A104" s="323"/>
      <c r="B104" s="323"/>
      <c r="C104" s="325"/>
      <c r="D104" s="325"/>
      <c r="E104" s="326"/>
      <c r="F104" s="326"/>
      <c r="G104" s="327"/>
      <c r="H104" s="327"/>
      <c r="I104" s="327"/>
      <c r="J104" s="327"/>
      <c r="K104" s="328"/>
      <c r="L104" s="329"/>
    </row>
    <row r="105" spans="1:12">
      <c r="A105" s="323"/>
      <c r="B105" s="323"/>
      <c r="C105" s="325"/>
      <c r="D105" s="325"/>
      <c r="E105" s="326"/>
      <c r="F105" s="326"/>
      <c r="G105" s="327"/>
      <c r="H105" s="327"/>
      <c r="I105" s="327"/>
      <c r="J105" s="327"/>
      <c r="K105" s="328"/>
      <c r="L105" s="329"/>
    </row>
    <row r="106" spans="1:12">
      <c r="A106" s="323"/>
      <c r="B106" s="323"/>
      <c r="C106" s="325"/>
      <c r="D106" s="325"/>
      <c r="E106" s="326"/>
      <c r="F106" s="326"/>
      <c r="G106" s="327"/>
      <c r="H106" s="327"/>
      <c r="I106" s="327"/>
      <c r="J106" s="327"/>
      <c r="K106" s="328"/>
      <c r="L106" s="329"/>
    </row>
    <row r="107" spans="1:12">
      <c r="A107" s="323"/>
      <c r="B107" s="323"/>
      <c r="C107" s="325"/>
      <c r="D107" s="325"/>
      <c r="E107" s="326"/>
      <c r="F107" s="326"/>
      <c r="G107" s="327"/>
      <c r="H107" s="327"/>
      <c r="I107" s="327"/>
      <c r="J107" s="327"/>
      <c r="K107" s="328"/>
      <c r="L107" s="329"/>
    </row>
    <row r="108" spans="1:12">
      <c r="A108" s="323"/>
      <c r="B108" s="323"/>
      <c r="C108" s="325"/>
      <c r="D108" s="325"/>
      <c r="E108" s="326"/>
      <c r="F108" s="326"/>
      <c r="G108" s="327"/>
      <c r="H108" s="327"/>
      <c r="I108" s="327"/>
      <c r="J108" s="327"/>
      <c r="K108" s="328"/>
      <c r="L108" s="329"/>
    </row>
    <row r="109" spans="1:12">
      <c r="A109" s="323"/>
      <c r="B109" s="323"/>
      <c r="C109" s="325"/>
      <c r="D109" s="325"/>
      <c r="E109" s="326"/>
      <c r="F109" s="326"/>
      <c r="G109" s="327"/>
      <c r="H109" s="327"/>
      <c r="I109" s="327"/>
      <c r="J109" s="327"/>
      <c r="K109" s="328"/>
      <c r="L109" s="329"/>
    </row>
    <row r="110" spans="1:12">
      <c r="A110" s="323"/>
      <c r="B110" s="323"/>
      <c r="C110" s="325"/>
      <c r="D110" s="325"/>
      <c r="E110" s="326"/>
      <c r="F110" s="326"/>
      <c r="G110" s="327"/>
      <c r="H110" s="327"/>
      <c r="I110" s="327"/>
      <c r="J110" s="327"/>
      <c r="K110" s="328"/>
      <c r="L110" s="329"/>
    </row>
    <row r="111" spans="1:12">
      <c r="A111" s="323"/>
      <c r="B111" s="323"/>
      <c r="C111" s="325"/>
      <c r="D111" s="325"/>
      <c r="E111" s="326"/>
      <c r="F111" s="326"/>
      <c r="G111" s="327"/>
      <c r="H111" s="327"/>
      <c r="I111" s="327"/>
      <c r="J111" s="327"/>
      <c r="K111" s="328"/>
      <c r="L111" s="329"/>
    </row>
    <row r="112" spans="1:12">
      <c r="A112" s="323"/>
      <c r="B112" s="323"/>
      <c r="C112" s="325"/>
      <c r="D112" s="325"/>
      <c r="E112" s="326"/>
      <c r="F112" s="326"/>
      <c r="G112" s="327"/>
      <c r="H112" s="327"/>
      <c r="I112" s="327"/>
      <c r="J112" s="327"/>
      <c r="K112" s="328"/>
      <c r="L112" s="329"/>
    </row>
    <row r="113" spans="1:12">
      <c r="A113" s="323"/>
      <c r="B113" s="323"/>
      <c r="C113" s="325"/>
      <c r="D113" s="325"/>
      <c r="E113" s="326"/>
      <c r="F113" s="326"/>
      <c r="G113" s="327"/>
      <c r="H113" s="327"/>
      <c r="I113" s="327"/>
      <c r="J113" s="327"/>
      <c r="K113" s="328"/>
      <c r="L113" s="329"/>
    </row>
    <row r="114" spans="1:12">
      <c r="A114" s="323"/>
      <c r="B114" s="323"/>
      <c r="C114" s="325"/>
      <c r="D114" s="325"/>
      <c r="E114" s="326"/>
      <c r="F114" s="326"/>
      <c r="G114" s="327"/>
      <c r="H114" s="327"/>
      <c r="I114" s="327"/>
      <c r="J114" s="327"/>
      <c r="K114" s="328"/>
      <c r="L114" s="329"/>
    </row>
    <row r="115" spans="1:12">
      <c r="A115" s="323"/>
      <c r="B115" s="323"/>
      <c r="C115" s="325"/>
      <c r="D115" s="325"/>
      <c r="E115" s="326"/>
      <c r="F115" s="326"/>
      <c r="G115" s="327"/>
      <c r="H115" s="327"/>
      <c r="I115" s="327"/>
      <c r="J115" s="327"/>
      <c r="K115" s="328"/>
      <c r="L115" s="329"/>
    </row>
    <row r="116" spans="1:12">
      <c r="A116" s="323"/>
      <c r="B116" s="323"/>
      <c r="C116" s="325"/>
      <c r="D116" s="325"/>
      <c r="E116" s="326"/>
      <c r="F116" s="326"/>
      <c r="G116" s="327"/>
      <c r="H116" s="327"/>
      <c r="I116" s="327"/>
      <c r="J116" s="327"/>
      <c r="K116" s="328"/>
      <c r="L116" s="329"/>
    </row>
    <row r="117" spans="1:12">
      <c r="A117" s="323"/>
      <c r="B117" s="323"/>
      <c r="C117" s="325"/>
      <c r="D117" s="325"/>
      <c r="E117" s="326"/>
      <c r="F117" s="326"/>
      <c r="G117" s="327"/>
      <c r="H117" s="327"/>
      <c r="I117" s="327"/>
      <c r="J117" s="327"/>
      <c r="K117" s="328"/>
      <c r="L117" s="329"/>
    </row>
    <row r="118" spans="1:12">
      <c r="A118" s="323"/>
      <c r="B118" s="323"/>
      <c r="C118" s="325"/>
      <c r="D118" s="325"/>
      <c r="E118" s="326"/>
      <c r="F118" s="326"/>
      <c r="G118" s="327"/>
      <c r="H118" s="327"/>
      <c r="I118" s="327"/>
      <c r="J118" s="327"/>
      <c r="K118" s="328"/>
      <c r="L118" s="329"/>
    </row>
    <row r="119" spans="1:12">
      <c r="A119" s="323"/>
      <c r="B119" s="323"/>
      <c r="C119" s="325"/>
      <c r="D119" s="325"/>
      <c r="E119" s="326"/>
      <c r="F119" s="326"/>
      <c r="G119" s="327"/>
      <c r="H119" s="327"/>
      <c r="I119" s="327"/>
      <c r="J119" s="327"/>
      <c r="K119" s="328"/>
      <c r="L119" s="329"/>
    </row>
    <row r="120" spans="1:12">
      <c r="A120" s="323"/>
      <c r="B120" s="323"/>
      <c r="C120" s="325"/>
      <c r="D120" s="325"/>
      <c r="E120" s="326"/>
      <c r="F120" s="326"/>
      <c r="G120" s="327"/>
      <c r="H120" s="327"/>
      <c r="I120" s="327"/>
      <c r="J120" s="327"/>
      <c r="K120" s="328"/>
      <c r="L120" s="329"/>
    </row>
    <row r="121" spans="1:12">
      <c r="A121" s="323"/>
      <c r="B121" s="323"/>
      <c r="C121" s="325"/>
      <c r="D121" s="325"/>
      <c r="E121" s="326"/>
      <c r="F121" s="326"/>
      <c r="G121" s="327"/>
      <c r="H121" s="327"/>
      <c r="I121" s="327"/>
      <c r="J121" s="327"/>
      <c r="K121" s="328"/>
      <c r="L121" s="329"/>
    </row>
    <row r="122" spans="1:12">
      <c r="A122" s="323"/>
      <c r="B122" s="323"/>
      <c r="C122" s="325"/>
      <c r="D122" s="325"/>
      <c r="E122" s="326"/>
      <c r="F122" s="326"/>
      <c r="G122" s="327"/>
      <c r="H122" s="327"/>
      <c r="I122" s="327"/>
      <c r="J122" s="327"/>
      <c r="K122" s="328"/>
      <c r="L122" s="329"/>
    </row>
    <row r="123" spans="1:12">
      <c r="A123" s="323"/>
      <c r="B123" s="323"/>
      <c r="C123" s="325"/>
      <c r="D123" s="325"/>
      <c r="E123" s="326"/>
      <c r="F123" s="326"/>
      <c r="G123" s="327"/>
      <c r="H123" s="327"/>
      <c r="I123" s="327"/>
      <c r="J123" s="327"/>
      <c r="K123" s="328"/>
      <c r="L123" s="329"/>
    </row>
    <row r="124" spans="1:12">
      <c r="A124" s="323"/>
      <c r="B124" s="323"/>
      <c r="C124" s="325"/>
      <c r="D124" s="325"/>
      <c r="E124" s="326"/>
      <c r="F124" s="326"/>
      <c r="G124" s="327"/>
      <c r="H124" s="327"/>
      <c r="I124" s="327"/>
      <c r="J124" s="327"/>
      <c r="K124" s="328"/>
      <c r="L124" s="329"/>
    </row>
    <row r="125" spans="1:12">
      <c r="A125" s="323"/>
      <c r="B125" s="323"/>
      <c r="C125" s="325"/>
      <c r="D125" s="325"/>
      <c r="E125" s="326"/>
      <c r="F125" s="326"/>
      <c r="G125" s="327"/>
      <c r="H125" s="327"/>
      <c r="I125" s="327"/>
      <c r="J125" s="327"/>
      <c r="K125" s="328"/>
      <c r="L125" s="329"/>
    </row>
    <row r="126" spans="1:12">
      <c r="A126" s="323"/>
      <c r="B126" s="323"/>
      <c r="C126" s="325"/>
      <c r="D126" s="325"/>
      <c r="E126" s="326"/>
      <c r="F126" s="326"/>
      <c r="G126" s="327"/>
      <c r="H126" s="327"/>
      <c r="I126" s="327"/>
      <c r="J126" s="327"/>
      <c r="K126" s="328"/>
      <c r="L126" s="329"/>
    </row>
    <row r="127" spans="1:12">
      <c r="A127" s="323"/>
      <c r="B127" s="323"/>
      <c r="C127" s="325"/>
      <c r="D127" s="325"/>
      <c r="E127" s="326"/>
      <c r="F127" s="326"/>
      <c r="G127" s="327"/>
      <c r="H127" s="327"/>
      <c r="I127" s="327"/>
      <c r="J127" s="327"/>
      <c r="K127" s="328"/>
      <c r="L127" s="329"/>
    </row>
    <row r="128" spans="1:12">
      <c r="A128" s="323"/>
      <c r="B128" s="323"/>
      <c r="C128" s="325"/>
      <c r="D128" s="325"/>
      <c r="E128" s="326"/>
      <c r="F128" s="326"/>
      <c r="G128" s="327"/>
      <c r="H128" s="327"/>
      <c r="I128" s="327"/>
      <c r="J128" s="327"/>
      <c r="K128" s="328"/>
      <c r="L128" s="329"/>
    </row>
    <row r="129" spans="1:12">
      <c r="A129" s="323"/>
      <c r="B129" s="323"/>
      <c r="C129" s="325"/>
      <c r="D129" s="325"/>
      <c r="E129" s="326"/>
      <c r="F129" s="326"/>
      <c r="G129" s="327"/>
      <c r="H129" s="327"/>
      <c r="I129" s="327"/>
      <c r="J129" s="327"/>
      <c r="K129" s="328"/>
      <c r="L129" s="329"/>
    </row>
    <row r="130" spans="1:12">
      <c r="A130" s="323"/>
      <c r="B130" s="323"/>
      <c r="C130" s="325"/>
      <c r="D130" s="325"/>
      <c r="E130" s="326"/>
      <c r="F130" s="326"/>
      <c r="G130" s="327"/>
      <c r="H130" s="327"/>
      <c r="I130" s="327"/>
      <c r="J130" s="327"/>
      <c r="K130" s="328"/>
      <c r="L130" s="329"/>
    </row>
    <row r="131" spans="1:12">
      <c r="A131" s="323"/>
      <c r="B131" s="323"/>
      <c r="C131" s="325"/>
      <c r="D131" s="325"/>
      <c r="E131" s="326"/>
      <c r="F131" s="326"/>
      <c r="G131" s="327"/>
      <c r="H131" s="327"/>
      <c r="I131" s="327"/>
      <c r="J131" s="327"/>
      <c r="K131" s="328"/>
      <c r="L131" s="329"/>
    </row>
    <row r="132" spans="1:12">
      <c r="A132" s="323"/>
      <c r="B132" s="323"/>
      <c r="C132" s="325"/>
      <c r="D132" s="325"/>
      <c r="E132" s="326"/>
      <c r="F132" s="326"/>
      <c r="G132" s="327"/>
      <c r="H132" s="327"/>
      <c r="I132" s="327"/>
      <c r="J132" s="327"/>
      <c r="K132" s="328"/>
      <c r="L132" s="329"/>
    </row>
    <row r="133" spans="1:12">
      <c r="A133" s="323"/>
      <c r="B133" s="323"/>
      <c r="C133" s="325"/>
      <c r="D133" s="325"/>
      <c r="E133" s="326"/>
      <c r="F133" s="326"/>
      <c r="G133" s="327"/>
      <c r="H133" s="327"/>
      <c r="I133" s="327"/>
      <c r="J133" s="327"/>
      <c r="K133" s="328"/>
      <c r="L133" s="329"/>
    </row>
    <row r="134" spans="1:12">
      <c r="A134" s="323"/>
      <c r="B134" s="323"/>
      <c r="C134" s="325"/>
      <c r="D134" s="325"/>
      <c r="E134" s="326"/>
      <c r="F134" s="326"/>
      <c r="G134" s="327"/>
      <c r="H134" s="327"/>
      <c r="I134" s="327"/>
      <c r="J134" s="327"/>
      <c r="K134" s="328"/>
      <c r="L134" s="329"/>
    </row>
    <row r="135" spans="1:12">
      <c r="A135" s="323"/>
      <c r="B135" s="323"/>
      <c r="C135" s="325"/>
      <c r="D135" s="325"/>
      <c r="E135" s="326"/>
      <c r="F135" s="326"/>
      <c r="G135" s="327"/>
      <c r="H135" s="327"/>
      <c r="I135" s="327"/>
      <c r="J135" s="327"/>
      <c r="K135" s="328"/>
      <c r="L135" s="329"/>
    </row>
    <row r="136" spans="1:12">
      <c r="A136" s="323"/>
      <c r="B136" s="323"/>
      <c r="C136" s="325"/>
      <c r="D136" s="325"/>
      <c r="E136" s="326"/>
      <c r="F136" s="326"/>
      <c r="G136" s="327"/>
      <c r="H136" s="327"/>
      <c r="I136" s="327"/>
      <c r="J136" s="327"/>
      <c r="K136" s="328"/>
      <c r="L136" s="329"/>
    </row>
    <row r="137" spans="1:12">
      <c r="A137" s="323"/>
      <c r="B137" s="323"/>
      <c r="C137" s="325"/>
      <c r="D137" s="325"/>
      <c r="E137" s="326"/>
      <c r="F137" s="326"/>
      <c r="G137" s="327"/>
      <c r="H137" s="327"/>
      <c r="I137" s="327"/>
      <c r="J137" s="327"/>
      <c r="K137" s="328"/>
      <c r="L137" s="329"/>
    </row>
    <row r="138" spans="1:12">
      <c r="A138" s="323"/>
      <c r="B138" s="323"/>
      <c r="C138" s="325"/>
      <c r="D138" s="325"/>
      <c r="E138" s="326"/>
      <c r="F138" s="326"/>
      <c r="G138" s="327"/>
      <c r="H138" s="327"/>
      <c r="I138" s="327"/>
      <c r="J138" s="327"/>
      <c r="K138" s="328"/>
      <c r="L138" s="329"/>
    </row>
    <row r="139" spans="1:12">
      <c r="A139" s="323"/>
      <c r="B139" s="323"/>
      <c r="C139" s="325"/>
      <c r="D139" s="325"/>
      <c r="E139" s="326"/>
      <c r="F139" s="326"/>
      <c r="G139" s="327"/>
      <c r="H139" s="327"/>
      <c r="I139" s="327"/>
      <c r="J139" s="327"/>
      <c r="K139" s="328"/>
      <c r="L139" s="329"/>
    </row>
    <row r="140" spans="1:12">
      <c r="A140" s="323"/>
      <c r="B140" s="323"/>
      <c r="C140" s="325"/>
      <c r="D140" s="325"/>
      <c r="E140" s="326"/>
      <c r="F140" s="326"/>
      <c r="G140" s="327"/>
      <c r="H140" s="327"/>
      <c r="I140" s="327"/>
      <c r="J140" s="327"/>
      <c r="K140" s="328"/>
      <c r="L140" s="329"/>
    </row>
    <row r="141" spans="1:12">
      <c r="A141" s="323"/>
      <c r="B141" s="323"/>
      <c r="C141" s="325"/>
      <c r="D141" s="325"/>
      <c r="E141" s="326"/>
      <c r="F141" s="326"/>
      <c r="G141" s="327"/>
      <c r="H141" s="327"/>
      <c r="I141" s="327"/>
      <c r="J141" s="327"/>
      <c r="K141" s="328"/>
      <c r="L141" s="329"/>
    </row>
    <row r="142" spans="1:12">
      <c r="A142" s="323"/>
      <c r="B142" s="323"/>
      <c r="C142" s="325"/>
      <c r="D142" s="325"/>
      <c r="E142" s="326"/>
      <c r="F142" s="326"/>
      <c r="G142" s="327"/>
      <c r="H142" s="327"/>
      <c r="I142" s="327"/>
      <c r="J142" s="327"/>
      <c r="K142" s="328"/>
      <c r="L142" s="329"/>
    </row>
    <row r="143" spans="1:12">
      <c r="A143" s="323"/>
      <c r="B143" s="323"/>
      <c r="C143" s="325"/>
      <c r="D143" s="325"/>
      <c r="E143" s="326"/>
      <c r="F143" s="326"/>
      <c r="G143" s="327"/>
      <c r="H143" s="327"/>
      <c r="I143" s="327"/>
      <c r="J143" s="327"/>
      <c r="K143" s="328"/>
      <c r="L143" s="329"/>
    </row>
    <row r="144" spans="1:12">
      <c r="A144" s="323"/>
      <c r="B144" s="323"/>
      <c r="C144" s="325"/>
      <c r="D144" s="325"/>
      <c r="E144" s="326"/>
      <c r="F144" s="326"/>
      <c r="G144" s="327"/>
      <c r="H144" s="327"/>
      <c r="I144" s="327"/>
      <c r="J144" s="327"/>
      <c r="K144" s="328"/>
      <c r="L144" s="329"/>
    </row>
    <row r="145" spans="1:12">
      <c r="A145" s="323"/>
      <c r="B145" s="323"/>
      <c r="C145" s="325"/>
      <c r="D145" s="325"/>
      <c r="E145" s="326"/>
      <c r="F145" s="326"/>
      <c r="G145" s="327"/>
      <c r="H145" s="327"/>
      <c r="I145" s="327"/>
      <c r="J145" s="327"/>
      <c r="K145" s="328"/>
      <c r="L145" s="329"/>
    </row>
    <row r="146" spans="1:12">
      <c r="A146" s="323"/>
      <c r="B146" s="323"/>
      <c r="C146" s="325"/>
      <c r="D146" s="325"/>
      <c r="E146" s="326"/>
      <c r="F146" s="326"/>
      <c r="G146" s="327"/>
      <c r="H146" s="327"/>
      <c r="I146" s="327"/>
      <c r="J146" s="327"/>
      <c r="K146" s="328"/>
      <c r="L146" s="329"/>
    </row>
    <row r="147" spans="1:12">
      <c r="A147" s="323"/>
      <c r="B147" s="323"/>
      <c r="C147" s="325"/>
      <c r="D147" s="325"/>
      <c r="E147" s="326"/>
      <c r="F147" s="326"/>
      <c r="G147" s="327"/>
      <c r="H147" s="327"/>
      <c r="I147" s="327"/>
      <c r="J147" s="327"/>
      <c r="K147" s="328"/>
      <c r="L147" s="329"/>
    </row>
    <row r="148" spans="1:12">
      <c r="A148" s="323"/>
      <c r="B148" s="323"/>
      <c r="C148" s="325"/>
      <c r="D148" s="325"/>
      <c r="E148" s="326"/>
      <c r="F148" s="326"/>
      <c r="G148" s="327"/>
      <c r="H148" s="327"/>
      <c r="I148" s="327"/>
      <c r="J148" s="327"/>
      <c r="K148" s="328"/>
      <c r="L148" s="329"/>
    </row>
    <row r="149" spans="1:12">
      <c r="A149" s="323"/>
      <c r="B149" s="323"/>
      <c r="C149" s="325"/>
      <c r="D149" s="325"/>
      <c r="E149" s="326"/>
      <c r="F149" s="326"/>
      <c r="G149" s="327"/>
      <c r="H149" s="327"/>
      <c r="I149" s="327"/>
      <c r="J149" s="327"/>
      <c r="K149" s="328"/>
      <c r="L149" s="329"/>
    </row>
    <row r="150" spans="1:12">
      <c r="A150" s="323"/>
      <c r="B150" s="323"/>
      <c r="C150" s="325"/>
      <c r="D150" s="325"/>
      <c r="E150" s="326"/>
      <c r="F150" s="326"/>
      <c r="G150" s="327"/>
      <c r="H150" s="327"/>
      <c r="I150" s="327"/>
      <c r="J150" s="327"/>
      <c r="K150" s="328"/>
      <c r="L150" s="329"/>
    </row>
    <row r="151" spans="1:12">
      <c r="A151" s="323"/>
      <c r="B151" s="323"/>
      <c r="C151" s="325"/>
      <c r="D151" s="325"/>
      <c r="E151" s="326"/>
      <c r="F151" s="326"/>
      <c r="G151" s="327"/>
      <c r="H151" s="327"/>
      <c r="I151" s="327"/>
      <c r="J151" s="327"/>
      <c r="K151" s="328"/>
      <c r="L151" s="329"/>
    </row>
    <row r="152" spans="1:12">
      <c r="A152" s="323"/>
      <c r="B152" s="323"/>
      <c r="C152" s="325"/>
      <c r="D152" s="325"/>
      <c r="E152" s="326"/>
      <c r="F152" s="326"/>
      <c r="G152" s="327"/>
      <c r="H152" s="327"/>
      <c r="I152" s="327"/>
      <c r="J152" s="327"/>
      <c r="K152" s="328"/>
      <c r="L152" s="329"/>
    </row>
    <row r="153" spans="1:12">
      <c r="A153" s="323"/>
      <c r="B153" s="323"/>
      <c r="C153" s="325"/>
      <c r="D153" s="325"/>
      <c r="E153" s="326"/>
      <c r="F153" s="326"/>
      <c r="G153" s="327"/>
      <c r="H153" s="327"/>
      <c r="I153" s="327"/>
      <c r="J153" s="327"/>
      <c r="K153" s="328"/>
      <c r="L153" s="329"/>
    </row>
    <row r="154" spans="1:12">
      <c r="A154" s="323"/>
      <c r="B154" s="323"/>
      <c r="C154" s="325"/>
      <c r="D154" s="325"/>
      <c r="E154" s="326"/>
      <c r="F154" s="326"/>
      <c r="G154" s="327"/>
      <c r="H154" s="327"/>
      <c r="I154" s="327"/>
      <c r="J154" s="327"/>
      <c r="K154" s="328"/>
      <c r="L154" s="329"/>
    </row>
    <row r="155" spans="1:12">
      <c r="A155" s="323"/>
      <c r="B155" s="323"/>
      <c r="C155" s="325"/>
      <c r="D155" s="325"/>
      <c r="E155" s="326"/>
      <c r="F155" s="326"/>
      <c r="G155" s="327"/>
      <c r="H155" s="327"/>
      <c r="I155" s="327"/>
      <c r="J155" s="327"/>
      <c r="K155" s="328"/>
      <c r="L155" s="329"/>
    </row>
    <row r="156" spans="1:12">
      <c r="A156" s="323"/>
      <c r="B156" s="323"/>
      <c r="C156" s="325"/>
      <c r="D156" s="325"/>
      <c r="E156" s="326"/>
      <c r="F156" s="326"/>
      <c r="G156" s="327"/>
      <c r="H156" s="327"/>
      <c r="I156" s="327"/>
      <c r="J156" s="327"/>
      <c r="K156" s="328"/>
      <c r="L156" s="329"/>
    </row>
    <row r="157" spans="1:12">
      <c r="A157" s="323"/>
      <c r="B157" s="323"/>
      <c r="C157" s="325"/>
      <c r="D157" s="325"/>
      <c r="E157" s="326"/>
      <c r="F157" s="326"/>
      <c r="G157" s="327"/>
      <c r="H157" s="327"/>
      <c r="I157" s="327"/>
      <c r="J157" s="327"/>
      <c r="K157" s="328"/>
      <c r="L157" s="329"/>
    </row>
    <row r="158" spans="1:12">
      <c r="A158" s="323"/>
      <c r="B158" s="323"/>
      <c r="C158" s="325"/>
      <c r="D158" s="325"/>
      <c r="E158" s="326"/>
      <c r="F158" s="326"/>
      <c r="G158" s="327"/>
      <c r="H158" s="327"/>
      <c r="I158" s="327"/>
      <c r="J158" s="327"/>
      <c r="K158" s="328"/>
      <c r="L158" s="329"/>
    </row>
    <row r="159" spans="1:12">
      <c r="A159" s="323"/>
      <c r="B159" s="323"/>
      <c r="C159" s="325"/>
      <c r="D159" s="325"/>
      <c r="E159" s="326"/>
      <c r="F159" s="326"/>
      <c r="G159" s="327"/>
      <c r="H159" s="327"/>
      <c r="I159" s="327"/>
      <c r="J159" s="327"/>
      <c r="K159" s="328"/>
      <c r="L159" s="329"/>
    </row>
    <row r="160" spans="1:12">
      <c r="A160" s="323"/>
      <c r="B160" s="323"/>
      <c r="C160" s="325"/>
      <c r="D160" s="325"/>
      <c r="E160" s="326"/>
      <c r="F160" s="326"/>
      <c r="G160" s="327"/>
      <c r="H160" s="327"/>
      <c r="I160" s="327"/>
      <c r="J160" s="327"/>
      <c r="K160" s="328"/>
      <c r="L160" s="329"/>
    </row>
    <row r="161" spans="3:12">
      <c r="C161" s="325"/>
      <c r="D161" s="325"/>
      <c r="E161" s="326"/>
      <c r="F161" s="326"/>
      <c r="G161" s="327"/>
      <c r="H161" s="327"/>
      <c r="I161" s="327"/>
      <c r="J161" s="327"/>
      <c r="K161" s="328"/>
      <c r="L161" s="329"/>
    </row>
    <row r="162" spans="3:12">
      <c r="C162" s="325"/>
      <c r="D162" s="325"/>
      <c r="E162" s="326"/>
      <c r="F162" s="326"/>
      <c r="G162" s="327"/>
      <c r="H162" s="327"/>
      <c r="I162" s="327"/>
      <c r="J162" s="327"/>
      <c r="K162" s="328"/>
      <c r="L162" s="329"/>
    </row>
    <row r="163" spans="3:12">
      <c r="C163" s="325"/>
      <c r="D163" s="325"/>
      <c r="E163" s="326"/>
      <c r="F163" s="326"/>
      <c r="G163" s="327"/>
      <c r="H163" s="327"/>
      <c r="I163" s="327"/>
      <c r="J163" s="327"/>
      <c r="K163" s="328"/>
      <c r="L163" s="329"/>
    </row>
    <row r="164" spans="3:12">
      <c r="C164" s="325"/>
      <c r="D164" s="325"/>
      <c r="E164" s="326"/>
      <c r="F164" s="326"/>
      <c r="G164" s="327"/>
      <c r="H164" s="327"/>
      <c r="I164" s="327"/>
      <c r="J164" s="327"/>
      <c r="K164" s="328"/>
      <c r="L164" s="329"/>
    </row>
    <row r="165" spans="3:12">
      <c r="C165" s="325"/>
      <c r="D165" s="325"/>
      <c r="E165" s="326"/>
      <c r="F165" s="326"/>
      <c r="G165" s="327"/>
      <c r="H165" s="327"/>
      <c r="I165" s="327"/>
      <c r="J165" s="327"/>
      <c r="K165" s="328"/>
      <c r="L165" s="329"/>
    </row>
  </sheetData>
  <sheetProtection formatCells="0" formatColumns="0" formatRows="0" insertRows="0" deleteRows="0" selectLockedCells="1"/>
  <customSheetViews>
    <customSheetView guid="{D7FF18E2-A72D-4088-BD59-9D74A43C39A8}" scale="90" showPageBreaks="1" topLeftCell="A4">
      <selection activeCell="G9" sqref="G9"/>
      <rowBreaks count="2" manualBreakCount="2">
        <brk id="24" max="16383" man="1"/>
        <brk id="65" max="16383" man="1"/>
      </rowBreaks>
      <pageMargins left="0" right="0" top="0" bottom="0" header="0" footer="0"/>
      <printOptions horizontalCentered="1"/>
      <pageSetup scale="84" fitToHeight="7" orientation="landscape" r:id="rId1"/>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 right="0" top="0" bottom="0" header="0" footer="0"/>
      <printOptions horizontalCentered="1"/>
      <pageSetup scale="84" fitToHeight="7" orientation="landscape" r:id="rId2"/>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 right="0" top="0" bottom="0" header="0" footer="0"/>
      <printOptions horizontalCentered="1"/>
      <pageSetup scale="84" fitToHeight="7" orientation="landscape" r:id="rId3"/>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 right="0" top="0" bottom="0" header="0" footer="0"/>
      <printOptions horizontalCentered="1"/>
      <pageSetup scale="84" fitToHeight="7" orientation="landscape" r:id="rId4"/>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 right="0" top="0" bottom="0" header="0" footer="0"/>
      <printOptions horizontalCentered="1"/>
      <pageSetup scale="84" fitToHeight="7" orientation="landscape" r:id="rId5"/>
      <headerFooter alignWithMargins="0">
        <oddFooter>&amp;Lc. Travel&amp;RPage &amp;P of &amp;N</oddFooter>
      </headerFooter>
    </customSheetView>
    <customSheetView guid="{BF352FCE-C1BE-4B84-9561-6030FEF6A15F}" scale="90" showPageBreaks="1" fitToPage="1">
      <selection activeCell="K1" sqref="K1"/>
      <pageMargins left="0" right="0" top="0" bottom="0" header="0" footer="0"/>
      <printOptions horizontalCentered="1"/>
      <pageSetup scale="80" orientation="landscape" r:id="rId6"/>
      <headerFooter alignWithMargins="0">
        <oddFooter>&amp;Lc. Travel&amp;RPage &amp;P of &amp;N</oddFooter>
      </headerFooter>
    </customSheetView>
  </customSheetViews>
  <mergeCells count="9">
    <mergeCell ref="C84:L84"/>
    <mergeCell ref="A94:L95"/>
    <mergeCell ref="A3:L3"/>
    <mergeCell ref="A2:L2"/>
    <mergeCell ref="A1:B1"/>
    <mergeCell ref="C6:L6"/>
    <mergeCell ref="C14:L14"/>
    <mergeCell ref="C68:L68"/>
    <mergeCell ref="C76:L76"/>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499984740745262"/>
    <pageSetUpPr fitToPage="1"/>
  </sheetPr>
  <dimension ref="A1:M104"/>
  <sheetViews>
    <sheetView topLeftCell="A88" zoomScale="55" zoomScaleNormal="55" workbookViewId="0">
      <selection activeCell="E97" sqref="E97"/>
    </sheetView>
  </sheetViews>
  <sheetFormatPr defaultColWidth="9.140625" defaultRowHeight="12.6"/>
  <cols>
    <col min="1" max="1" width="8" style="4" customWidth="1"/>
    <col min="2" max="2" width="45.7109375" style="4" customWidth="1"/>
    <col min="3" max="3" width="6.7109375" style="5" customWidth="1"/>
    <col min="4" max="4" width="10.42578125" style="71" customWidth="1"/>
    <col min="5" max="5" width="13.42578125" style="71" customWidth="1"/>
    <col min="6" max="6" width="37.5703125" style="2" customWidth="1"/>
    <col min="7" max="7" width="55.42578125" style="5" customWidth="1"/>
    <col min="8" max="8" width="9.140625" style="4"/>
    <col min="9" max="9" width="11.42578125" style="4" bestFit="1" customWidth="1"/>
    <col min="10" max="16384" width="9.140625" style="4"/>
  </cols>
  <sheetData>
    <row r="1" spans="1:13" s="142" customFormat="1" ht="12.75" customHeight="1">
      <c r="A1" s="480" t="s">
        <v>47</v>
      </c>
      <c r="B1" s="480"/>
      <c r="C1" s="144"/>
      <c r="D1" s="144"/>
      <c r="E1" s="144"/>
      <c r="F1" s="140"/>
      <c r="G1" s="141"/>
      <c r="H1" s="140"/>
      <c r="I1" s="140"/>
      <c r="J1" s="140"/>
    </row>
    <row r="2" spans="1:13" s="10" customFormat="1" ht="18.600000000000001" customHeight="1" thickBot="1">
      <c r="A2" s="498" t="s">
        <v>35</v>
      </c>
      <c r="B2" s="498"/>
      <c r="C2" s="498"/>
      <c r="D2" s="498"/>
      <c r="E2" s="498"/>
      <c r="F2" s="498"/>
      <c r="G2" s="498"/>
      <c r="H2" s="6"/>
      <c r="I2" s="6"/>
      <c r="J2" s="6"/>
      <c r="K2" s="6"/>
      <c r="L2" s="6"/>
      <c r="M2" s="6"/>
    </row>
    <row r="3" spans="1:13" ht="115.5" customHeight="1" thickBot="1">
      <c r="A3" s="499" t="s">
        <v>155</v>
      </c>
      <c r="B3" s="500"/>
      <c r="C3" s="500"/>
      <c r="D3" s="500"/>
      <c r="E3" s="500"/>
      <c r="F3" s="500"/>
      <c r="G3" s="501"/>
      <c r="H3" s="323"/>
      <c r="I3" s="323"/>
      <c r="J3" s="323"/>
      <c r="K3" s="323"/>
      <c r="L3" s="323"/>
      <c r="M3" s="323"/>
    </row>
    <row r="4" spans="1:13" ht="3.75" customHeight="1" thickBot="1">
      <c r="A4" s="323"/>
      <c r="B4" s="324"/>
      <c r="C4" s="366"/>
      <c r="D4" s="328"/>
      <c r="E4" s="328"/>
      <c r="F4" s="326"/>
      <c r="G4" s="367"/>
      <c r="H4" s="323"/>
      <c r="I4" s="323"/>
      <c r="J4" s="323"/>
      <c r="K4" s="323"/>
      <c r="L4" s="323"/>
      <c r="M4" s="323"/>
    </row>
    <row r="5" spans="1:13" s="7" customFormat="1" ht="26.45" thickBot="1">
      <c r="A5" s="238" t="s">
        <v>49</v>
      </c>
      <c r="B5" s="244" t="s">
        <v>156</v>
      </c>
      <c r="C5" s="368" t="s">
        <v>157</v>
      </c>
      <c r="D5" s="369" t="s">
        <v>158</v>
      </c>
      <c r="E5" s="369" t="s">
        <v>159</v>
      </c>
      <c r="F5" s="370" t="s">
        <v>160</v>
      </c>
      <c r="G5" s="371" t="s">
        <v>161</v>
      </c>
    </row>
    <row r="6" spans="1:13" s="7" customFormat="1" ht="14.45" customHeight="1" thickBot="1">
      <c r="A6" s="502" t="s">
        <v>16</v>
      </c>
      <c r="B6" s="503"/>
      <c r="C6" s="503"/>
      <c r="D6" s="503"/>
      <c r="E6" s="503"/>
      <c r="F6" s="503"/>
      <c r="G6" s="504"/>
    </row>
    <row r="7" spans="1:13" ht="24.95">
      <c r="A7" s="335">
        <v>2.1</v>
      </c>
      <c r="B7" s="358" t="s">
        <v>162</v>
      </c>
      <c r="C7" s="372">
        <v>19323</v>
      </c>
      <c r="D7" s="373">
        <v>7</v>
      </c>
      <c r="E7" s="333">
        <f>C7*D7</f>
        <v>135261</v>
      </c>
      <c r="F7" s="374" t="s">
        <v>163</v>
      </c>
      <c r="G7" s="334" t="s">
        <v>164</v>
      </c>
      <c r="H7" s="7"/>
      <c r="I7" s="323"/>
      <c r="J7" s="323"/>
      <c r="K7" s="323"/>
      <c r="L7" s="323"/>
      <c r="M7" s="323"/>
    </row>
    <row r="8" spans="1:13" ht="62.45">
      <c r="A8" s="335">
        <v>2.1</v>
      </c>
      <c r="B8" s="336" t="s">
        <v>165</v>
      </c>
      <c r="C8" s="375">
        <v>3</v>
      </c>
      <c r="D8" s="376">
        <v>4773</v>
      </c>
      <c r="E8" s="377">
        <f t="shared" ref="E8" si="0">C8*D8</f>
        <v>14319</v>
      </c>
      <c r="F8" s="374" t="s">
        <v>166</v>
      </c>
      <c r="G8" s="340" t="s">
        <v>167</v>
      </c>
      <c r="H8" s="7"/>
      <c r="I8" s="323"/>
      <c r="J8" s="323"/>
      <c r="K8" s="323"/>
      <c r="L8" s="323"/>
      <c r="M8" s="323"/>
    </row>
    <row r="9" spans="1:13" ht="62.45">
      <c r="A9" s="335">
        <v>2.1</v>
      </c>
      <c r="B9" s="336" t="s">
        <v>168</v>
      </c>
      <c r="C9" s="375">
        <v>3</v>
      </c>
      <c r="D9" s="376">
        <v>57834</v>
      </c>
      <c r="E9" s="377">
        <f>C9*D9</f>
        <v>173502</v>
      </c>
      <c r="F9" s="374" t="s">
        <v>166</v>
      </c>
      <c r="G9" s="340" t="s">
        <v>169</v>
      </c>
      <c r="H9" s="7"/>
      <c r="I9" s="323"/>
      <c r="J9" s="323"/>
      <c r="K9" s="323"/>
      <c r="L9" s="323"/>
      <c r="M9" s="323"/>
    </row>
    <row r="10" spans="1:13" ht="62.45">
      <c r="A10" s="335">
        <v>2.1</v>
      </c>
      <c r="B10" s="336" t="s">
        <v>170</v>
      </c>
      <c r="C10" s="375">
        <v>31</v>
      </c>
      <c r="D10" s="376">
        <v>10331</v>
      </c>
      <c r="E10" s="377">
        <f>C10*D10</f>
        <v>320261</v>
      </c>
      <c r="F10" s="374" t="s">
        <v>166</v>
      </c>
      <c r="G10" s="340" t="s">
        <v>169</v>
      </c>
      <c r="H10" s="7"/>
      <c r="I10" s="323"/>
      <c r="J10" s="323"/>
      <c r="K10" s="323"/>
      <c r="L10" s="323"/>
      <c r="M10" s="323"/>
    </row>
    <row r="11" spans="1:13" ht="37.5">
      <c r="A11" s="335">
        <v>2.1</v>
      </c>
      <c r="B11" s="336" t="s">
        <v>171</v>
      </c>
      <c r="C11" s="375">
        <v>4</v>
      </c>
      <c r="D11" s="376">
        <v>64701</v>
      </c>
      <c r="E11" s="377">
        <f>C11*D11</f>
        <v>258804</v>
      </c>
      <c r="F11" s="374" t="s">
        <v>172</v>
      </c>
      <c r="G11" s="340" t="s">
        <v>169</v>
      </c>
      <c r="H11" s="7"/>
      <c r="I11" s="323"/>
      <c r="J11" s="323"/>
      <c r="K11" s="323"/>
      <c r="L11" s="323"/>
      <c r="M11" s="323"/>
    </row>
    <row r="12" spans="1:13" ht="24.95">
      <c r="A12" s="335">
        <v>2.1</v>
      </c>
      <c r="B12" s="348" t="s">
        <v>173</v>
      </c>
      <c r="C12" s="378">
        <v>1700</v>
      </c>
      <c r="D12" s="379">
        <v>37</v>
      </c>
      <c r="E12" s="377">
        <f t="shared" ref="E12:E17" si="1">C12*D12</f>
        <v>62900</v>
      </c>
      <c r="F12" s="374" t="s">
        <v>163</v>
      </c>
      <c r="G12" s="352" t="s">
        <v>174</v>
      </c>
      <c r="H12" s="7"/>
      <c r="I12" s="323"/>
      <c r="J12" s="323"/>
      <c r="K12" s="323"/>
      <c r="L12" s="323"/>
      <c r="M12" s="323"/>
    </row>
    <row r="13" spans="1:13" ht="24.95">
      <c r="A13" s="335">
        <v>2.1</v>
      </c>
      <c r="B13" s="348" t="s">
        <v>175</v>
      </c>
      <c r="C13" s="378">
        <v>4</v>
      </c>
      <c r="D13" s="379">
        <v>37437</v>
      </c>
      <c r="E13" s="377">
        <f t="shared" si="1"/>
        <v>149748</v>
      </c>
      <c r="F13" s="380" t="s">
        <v>176</v>
      </c>
      <c r="G13" s="352" t="s">
        <v>177</v>
      </c>
      <c r="H13" s="7"/>
      <c r="I13" s="323"/>
      <c r="J13" s="323"/>
      <c r="K13" s="323"/>
      <c r="L13" s="323"/>
      <c r="M13" s="323"/>
    </row>
    <row r="14" spans="1:13" s="7" customFormat="1" ht="14.45" customHeight="1">
      <c r="A14" s="335">
        <v>2.1</v>
      </c>
      <c r="B14" s="348" t="s">
        <v>178</v>
      </c>
      <c r="C14" s="378">
        <v>15</v>
      </c>
      <c r="D14" s="379">
        <v>8248</v>
      </c>
      <c r="E14" s="377">
        <f t="shared" si="1"/>
        <v>123720</v>
      </c>
      <c r="F14" s="380" t="s">
        <v>176</v>
      </c>
      <c r="G14" s="352" t="s">
        <v>177</v>
      </c>
    </row>
    <row r="15" spans="1:13" ht="24.95">
      <c r="A15" s="335">
        <v>2.1</v>
      </c>
      <c r="B15" s="348" t="s">
        <v>179</v>
      </c>
      <c r="C15" s="378">
        <v>2</v>
      </c>
      <c r="D15" s="379">
        <v>22575</v>
      </c>
      <c r="E15" s="377">
        <f t="shared" si="1"/>
        <v>45150</v>
      </c>
      <c r="F15" s="380" t="s">
        <v>176</v>
      </c>
      <c r="G15" s="352" t="s">
        <v>180</v>
      </c>
      <c r="H15" s="7"/>
      <c r="I15" s="323"/>
      <c r="J15" s="323"/>
      <c r="K15" s="323"/>
      <c r="L15" s="323"/>
      <c r="M15" s="323"/>
    </row>
    <row r="16" spans="1:13" ht="24.95">
      <c r="A16" s="335">
        <v>2.1</v>
      </c>
      <c r="B16" s="348" t="s">
        <v>181</v>
      </c>
      <c r="C16" s="378">
        <v>1</v>
      </c>
      <c r="D16" s="379">
        <v>1962</v>
      </c>
      <c r="E16" s="397">
        <f t="shared" si="1"/>
        <v>1962</v>
      </c>
      <c r="F16" s="380" t="s">
        <v>176</v>
      </c>
      <c r="G16" s="352" t="s">
        <v>177</v>
      </c>
      <c r="H16" s="7"/>
      <c r="I16" s="323"/>
      <c r="J16" s="323"/>
      <c r="K16" s="323"/>
      <c r="L16" s="323"/>
      <c r="M16" s="323"/>
    </row>
    <row r="17" spans="1:8" ht="37.5">
      <c r="A17" s="388">
        <v>3.1</v>
      </c>
      <c r="B17" s="396" t="s">
        <v>182</v>
      </c>
      <c r="C17" s="375">
        <v>1</v>
      </c>
      <c r="D17" s="376">
        <v>560550</v>
      </c>
      <c r="E17" s="377">
        <f t="shared" si="1"/>
        <v>560550</v>
      </c>
      <c r="F17" s="421" t="s">
        <v>183</v>
      </c>
      <c r="G17" s="352" t="s">
        <v>184</v>
      </c>
      <c r="H17" s="7"/>
    </row>
    <row r="18" spans="1:8" ht="12.95">
      <c r="A18" s="388">
        <v>3.1</v>
      </c>
      <c r="B18" s="396" t="s">
        <v>185</v>
      </c>
      <c r="C18" s="375">
        <v>2</v>
      </c>
      <c r="D18" s="376">
        <v>15000</v>
      </c>
      <c r="E18" s="377">
        <f t="shared" ref="E18:E19" si="2">C18*D18</f>
        <v>30000</v>
      </c>
      <c r="F18" s="421" t="s">
        <v>183</v>
      </c>
      <c r="G18" s="352" t="s">
        <v>186</v>
      </c>
      <c r="H18" s="7"/>
    </row>
    <row r="19" spans="1:8" ht="24.95">
      <c r="A19" s="388">
        <v>3.1</v>
      </c>
      <c r="B19" s="396" t="s">
        <v>187</v>
      </c>
      <c r="C19" s="375">
        <v>1</v>
      </c>
      <c r="D19" s="376">
        <v>8000</v>
      </c>
      <c r="E19" s="377">
        <f t="shared" si="2"/>
        <v>8000</v>
      </c>
      <c r="F19" s="421" t="s">
        <v>183</v>
      </c>
      <c r="G19" s="352" t="s">
        <v>188</v>
      </c>
      <c r="H19" s="7"/>
    </row>
    <row r="20" spans="1:8" ht="24.95">
      <c r="A20" s="365">
        <v>3.1</v>
      </c>
      <c r="B20" s="348" t="s">
        <v>189</v>
      </c>
      <c r="C20" s="378">
        <v>17</v>
      </c>
      <c r="D20" s="379">
        <v>3112</v>
      </c>
      <c r="E20" s="377">
        <f>C20*D20</f>
        <v>52904</v>
      </c>
      <c r="F20" s="421" t="s">
        <v>183</v>
      </c>
      <c r="G20" s="352" t="s">
        <v>190</v>
      </c>
      <c r="H20" s="323"/>
    </row>
    <row r="21" spans="1:8" ht="25.5" thickBot="1">
      <c r="A21" s="365">
        <v>3.2</v>
      </c>
      <c r="B21" s="348" t="s">
        <v>191</v>
      </c>
      <c r="C21" s="378">
        <v>1</v>
      </c>
      <c r="D21" s="379">
        <v>129438</v>
      </c>
      <c r="E21" s="377">
        <f>C21*D21</f>
        <v>129438</v>
      </c>
      <c r="F21" s="421" t="s">
        <v>183</v>
      </c>
      <c r="G21" s="352" t="s">
        <v>192</v>
      </c>
      <c r="H21" s="323"/>
    </row>
    <row r="22" spans="1:8" ht="13.5" thickBot="1">
      <c r="A22" s="384"/>
      <c r="B22" s="201" t="s">
        <v>141</v>
      </c>
      <c r="C22" s="381"/>
      <c r="D22" s="382"/>
      <c r="E22" s="382">
        <f>SUM(E7:E21)</f>
        <v>2066519</v>
      </c>
      <c r="F22" s="383"/>
      <c r="G22" s="384"/>
      <c r="H22" s="323"/>
    </row>
    <row r="23" spans="1:8" ht="14.45" thickBot="1">
      <c r="A23" s="495" t="s">
        <v>18</v>
      </c>
      <c r="B23" s="496"/>
      <c r="C23" s="496"/>
      <c r="D23" s="496"/>
      <c r="E23" s="496"/>
      <c r="F23" s="496"/>
      <c r="G23" s="497"/>
      <c r="H23" s="323"/>
    </row>
    <row r="24" spans="1:8" ht="24.95">
      <c r="A24" s="365">
        <v>2.2000000000000002</v>
      </c>
      <c r="B24" s="358" t="s">
        <v>162</v>
      </c>
      <c r="C24" s="372">
        <v>39587</v>
      </c>
      <c r="D24" s="373">
        <v>7</v>
      </c>
      <c r="E24" s="333">
        <f t="shared" ref="E24:E52" si="3">C24*D24</f>
        <v>277109</v>
      </c>
      <c r="F24" s="374" t="s">
        <v>163</v>
      </c>
      <c r="G24" s="334" t="s">
        <v>164</v>
      </c>
      <c r="H24" s="323"/>
    </row>
    <row r="25" spans="1:8" ht="62.45">
      <c r="A25" s="365">
        <v>2.2000000000000002</v>
      </c>
      <c r="B25" s="336" t="s">
        <v>165</v>
      </c>
      <c r="C25" s="375">
        <v>45</v>
      </c>
      <c r="D25" s="376">
        <v>4773</v>
      </c>
      <c r="E25" s="333">
        <f t="shared" si="3"/>
        <v>214785</v>
      </c>
      <c r="F25" s="374" t="s">
        <v>166</v>
      </c>
      <c r="G25" s="340" t="s">
        <v>167</v>
      </c>
      <c r="H25" s="323"/>
    </row>
    <row r="26" spans="1:8" ht="62.45">
      <c r="A26" s="365">
        <v>2.2000000000000002</v>
      </c>
      <c r="B26" s="336" t="s">
        <v>168</v>
      </c>
      <c r="C26" s="375">
        <v>1</v>
      </c>
      <c r="D26" s="376">
        <v>57834</v>
      </c>
      <c r="E26" s="377">
        <f>C26*D26</f>
        <v>57834</v>
      </c>
      <c r="F26" s="374" t="s">
        <v>166</v>
      </c>
      <c r="G26" s="340" t="s">
        <v>169</v>
      </c>
      <c r="H26" s="323"/>
    </row>
    <row r="27" spans="1:8" s="7" customFormat="1" ht="14.45" customHeight="1">
      <c r="A27" s="365">
        <v>2.2000000000000002</v>
      </c>
      <c r="B27" s="336" t="s">
        <v>170</v>
      </c>
      <c r="C27" s="375">
        <v>9</v>
      </c>
      <c r="D27" s="376">
        <v>10331</v>
      </c>
      <c r="E27" s="377">
        <f t="shared" si="3"/>
        <v>92979</v>
      </c>
      <c r="F27" s="374" t="s">
        <v>166</v>
      </c>
      <c r="G27" s="340" t="s">
        <v>193</v>
      </c>
      <c r="H27" s="323"/>
    </row>
    <row r="28" spans="1:8" ht="37.5">
      <c r="A28" s="365">
        <v>2.2000000000000002</v>
      </c>
      <c r="B28" s="336" t="s">
        <v>171</v>
      </c>
      <c r="C28" s="375">
        <v>37</v>
      </c>
      <c r="D28" s="376">
        <v>64701</v>
      </c>
      <c r="E28" s="377">
        <f t="shared" si="3"/>
        <v>2393937</v>
      </c>
      <c r="F28" s="374" t="s">
        <v>172</v>
      </c>
      <c r="G28" s="340" t="s">
        <v>194</v>
      </c>
      <c r="H28" s="323"/>
    </row>
    <row r="29" spans="1:8" ht="24.95">
      <c r="A29" s="365">
        <v>2.2000000000000002</v>
      </c>
      <c r="B29" s="348" t="s">
        <v>175</v>
      </c>
      <c r="C29" s="378">
        <v>1</v>
      </c>
      <c r="D29" s="379">
        <v>37437</v>
      </c>
      <c r="E29" s="377">
        <f t="shared" si="3"/>
        <v>37437</v>
      </c>
      <c r="F29" s="380" t="s">
        <v>176</v>
      </c>
      <c r="G29" s="352" t="s">
        <v>177</v>
      </c>
      <c r="H29" s="323"/>
    </row>
    <row r="30" spans="1:8" ht="24.95">
      <c r="A30" s="365">
        <v>2.2000000000000002</v>
      </c>
      <c r="B30" s="348" t="s">
        <v>178</v>
      </c>
      <c r="C30" s="378">
        <v>1</v>
      </c>
      <c r="D30" s="379">
        <v>8248</v>
      </c>
      <c r="E30" s="377">
        <f t="shared" si="3"/>
        <v>8248</v>
      </c>
      <c r="F30" s="380" t="s">
        <v>176</v>
      </c>
      <c r="G30" s="352" t="s">
        <v>177</v>
      </c>
      <c r="H30" s="323"/>
    </row>
    <row r="31" spans="1:8" ht="24.95">
      <c r="A31" s="365">
        <v>2.2000000000000002</v>
      </c>
      <c r="B31" s="348" t="s">
        <v>179</v>
      </c>
      <c r="C31" s="378">
        <v>1</v>
      </c>
      <c r="D31" s="379">
        <v>22575</v>
      </c>
      <c r="E31" s="377">
        <f t="shared" si="3"/>
        <v>22575</v>
      </c>
      <c r="F31" s="380" t="s">
        <v>176</v>
      </c>
      <c r="G31" s="352" t="s">
        <v>180</v>
      </c>
      <c r="H31" s="323"/>
    </row>
    <row r="32" spans="1:8" ht="24.95">
      <c r="A32" s="365">
        <v>2.2000000000000002</v>
      </c>
      <c r="B32" s="348" t="s">
        <v>181</v>
      </c>
      <c r="C32" s="378">
        <v>3</v>
      </c>
      <c r="D32" s="379">
        <v>1962</v>
      </c>
      <c r="E32" s="377">
        <f t="shared" si="3"/>
        <v>5886</v>
      </c>
      <c r="F32" s="380" t="s">
        <v>176</v>
      </c>
      <c r="G32" s="352" t="s">
        <v>177</v>
      </c>
      <c r="H32" s="323"/>
    </row>
    <row r="33" spans="1:9" ht="50.1">
      <c r="A33" s="365">
        <v>2.2000000000000002</v>
      </c>
      <c r="B33" s="348" t="s">
        <v>195</v>
      </c>
      <c r="C33" s="378">
        <v>2640</v>
      </c>
      <c r="D33" s="379">
        <v>12</v>
      </c>
      <c r="E33" s="377">
        <f t="shared" si="3"/>
        <v>31680</v>
      </c>
      <c r="F33" s="385" t="s">
        <v>196</v>
      </c>
      <c r="G33" s="352" t="s">
        <v>197</v>
      </c>
      <c r="H33" s="323"/>
      <c r="I33" s="323"/>
    </row>
    <row r="34" spans="1:9" ht="24.95">
      <c r="A34" s="365">
        <v>3.2</v>
      </c>
      <c r="B34" s="348" t="s">
        <v>198</v>
      </c>
      <c r="C34" s="378">
        <v>6</v>
      </c>
      <c r="D34" s="379">
        <v>5000</v>
      </c>
      <c r="E34" s="397">
        <f t="shared" si="3"/>
        <v>30000</v>
      </c>
      <c r="F34" s="421" t="s">
        <v>183</v>
      </c>
      <c r="G34" s="352" t="s">
        <v>199</v>
      </c>
      <c r="H34" s="7"/>
      <c r="I34" s="323"/>
    </row>
    <row r="35" spans="1:9">
      <c r="A35" s="365">
        <v>3.2</v>
      </c>
      <c r="B35" s="348" t="s">
        <v>200</v>
      </c>
      <c r="C35" s="378">
        <v>4</v>
      </c>
      <c r="D35" s="379">
        <v>3750</v>
      </c>
      <c r="E35" s="377">
        <f t="shared" ref="E35:E44" si="4">C35*D35</f>
        <v>15000</v>
      </c>
      <c r="F35" s="421" t="s">
        <v>183</v>
      </c>
      <c r="G35" s="352" t="s">
        <v>201</v>
      </c>
      <c r="H35" s="323"/>
      <c r="I35" s="323"/>
    </row>
    <row r="36" spans="1:9">
      <c r="A36" s="365">
        <v>3.2</v>
      </c>
      <c r="B36" s="348" t="s">
        <v>202</v>
      </c>
      <c r="C36" s="378">
        <v>2</v>
      </c>
      <c r="D36" s="379">
        <v>50000</v>
      </c>
      <c r="E36" s="377">
        <f t="shared" si="4"/>
        <v>100000</v>
      </c>
      <c r="F36" s="421" t="s">
        <v>183</v>
      </c>
      <c r="G36" s="352" t="s">
        <v>203</v>
      </c>
      <c r="H36" s="323"/>
      <c r="I36" s="323"/>
    </row>
    <row r="37" spans="1:9">
      <c r="A37" s="365">
        <v>3.2</v>
      </c>
      <c r="B37" s="348" t="s">
        <v>204</v>
      </c>
      <c r="C37" s="378">
        <v>2</v>
      </c>
      <c r="D37" s="379">
        <v>18000</v>
      </c>
      <c r="E37" s="377">
        <f t="shared" si="4"/>
        <v>36000</v>
      </c>
      <c r="F37" s="421" t="s">
        <v>183</v>
      </c>
      <c r="G37" s="352" t="s">
        <v>203</v>
      </c>
      <c r="H37" s="323"/>
      <c r="I37" s="323"/>
    </row>
    <row r="38" spans="1:9">
      <c r="A38" s="365">
        <v>3.2</v>
      </c>
      <c r="B38" s="348" t="s">
        <v>205</v>
      </c>
      <c r="C38" s="378">
        <v>2</v>
      </c>
      <c r="D38" s="379">
        <v>150000</v>
      </c>
      <c r="E38" s="377">
        <f t="shared" si="4"/>
        <v>300000</v>
      </c>
      <c r="F38" s="421" t="s">
        <v>183</v>
      </c>
      <c r="G38" s="352" t="s">
        <v>206</v>
      </c>
      <c r="H38" s="323"/>
      <c r="I38" s="323"/>
    </row>
    <row r="39" spans="1:9">
      <c r="A39" s="365">
        <v>3.2</v>
      </c>
      <c r="B39" s="348" t="s">
        <v>207</v>
      </c>
      <c r="C39" s="378">
        <v>6</v>
      </c>
      <c r="D39" s="379">
        <v>20000</v>
      </c>
      <c r="E39" s="377">
        <f t="shared" si="4"/>
        <v>120000</v>
      </c>
      <c r="F39" s="421" t="s">
        <v>183</v>
      </c>
      <c r="G39" s="352" t="s">
        <v>208</v>
      </c>
      <c r="H39" s="323"/>
      <c r="I39" s="323"/>
    </row>
    <row r="40" spans="1:9">
      <c r="A40" s="365">
        <v>3.2</v>
      </c>
      <c r="B40" s="348" t="s">
        <v>209</v>
      </c>
      <c r="C40" s="378">
        <v>17</v>
      </c>
      <c r="D40" s="379">
        <v>3000</v>
      </c>
      <c r="E40" s="377">
        <f t="shared" si="4"/>
        <v>51000</v>
      </c>
      <c r="F40" s="421" t="s">
        <v>183</v>
      </c>
      <c r="G40" s="352" t="s">
        <v>210</v>
      </c>
      <c r="H40" s="323"/>
      <c r="I40" s="323"/>
    </row>
    <row r="41" spans="1:9">
      <c r="A41" s="365">
        <v>3.2</v>
      </c>
      <c r="B41" s="348" t="s">
        <v>211</v>
      </c>
      <c r="C41" s="378">
        <v>4</v>
      </c>
      <c r="D41" s="379">
        <v>20000</v>
      </c>
      <c r="E41" s="377">
        <f t="shared" si="4"/>
        <v>80000</v>
      </c>
      <c r="F41" s="421" t="s">
        <v>183</v>
      </c>
      <c r="G41" s="352" t="s">
        <v>212</v>
      </c>
      <c r="H41" s="323"/>
      <c r="I41" s="323"/>
    </row>
    <row r="42" spans="1:9" ht="24.95">
      <c r="A42" s="365">
        <v>3.2</v>
      </c>
      <c r="B42" s="348" t="s">
        <v>213</v>
      </c>
      <c r="C42" s="378">
        <v>2</v>
      </c>
      <c r="D42" s="379">
        <v>10000</v>
      </c>
      <c r="E42" s="377">
        <f t="shared" si="4"/>
        <v>20000</v>
      </c>
      <c r="F42" s="421" t="s">
        <v>183</v>
      </c>
      <c r="G42" s="352" t="s">
        <v>214</v>
      </c>
      <c r="H42" s="323"/>
      <c r="I42" s="323"/>
    </row>
    <row r="43" spans="1:9">
      <c r="A43" s="365">
        <v>3.2</v>
      </c>
      <c r="B43" s="348" t="s">
        <v>215</v>
      </c>
      <c r="C43" s="378">
        <v>4</v>
      </c>
      <c r="D43" s="379">
        <v>5000</v>
      </c>
      <c r="E43" s="377">
        <f t="shared" si="4"/>
        <v>20000</v>
      </c>
      <c r="F43" s="421" t="s">
        <v>183</v>
      </c>
      <c r="G43" s="352" t="s">
        <v>216</v>
      </c>
      <c r="H43" s="323"/>
      <c r="I43" s="323"/>
    </row>
    <row r="44" spans="1:9" ht="24.95">
      <c r="A44" s="365">
        <v>3.2</v>
      </c>
      <c r="B44" s="348" t="s">
        <v>217</v>
      </c>
      <c r="C44" s="378">
        <v>51</v>
      </c>
      <c r="D44" s="379">
        <v>300</v>
      </c>
      <c r="E44" s="377">
        <f t="shared" si="4"/>
        <v>15300</v>
      </c>
      <c r="F44" s="421" t="s">
        <v>183</v>
      </c>
      <c r="G44" s="352" t="s">
        <v>218</v>
      </c>
      <c r="H44" s="323"/>
      <c r="I44" s="323"/>
    </row>
    <row r="45" spans="1:9" ht="24.95">
      <c r="A45" s="365">
        <v>3.2</v>
      </c>
      <c r="B45" s="348" t="s">
        <v>219</v>
      </c>
      <c r="C45" s="378">
        <v>2</v>
      </c>
      <c r="D45" s="379">
        <v>150000</v>
      </c>
      <c r="E45" s="377">
        <f t="shared" si="3"/>
        <v>300000</v>
      </c>
      <c r="F45" s="421" t="s">
        <v>183</v>
      </c>
      <c r="G45" s="352" t="s">
        <v>220</v>
      </c>
      <c r="H45" s="323"/>
      <c r="I45" s="323"/>
    </row>
    <row r="46" spans="1:9" ht="24.95">
      <c r="A46" s="365">
        <v>3.2</v>
      </c>
      <c r="B46" s="348" t="s">
        <v>221</v>
      </c>
      <c r="C46" s="378">
        <v>8</v>
      </c>
      <c r="D46" s="379">
        <v>1788</v>
      </c>
      <c r="E46" s="377">
        <f>C46*D46</f>
        <v>14304</v>
      </c>
      <c r="F46" s="421" t="s">
        <v>183</v>
      </c>
      <c r="G46" s="352" t="s">
        <v>222</v>
      </c>
      <c r="H46" s="323"/>
      <c r="I46" s="323"/>
    </row>
    <row r="47" spans="1:9" ht="24.95">
      <c r="A47" s="365">
        <v>3.2</v>
      </c>
      <c r="B47" s="348" t="s">
        <v>223</v>
      </c>
      <c r="C47" s="378">
        <v>8</v>
      </c>
      <c r="D47" s="379">
        <v>10317</v>
      </c>
      <c r="E47" s="377">
        <f>C47*D47</f>
        <v>82536</v>
      </c>
      <c r="F47" s="421" t="s">
        <v>183</v>
      </c>
      <c r="G47" s="352" t="s">
        <v>224</v>
      </c>
      <c r="H47" s="323"/>
      <c r="I47" s="323"/>
    </row>
    <row r="48" spans="1:9" ht="24.95">
      <c r="A48" s="365">
        <v>3.2</v>
      </c>
      <c r="B48" s="387" t="s">
        <v>225</v>
      </c>
      <c r="C48" s="388">
        <v>1</v>
      </c>
      <c r="D48" s="389">
        <v>37379</v>
      </c>
      <c r="E48" s="377">
        <f t="shared" si="3"/>
        <v>37379</v>
      </c>
      <c r="F48" s="390" t="s">
        <v>226</v>
      </c>
      <c r="G48" s="352" t="s">
        <v>227</v>
      </c>
      <c r="H48" s="323"/>
      <c r="I48" s="323"/>
    </row>
    <row r="49" spans="1:8">
      <c r="A49" s="365">
        <v>3.2</v>
      </c>
      <c r="B49" s="387" t="s">
        <v>228</v>
      </c>
      <c r="C49" s="388">
        <v>1</v>
      </c>
      <c r="D49" s="389">
        <v>231748</v>
      </c>
      <c r="E49" s="377">
        <f t="shared" si="3"/>
        <v>231748</v>
      </c>
      <c r="F49" s="390" t="s">
        <v>226</v>
      </c>
      <c r="G49" s="334" t="s">
        <v>227</v>
      </c>
      <c r="H49" s="323"/>
    </row>
    <row r="50" spans="1:8">
      <c r="A50" s="365">
        <v>3.2</v>
      </c>
      <c r="B50" s="387" t="s">
        <v>229</v>
      </c>
      <c r="C50" s="388">
        <v>1</v>
      </c>
      <c r="D50" s="389">
        <v>366311</v>
      </c>
      <c r="E50" s="377">
        <f t="shared" si="3"/>
        <v>366311</v>
      </c>
      <c r="F50" s="390" t="s">
        <v>226</v>
      </c>
      <c r="G50" s="334" t="s">
        <v>227</v>
      </c>
      <c r="H50" s="323"/>
    </row>
    <row r="51" spans="1:8">
      <c r="A51" s="365">
        <v>3.2</v>
      </c>
      <c r="B51" s="387" t="s">
        <v>230</v>
      </c>
      <c r="C51" s="388">
        <v>1</v>
      </c>
      <c r="D51" s="389">
        <v>119612</v>
      </c>
      <c r="E51" s="377">
        <f t="shared" si="3"/>
        <v>119612</v>
      </c>
      <c r="F51" s="390" t="s">
        <v>226</v>
      </c>
      <c r="G51" s="334" t="s">
        <v>227</v>
      </c>
      <c r="H51" s="323"/>
    </row>
    <row r="52" spans="1:8">
      <c r="A52" s="365">
        <v>3.2</v>
      </c>
      <c r="B52" s="336" t="s">
        <v>231</v>
      </c>
      <c r="C52" s="388">
        <v>1</v>
      </c>
      <c r="D52" s="376">
        <v>11962</v>
      </c>
      <c r="E52" s="377">
        <f t="shared" si="3"/>
        <v>11962</v>
      </c>
      <c r="F52" s="390" t="s">
        <v>226</v>
      </c>
      <c r="G52" s="334" t="s">
        <v>227</v>
      </c>
      <c r="H52" s="323"/>
    </row>
    <row r="53" spans="1:8" ht="12.95" thickBot="1">
      <c r="A53" s="365">
        <v>3.2</v>
      </c>
      <c r="B53" s="358" t="s">
        <v>232</v>
      </c>
      <c r="C53" s="372">
        <v>1</v>
      </c>
      <c r="D53" s="373">
        <v>20000</v>
      </c>
      <c r="E53" s="333">
        <f>C53*D53</f>
        <v>20000</v>
      </c>
      <c r="F53" s="391" t="s">
        <v>183</v>
      </c>
      <c r="G53" s="334" t="s">
        <v>233</v>
      </c>
      <c r="H53" s="323"/>
    </row>
    <row r="54" spans="1:8" ht="13.5" thickBot="1">
      <c r="A54" s="353"/>
      <c r="B54" s="201" t="s">
        <v>147</v>
      </c>
      <c r="C54" s="381"/>
      <c r="D54" s="382"/>
      <c r="E54" s="382">
        <f>SUM(E24:E53)</f>
        <v>5113622</v>
      </c>
      <c r="F54" s="383"/>
      <c r="G54" s="384"/>
      <c r="H54" s="323"/>
    </row>
    <row r="55" spans="1:8" s="7" customFormat="1" ht="14.45" customHeight="1" thickBot="1">
      <c r="A55" s="495" t="s">
        <v>20</v>
      </c>
      <c r="B55" s="496"/>
      <c r="C55" s="496"/>
      <c r="D55" s="496"/>
      <c r="E55" s="496"/>
      <c r="F55" s="496"/>
      <c r="G55" s="497"/>
    </row>
    <row r="56" spans="1:8" ht="24.95">
      <c r="A56" s="365">
        <v>2.2999999999999998</v>
      </c>
      <c r="B56" s="358" t="s">
        <v>162</v>
      </c>
      <c r="C56" s="372">
        <v>15256</v>
      </c>
      <c r="D56" s="373">
        <v>7</v>
      </c>
      <c r="E56" s="333">
        <f t="shared" ref="E56:E67" si="5">C56*D56</f>
        <v>106792</v>
      </c>
      <c r="F56" s="374" t="s">
        <v>163</v>
      </c>
      <c r="G56" s="334" t="s">
        <v>164</v>
      </c>
      <c r="H56" s="7"/>
    </row>
    <row r="57" spans="1:8" ht="62.45">
      <c r="A57" s="365">
        <v>2.2999999999999998</v>
      </c>
      <c r="B57" s="336" t="s">
        <v>165</v>
      </c>
      <c r="C57" s="375">
        <v>243</v>
      </c>
      <c r="D57" s="376">
        <v>4773</v>
      </c>
      <c r="E57" s="333">
        <f t="shared" si="5"/>
        <v>1159839</v>
      </c>
      <c r="F57" s="374" t="s">
        <v>166</v>
      </c>
      <c r="G57" s="340" t="s">
        <v>167</v>
      </c>
      <c r="H57" s="7"/>
    </row>
    <row r="58" spans="1:8" ht="62.45">
      <c r="A58" s="365">
        <v>2.2999999999999998</v>
      </c>
      <c r="B58" s="336" t="s">
        <v>168</v>
      </c>
      <c r="C58" s="375">
        <v>1</v>
      </c>
      <c r="D58" s="376">
        <v>57834</v>
      </c>
      <c r="E58" s="377">
        <f>C58*D58</f>
        <v>57834</v>
      </c>
      <c r="F58" s="374" t="s">
        <v>166</v>
      </c>
      <c r="G58" s="340" t="s">
        <v>169</v>
      </c>
      <c r="H58" s="7"/>
    </row>
    <row r="59" spans="1:8" ht="62.45">
      <c r="A59" s="365">
        <v>2.2999999999999998</v>
      </c>
      <c r="B59" s="336" t="s">
        <v>170</v>
      </c>
      <c r="C59" s="375">
        <v>49</v>
      </c>
      <c r="D59" s="376">
        <v>10331</v>
      </c>
      <c r="E59" s="377">
        <f t="shared" si="5"/>
        <v>506219</v>
      </c>
      <c r="F59" s="374" t="s">
        <v>166</v>
      </c>
      <c r="G59" s="340" t="s">
        <v>234</v>
      </c>
      <c r="H59" s="7"/>
    </row>
    <row r="60" spans="1:8" ht="37.5">
      <c r="A60" s="365">
        <v>2.2999999999999998</v>
      </c>
      <c r="B60" s="336" t="s">
        <v>171</v>
      </c>
      <c r="C60" s="375">
        <v>136</v>
      </c>
      <c r="D60" s="376">
        <v>64701</v>
      </c>
      <c r="E60" s="377">
        <f t="shared" si="5"/>
        <v>8799336</v>
      </c>
      <c r="F60" s="374" t="s">
        <v>172</v>
      </c>
      <c r="G60" s="340" t="s">
        <v>194</v>
      </c>
      <c r="H60" s="7"/>
    </row>
    <row r="61" spans="1:8" ht="37.5">
      <c r="A61" s="365">
        <v>2.2999999999999998</v>
      </c>
      <c r="B61" s="348" t="s">
        <v>235</v>
      </c>
      <c r="C61" s="378">
        <v>15</v>
      </c>
      <c r="D61" s="379">
        <v>321384</v>
      </c>
      <c r="E61" s="377">
        <f t="shared" si="5"/>
        <v>4820760</v>
      </c>
      <c r="F61" s="374" t="s">
        <v>236</v>
      </c>
      <c r="G61" s="352" t="s">
        <v>237</v>
      </c>
      <c r="H61" s="7"/>
    </row>
    <row r="62" spans="1:8" ht="24.95">
      <c r="A62" s="365">
        <v>2.2999999999999998</v>
      </c>
      <c r="B62" s="348" t="s">
        <v>173</v>
      </c>
      <c r="C62" s="378">
        <v>1700</v>
      </c>
      <c r="D62" s="379">
        <v>37</v>
      </c>
      <c r="E62" s="377">
        <f t="shared" si="5"/>
        <v>62900</v>
      </c>
      <c r="F62" s="374" t="s">
        <v>163</v>
      </c>
      <c r="G62" s="352" t="s">
        <v>174</v>
      </c>
      <c r="H62" s="7"/>
    </row>
    <row r="63" spans="1:8" s="7" customFormat="1" ht="14.45" customHeight="1">
      <c r="A63" s="365">
        <v>2.2999999999999998</v>
      </c>
      <c r="B63" s="348" t="s">
        <v>175</v>
      </c>
      <c r="C63" s="378">
        <v>9</v>
      </c>
      <c r="D63" s="379">
        <v>37437</v>
      </c>
      <c r="E63" s="377">
        <f t="shared" si="5"/>
        <v>336933</v>
      </c>
      <c r="F63" s="386" t="s">
        <v>176</v>
      </c>
      <c r="G63" s="352" t="s">
        <v>177</v>
      </c>
    </row>
    <row r="64" spans="1:8" ht="24.95">
      <c r="A64" s="365">
        <v>2.2999999999999998</v>
      </c>
      <c r="B64" s="348" t="s">
        <v>178</v>
      </c>
      <c r="C64" s="378">
        <v>15</v>
      </c>
      <c r="D64" s="379">
        <v>8248</v>
      </c>
      <c r="E64" s="377">
        <f t="shared" si="5"/>
        <v>123720</v>
      </c>
      <c r="F64" s="380" t="s">
        <v>176</v>
      </c>
      <c r="G64" s="352" t="s">
        <v>177</v>
      </c>
      <c r="H64" s="7"/>
    </row>
    <row r="65" spans="1:8" ht="24.95">
      <c r="A65" s="365">
        <v>2.2999999999999998</v>
      </c>
      <c r="B65" s="348" t="s">
        <v>179</v>
      </c>
      <c r="C65" s="378">
        <v>13</v>
      </c>
      <c r="D65" s="379">
        <v>22575</v>
      </c>
      <c r="E65" s="377">
        <f t="shared" si="5"/>
        <v>293475</v>
      </c>
      <c r="F65" s="380" t="s">
        <v>176</v>
      </c>
      <c r="G65" s="352" t="s">
        <v>180</v>
      </c>
      <c r="H65" s="7"/>
    </row>
    <row r="66" spans="1:8" ht="24.95">
      <c r="A66" s="365">
        <v>2.2999999999999998</v>
      </c>
      <c r="B66" s="348" t="s">
        <v>181</v>
      </c>
      <c r="C66" s="378">
        <v>15</v>
      </c>
      <c r="D66" s="379">
        <v>1962</v>
      </c>
      <c r="E66" s="377">
        <f t="shared" si="5"/>
        <v>29430</v>
      </c>
      <c r="F66" s="380" t="s">
        <v>176</v>
      </c>
      <c r="G66" s="352" t="s">
        <v>177</v>
      </c>
      <c r="H66" s="7"/>
    </row>
    <row r="67" spans="1:8" ht="50.1">
      <c r="A67" s="365">
        <v>2.2999999999999998</v>
      </c>
      <c r="B67" s="396" t="s">
        <v>195</v>
      </c>
      <c r="C67" s="375">
        <v>5280</v>
      </c>
      <c r="D67" s="376">
        <v>12</v>
      </c>
      <c r="E67" s="397">
        <f t="shared" si="5"/>
        <v>63360</v>
      </c>
      <c r="F67" s="398" t="s">
        <v>196</v>
      </c>
      <c r="G67" s="352" t="s">
        <v>197</v>
      </c>
      <c r="H67" s="7"/>
    </row>
    <row r="68" spans="1:8" ht="24.95">
      <c r="A68" s="388">
        <v>3.3</v>
      </c>
      <c r="B68" s="348" t="s">
        <v>238</v>
      </c>
      <c r="C68" s="378">
        <v>1</v>
      </c>
      <c r="D68" s="379">
        <v>20000</v>
      </c>
      <c r="E68" s="377">
        <f t="shared" ref="E68:E81" si="6">C68*D68</f>
        <v>20000</v>
      </c>
      <c r="F68" s="421" t="s">
        <v>183</v>
      </c>
      <c r="G68" s="352" t="s">
        <v>239</v>
      </c>
      <c r="H68" s="323"/>
    </row>
    <row r="69" spans="1:8" ht="24.95">
      <c r="A69" s="388">
        <v>3.3</v>
      </c>
      <c r="B69" s="348" t="s">
        <v>240</v>
      </c>
      <c r="C69" s="378">
        <v>3</v>
      </c>
      <c r="D69" s="379">
        <v>6667</v>
      </c>
      <c r="E69" s="377">
        <f t="shared" si="6"/>
        <v>20001</v>
      </c>
      <c r="F69" s="421" t="s">
        <v>183</v>
      </c>
      <c r="G69" s="352" t="s">
        <v>241</v>
      </c>
      <c r="H69" s="323"/>
    </row>
    <row r="70" spans="1:8">
      <c r="A70" s="388">
        <v>3.3</v>
      </c>
      <c r="B70" s="348" t="s">
        <v>200</v>
      </c>
      <c r="C70" s="378">
        <v>4</v>
      </c>
      <c r="D70" s="379">
        <v>3750</v>
      </c>
      <c r="E70" s="377">
        <f t="shared" si="6"/>
        <v>15000</v>
      </c>
      <c r="F70" s="421" t="s">
        <v>183</v>
      </c>
      <c r="G70" s="352" t="s">
        <v>242</v>
      </c>
      <c r="H70" s="323"/>
    </row>
    <row r="71" spans="1:8">
      <c r="A71" s="388">
        <v>3.3</v>
      </c>
      <c r="B71" s="348" t="s">
        <v>202</v>
      </c>
      <c r="C71" s="378">
        <v>1</v>
      </c>
      <c r="D71" s="379">
        <v>50000</v>
      </c>
      <c r="E71" s="377">
        <f t="shared" si="6"/>
        <v>50000</v>
      </c>
      <c r="F71" s="421" t="s">
        <v>183</v>
      </c>
      <c r="G71" s="352" t="s">
        <v>243</v>
      </c>
      <c r="H71" s="323"/>
    </row>
    <row r="72" spans="1:8">
      <c r="A72" s="388">
        <v>3.3</v>
      </c>
      <c r="B72" s="348" t="s">
        <v>204</v>
      </c>
      <c r="C72" s="378">
        <v>1</v>
      </c>
      <c r="D72" s="379">
        <v>18000</v>
      </c>
      <c r="E72" s="377">
        <f t="shared" si="6"/>
        <v>18000</v>
      </c>
      <c r="F72" s="421" t="s">
        <v>183</v>
      </c>
      <c r="G72" s="352" t="s">
        <v>243</v>
      </c>
      <c r="H72" s="323"/>
    </row>
    <row r="73" spans="1:8">
      <c r="A73" s="388">
        <v>3.3</v>
      </c>
      <c r="B73" s="348" t="s">
        <v>205</v>
      </c>
      <c r="C73" s="378">
        <v>1</v>
      </c>
      <c r="D73" s="379">
        <v>150000</v>
      </c>
      <c r="E73" s="377">
        <f t="shared" si="6"/>
        <v>150000</v>
      </c>
      <c r="F73" s="421" t="s">
        <v>183</v>
      </c>
      <c r="G73" s="352" t="s">
        <v>244</v>
      </c>
      <c r="H73" s="323"/>
    </row>
    <row r="74" spans="1:8" ht="24.95">
      <c r="A74" s="388">
        <v>3.3</v>
      </c>
      <c r="B74" s="348" t="s">
        <v>207</v>
      </c>
      <c r="C74" s="378">
        <v>4</v>
      </c>
      <c r="D74" s="379">
        <v>20000</v>
      </c>
      <c r="E74" s="377">
        <f t="shared" si="6"/>
        <v>80000</v>
      </c>
      <c r="F74" s="421" t="s">
        <v>183</v>
      </c>
      <c r="G74" s="352" t="s">
        <v>245</v>
      </c>
      <c r="H74" s="323"/>
    </row>
    <row r="75" spans="1:8" ht="24.95">
      <c r="A75" s="388">
        <v>3.3</v>
      </c>
      <c r="B75" s="348" t="s">
        <v>246</v>
      </c>
      <c r="C75" s="378">
        <v>1</v>
      </c>
      <c r="D75" s="379">
        <v>2500</v>
      </c>
      <c r="E75" s="377">
        <f t="shared" si="6"/>
        <v>2500</v>
      </c>
      <c r="F75" s="421" t="s">
        <v>183</v>
      </c>
      <c r="G75" s="352" t="s">
        <v>247</v>
      </c>
      <c r="H75" s="323"/>
    </row>
    <row r="76" spans="1:8">
      <c r="A76" s="388">
        <v>3.3</v>
      </c>
      <c r="B76" s="348" t="s">
        <v>209</v>
      </c>
      <c r="C76" s="378">
        <v>8</v>
      </c>
      <c r="D76" s="379">
        <v>3000</v>
      </c>
      <c r="E76" s="377">
        <f t="shared" si="6"/>
        <v>24000</v>
      </c>
      <c r="F76" s="421" t="s">
        <v>183</v>
      </c>
      <c r="G76" s="352" t="s">
        <v>248</v>
      </c>
      <c r="H76" s="323"/>
    </row>
    <row r="77" spans="1:8">
      <c r="A77" s="388">
        <v>3.3</v>
      </c>
      <c r="B77" s="348" t="s">
        <v>211</v>
      </c>
      <c r="C77" s="378">
        <v>4</v>
      </c>
      <c r="D77" s="379">
        <v>20000</v>
      </c>
      <c r="E77" s="377">
        <f t="shared" si="6"/>
        <v>80000</v>
      </c>
      <c r="F77" s="421" t="s">
        <v>183</v>
      </c>
      <c r="G77" s="352" t="s">
        <v>249</v>
      </c>
      <c r="H77" s="323"/>
    </row>
    <row r="78" spans="1:8" ht="24.95">
      <c r="A78" s="388">
        <v>3.3</v>
      </c>
      <c r="B78" s="348" t="s">
        <v>213</v>
      </c>
      <c r="C78" s="378">
        <v>2</v>
      </c>
      <c r="D78" s="379">
        <v>10000</v>
      </c>
      <c r="E78" s="377">
        <f t="shared" si="6"/>
        <v>20000</v>
      </c>
      <c r="F78" s="421" t="s">
        <v>183</v>
      </c>
      <c r="G78" s="352" t="s">
        <v>250</v>
      </c>
      <c r="H78" s="323"/>
    </row>
    <row r="79" spans="1:8" ht="24.95">
      <c r="A79" s="388">
        <v>3.3</v>
      </c>
      <c r="B79" s="348" t="s">
        <v>251</v>
      </c>
      <c r="C79" s="378">
        <v>24</v>
      </c>
      <c r="D79" s="379">
        <v>300</v>
      </c>
      <c r="E79" s="377">
        <f t="shared" si="6"/>
        <v>7200</v>
      </c>
      <c r="F79" s="421" t="s">
        <v>183</v>
      </c>
      <c r="G79" s="352" t="s">
        <v>252</v>
      </c>
      <c r="H79" s="323"/>
    </row>
    <row r="80" spans="1:8" ht="12.95">
      <c r="A80" s="388">
        <v>3.3</v>
      </c>
      <c r="B80" s="422" t="s">
        <v>253</v>
      </c>
      <c r="C80" s="413">
        <v>1</v>
      </c>
      <c r="D80" s="419">
        <v>25000</v>
      </c>
      <c r="E80" s="333">
        <f t="shared" si="6"/>
        <v>25000</v>
      </c>
      <c r="F80" s="421" t="s">
        <v>183</v>
      </c>
      <c r="G80" s="334" t="s">
        <v>254</v>
      </c>
      <c r="H80" s="7"/>
    </row>
    <row r="81" spans="1:8" ht="13.5" thickBot="1">
      <c r="A81" s="388">
        <v>3.3</v>
      </c>
      <c r="B81" s="392" t="s">
        <v>255</v>
      </c>
      <c r="C81" s="393">
        <v>1</v>
      </c>
      <c r="D81" s="394">
        <v>10000</v>
      </c>
      <c r="E81" s="333">
        <f t="shared" si="6"/>
        <v>10000</v>
      </c>
      <c r="F81" s="391" t="s">
        <v>183</v>
      </c>
      <c r="G81" s="340" t="s">
        <v>256</v>
      </c>
      <c r="H81" s="7"/>
    </row>
    <row r="82" spans="1:8" ht="13.5" thickBot="1">
      <c r="A82" s="353"/>
      <c r="B82" s="201" t="s">
        <v>149</v>
      </c>
      <c r="C82" s="201"/>
      <c r="D82" s="201"/>
      <c r="E82" s="382">
        <f>SUM(E56:E81)</f>
        <v>16882299</v>
      </c>
      <c r="F82" s="201"/>
      <c r="G82" s="384"/>
      <c r="H82" s="7"/>
    </row>
    <row r="83" spans="1:8" ht="14.45" thickBot="1">
      <c r="A83" s="495" t="s">
        <v>22</v>
      </c>
      <c r="B83" s="496"/>
      <c r="C83" s="505"/>
      <c r="D83" s="505"/>
      <c r="E83" s="496"/>
      <c r="F83" s="496"/>
      <c r="G83" s="497"/>
      <c r="H83" s="7"/>
    </row>
    <row r="84" spans="1:8" ht="24.95">
      <c r="A84" s="365">
        <v>2.4</v>
      </c>
      <c r="B84" s="358" t="s">
        <v>162</v>
      </c>
      <c r="C84" s="375">
        <v>900</v>
      </c>
      <c r="D84" s="420">
        <v>7</v>
      </c>
      <c r="E84" s="333">
        <f t="shared" ref="E84:E91" si="7">C84*D84</f>
        <v>6300</v>
      </c>
      <c r="F84" s="374" t="s">
        <v>163</v>
      </c>
      <c r="G84" s="334" t="s">
        <v>164</v>
      </c>
      <c r="H84" s="418"/>
    </row>
    <row r="85" spans="1:8" ht="62.45">
      <c r="A85" s="365">
        <v>2.4</v>
      </c>
      <c r="B85" s="336" t="s">
        <v>170</v>
      </c>
      <c r="C85" s="375">
        <v>82</v>
      </c>
      <c r="D85" s="420">
        <v>10331</v>
      </c>
      <c r="E85" s="333">
        <f t="shared" si="7"/>
        <v>847142</v>
      </c>
      <c r="F85" s="374" t="s">
        <v>166</v>
      </c>
      <c r="G85" s="340" t="s">
        <v>234</v>
      </c>
      <c r="H85" s="7"/>
    </row>
    <row r="86" spans="1:8" ht="37.5">
      <c r="A86" s="365">
        <v>2.4</v>
      </c>
      <c r="B86" s="336" t="s">
        <v>171</v>
      </c>
      <c r="C86" s="375">
        <v>40</v>
      </c>
      <c r="D86" s="420">
        <v>64701</v>
      </c>
      <c r="E86" s="377">
        <f t="shared" si="7"/>
        <v>2588040</v>
      </c>
      <c r="F86" s="374" t="s">
        <v>172</v>
      </c>
      <c r="G86" s="340" t="s">
        <v>257</v>
      </c>
      <c r="H86" s="7"/>
    </row>
    <row r="87" spans="1:8" ht="37.5">
      <c r="A87" s="365">
        <v>2.4</v>
      </c>
      <c r="B87" s="348" t="s">
        <v>235</v>
      </c>
      <c r="C87" s="375">
        <v>66</v>
      </c>
      <c r="D87" s="420">
        <v>321384</v>
      </c>
      <c r="E87" s="377">
        <f t="shared" si="7"/>
        <v>21211344</v>
      </c>
      <c r="F87" s="385" t="s">
        <v>236</v>
      </c>
      <c r="G87" s="352" t="s">
        <v>237</v>
      </c>
      <c r="H87" s="7"/>
    </row>
    <row r="88" spans="1:8" ht="24.95">
      <c r="A88" s="365">
        <v>2.4</v>
      </c>
      <c r="B88" s="336" t="s">
        <v>258</v>
      </c>
      <c r="C88" s="375">
        <v>7920</v>
      </c>
      <c r="D88" s="420">
        <v>16</v>
      </c>
      <c r="E88" s="377">
        <f t="shared" si="7"/>
        <v>126720</v>
      </c>
      <c r="F88" s="380" t="s">
        <v>163</v>
      </c>
      <c r="G88" s="340" t="s">
        <v>259</v>
      </c>
      <c r="H88" s="323"/>
    </row>
    <row r="89" spans="1:8" ht="24.95">
      <c r="A89" s="365">
        <v>2.4</v>
      </c>
      <c r="B89" s="348" t="s">
        <v>175</v>
      </c>
      <c r="C89" s="375">
        <v>1</v>
      </c>
      <c r="D89" s="420">
        <v>37436</v>
      </c>
      <c r="E89" s="377">
        <f t="shared" si="7"/>
        <v>37436</v>
      </c>
      <c r="F89" s="380" t="s">
        <v>176</v>
      </c>
      <c r="G89" s="352" t="s">
        <v>177</v>
      </c>
      <c r="H89" s="323"/>
    </row>
    <row r="90" spans="1:8" ht="24.95">
      <c r="A90" s="365">
        <v>2.4</v>
      </c>
      <c r="B90" s="348" t="s">
        <v>179</v>
      </c>
      <c r="C90" s="375">
        <v>1</v>
      </c>
      <c r="D90" s="420">
        <v>22575</v>
      </c>
      <c r="E90" s="377">
        <f t="shared" si="7"/>
        <v>22575</v>
      </c>
      <c r="F90" s="380" t="s">
        <v>176</v>
      </c>
      <c r="G90" s="352" t="s">
        <v>180</v>
      </c>
      <c r="H90" s="323"/>
    </row>
    <row r="91" spans="1:8" ht="50.45" thickBot="1">
      <c r="A91" s="365">
        <v>2.4</v>
      </c>
      <c r="B91" s="348" t="s">
        <v>195</v>
      </c>
      <c r="C91" s="375">
        <v>2640</v>
      </c>
      <c r="D91" s="420">
        <v>12</v>
      </c>
      <c r="E91" s="377">
        <f t="shared" si="7"/>
        <v>31680</v>
      </c>
      <c r="F91" s="385" t="s">
        <v>196</v>
      </c>
      <c r="G91" s="352" t="s">
        <v>197</v>
      </c>
      <c r="H91" s="323"/>
    </row>
    <row r="92" spans="1:8" ht="13.5" thickBot="1">
      <c r="A92" s="353"/>
      <c r="B92" s="201" t="s">
        <v>151</v>
      </c>
      <c r="C92" s="353"/>
      <c r="D92" s="353"/>
      <c r="E92" s="382">
        <f>SUM(E84:E91)</f>
        <v>24871237</v>
      </c>
      <c r="F92" s="383"/>
      <c r="G92" s="384"/>
      <c r="H92" s="323"/>
    </row>
    <row r="93" spans="1:8" ht="14.45" thickBot="1">
      <c r="A93" s="495" t="s">
        <v>24</v>
      </c>
      <c r="B93" s="496"/>
      <c r="C93" s="496"/>
      <c r="D93" s="496"/>
      <c r="E93" s="496"/>
      <c r="F93" s="496"/>
      <c r="G93" s="497"/>
      <c r="H93" s="323"/>
    </row>
    <row r="94" spans="1:8" ht="62.45">
      <c r="A94" s="365">
        <v>2.5</v>
      </c>
      <c r="B94" s="336" t="s">
        <v>165</v>
      </c>
      <c r="C94" s="375">
        <v>311</v>
      </c>
      <c r="D94" s="376">
        <v>4773</v>
      </c>
      <c r="E94" s="333">
        <f t="shared" ref="E94:E97" si="8">C94*D94</f>
        <v>1484403</v>
      </c>
      <c r="F94" s="374" t="s">
        <v>166</v>
      </c>
      <c r="G94" s="340" t="s">
        <v>167</v>
      </c>
      <c r="H94" s="323"/>
    </row>
    <row r="95" spans="1:8" ht="62.45">
      <c r="A95" s="365">
        <v>2.5</v>
      </c>
      <c r="B95" s="336" t="s">
        <v>170</v>
      </c>
      <c r="C95" s="372">
        <v>178</v>
      </c>
      <c r="D95" s="376">
        <v>10331</v>
      </c>
      <c r="E95" s="333">
        <f t="shared" si="8"/>
        <v>1838918</v>
      </c>
      <c r="F95" s="374" t="s">
        <v>166</v>
      </c>
      <c r="G95" s="340" t="s">
        <v>193</v>
      </c>
      <c r="H95" s="323"/>
    </row>
    <row r="96" spans="1:8" ht="37.5">
      <c r="A96" s="365">
        <v>2.5</v>
      </c>
      <c r="B96" s="336" t="s">
        <v>171</v>
      </c>
      <c r="C96" s="375">
        <v>103</v>
      </c>
      <c r="D96" s="376">
        <v>64701</v>
      </c>
      <c r="E96" s="377">
        <f t="shared" si="8"/>
        <v>6664203</v>
      </c>
      <c r="F96" s="374" t="s">
        <v>172</v>
      </c>
      <c r="G96" s="340" t="s">
        <v>260</v>
      </c>
      <c r="H96" s="323"/>
    </row>
    <row r="97" spans="1:7" ht="25.5" thickBot="1">
      <c r="A97" s="365">
        <v>2.5</v>
      </c>
      <c r="B97" s="336" t="s">
        <v>258</v>
      </c>
      <c r="C97" s="375">
        <v>52800</v>
      </c>
      <c r="D97" s="376">
        <v>16</v>
      </c>
      <c r="E97" s="377">
        <f t="shared" si="8"/>
        <v>844800</v>
      </c>
      <c r="F97" s="374" t="s">
        <v>163</v>
      </c>
      <c r="G97" s="340" t="s">
        <v>261</v>
      </c>
    </row>
    <row r="98" spans="1:7" ht="13.5" thickBot="1">
      <c r="A98" s="353"/>
      <c r="B98" s="201" t="s">
        <v>153</v>
      </c>
      <c r="C98" s="381"/>
      <c r="D98" s="382"/>
      <c r="E98" s="382">
        <f>SUM(E94:E97)</f>
        <v>10832324</v>
      </c>
      <c r="F98" s="383"/>
      <c r="G98" s="384"/>
    </row>
    <row r="99" spans="1:7" ht="13.5" thickBot="1">
      <c r="A99" s="353"/>
      <c r="B99" s="201" t="s">
        <v>262</v>
      </c>
      <c r="C99" s="381"/>
      <c r="D99" s="382"/>
      <c r="E99" s="187">
        <f>E22+E54+E82+E92+E98</f>
        <v>59766001</v>
      </c>
      <c r="F99" s="383"/>
      <c r="G99" s="384"/>
    </row>
    <row r="100" spans="1:7" ht="12.95" thickBot="1">
      <c r="A100" s="323"/>
      <c r="B100" s="323"/>
      <c r="C100" s="367"/>
      <c r="D100" s="328"/>
      <c r="E100" s="328"/>
      <c r="F100" s="326"/>
      <c r="G100" s="367"/>
    </row>
    <row r="101" spans="1:7">
      <c r="A101" s="485" t="s">
        <v>263</v>
      </c>
      <c r="B101" s="486"/>
      <c r="C101" s="486"/>
      <c r="D101" s="486"/>
      <c r="E101" s="486"/>
      <c r="F101" s="486"/>
      <c r="G101" s="487"/>
    </row>
    <row r="102" spans="1:7" ht="12.95" thickBot="1">
      <c r="A102" s="488"/>
      <c r="B102" s="489"/>
      <c r="C102" s="489"/>
      <c r="D102" s="489"/>
      <c r="E102" s="489"/>
      <c r="F102" s="489"/>
      <c r="G102" s="490"/>
    </row>
    <row r="103" spans="1:7">
      <c r="A103" s="323"/>
      <c r="B103" s="323"/>
      <c r="C103" s="367"/>
      <c r="D103" s="328"/>
      <c r="E103" s="328"/>
      <c r="F103" s="326"/>
      <c r="G103" s="367"/>
    </row>
    <row r="104" spans="1:7">
      <c r="A104" s="323"/>
      <c r="B104" s="323"/>
      <c r="C104" s="367"/>
      <c r="D104" s="328"/>
      <c r="E104" s="328"/>
      <c r="F104" s="326"/>
      <c r="G104" s="367"/>
    </row>
  </sheetData>
  <sheetProtection formatCells="0" formatColumns="0" formatRows="0" insertRows="0" deleteRows="0" selectLockedCells="1"/>
  <customSheetViews>
    <customSheetView guid="{D7FF18E2-A72D-4088-BD59-9D74A43C39A8}" scale="90" showPageBreaks="1" fitToPage="1" topLeftCell="A11">
      <selection activeCell="D41" sqref="D41"/>
      <pageMargins left="0" right="0" top="0" bottom="0" header="0" footer="0"/>
      <printOptions horizontalCentered="1"/>
      <pageSetup scale="86" fitToHeight="4" orientation="landscape" r:id="rId1"/>
      <headerFooter alignWithMargins="0">
        <oddFooter>&amp;Ld. Equipment&amp;RPage &amp;P of &amp;N</oddFooter>
      </headerFooter>
    </customSheetView>
    <customSheetView guid="{5BEC5FDE-32D0-42EF-8D2A-06DCBD4F05CC}" scale="90" showPageBreaks="1" fitToPage="1">
      <selection activeCell="I5" sqref="I5"/>
      <pageMargins left="0" right="0" top="0" bottom="0" header="0" footer="0"/>
      <printOptions horizontalCentered="1"/>
      <pageSetup scale="86" fitToHeight="4" orientation="landscape" r:id="rId2"/>
      <headerFooter alignWithMargins="0">
        <oddFooter>&amp;Ld. Equipment&amp;RPage &amp;P of &amp;N</oddFooter>
      </headerFooter>
    </customSheetView>
    <customSheetView guid="{712CE29F-EFCA-4968-A7C5-599F87319D6A}" scale="90" fitToPage="1">
      <selection activeCell="D40" sqref="D40"/>
      <pageMargins left="0" right="0" top="0" bottom="0" header="0" footer="0"/>
      <printOptions horizontalCentered="1"/>
      <pageSetup scale="86" fitToHeight="4" orientation="landscape" r:id="rId3"/>
      <headerFooter alignWithMargins="0">
        <oddFooter>&amp;Ld. Equipment&amp;RPage &amp;P of &amp;N</oddFooter>
      </headerFooter>
    </customSheetView>
    <customSheetView guid="{6588CF8C-0BB8-4786-9A46-0A2D10254132}" scale="90" showPageBreaks="1" fitToPage="1" topLeftCell="A4">
      <selection activeCell="I5" sqref="I5"/>
      <pageMargins left="0" right="0" top="0" bottom="0" header="0" footer="0"/>
      <printOptions horizontalCentered="1"/>
      <pageSetup scale="86" fitToHeight="4" orientation="landscape" r:id="rId4"/>
      <headerFooter alignWithMargins="0">
        <oddFooter>&amp;Ld. Equipment&amp;RPage &amp;P of &amp;N</oddFooter>
      </headerFooter>
    </customSheetView>
    <customSheetView guid="{D5CEF8EB-A9A7-4458-BF65-8F18E34CBA87}" scale="90" showPageBreaks="1" fitToPage="1">
      <selection activeCell="H38" sqref="H38"/>
      <pageMargins left="0" right="0" top="0" bottom="0" header="0" footer="0"/>
      <printOptions horizontalCentered="1"/>
      <pageSetup scale="86" fitToHeight="4" orientation="landscape" r:id="rId5"/>
      <headerFooter alignWithMargins="0">
        <oddFooter>&amp;Ld. Equipment&amp;RPage &amp;P of &amp;N</oddFooter>
      </headerFooter>
    </customSheetView>
    <customSheetView guid="{BF352FCE-C1BE-4B84-9561-6030FEF6A15F}" scale="90" showPageBreaks="1" fitToPage="1">
      <selection activeCell="F1" sqref="F1"/>
      <pageMargins left="0" right="0" top="0" bottom="0" header="0" footer="0"/>
      <printOptions horizontalCentered="1"/>
      <pageSetup scale="80" orientation="landscape" r:id="rId6"/>
      <headerFooter alignWithMargins="0">
        <oddFooter>&amp;Ld. Equipment&amp;RPage &amp;P of &amp;N</oddFooter>
      </headerFooter>
    </customSheetView>
  </customSheetViews>
  <mergeCells count="9">
    <mergeCell ref="A93:G93"/>
    <mergeCell ref="A101:G102"/>
    <mergeCell ref="A2:G2"/>
    <mergeCell ref="A1:B1"/>
    <mergeCell ref="A3:G3"/>
    <mergeCell ref="A6:G6"/>
    <mergeCell ref="A55:G55"/>
    <mergeCell ref="A23:G23"/>
    <mergeCell ref="A83:G83"/>
  </mergeCells>
  <phoneticPr fontId="2" type="noConversion"/>
  <printOptions horizontalCentered="1"/>
  <pageMargins left="0.5" right="0.5" top="0.25" bottom="0.25" header="0.5" footer="0.5"/>
  <pageSetup scale="75"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58"/>
  <sheetViews>
    <sheetView showGridLines="0" zoomScale="90" workbookViewId="0">
      <selection activeCell="A7" sqref="A7:XFD7"/>
    </sheetView>
  </sheetViews>
  <sheetFormatPr defaultColWidth="9.140625" defaultRowHeight="12.6"/>
  <cols>
    <col min="1" max="1" width="9.140625" style="4"/>
    <col min="2" max="2" width="42.42578125" style="4" customWidth="1"/>
    <col min="3" max="3" width="6.7109375" style="5" customWidth="1"/>
    <col min="4" max="4" width="14.140625" style="76" customWidth="1"/>
    <col min="5" max="5" width="14.140625" style="71" customWidth="1"/>
    <col min="6" max="6" width="19.85546875" style="2" customWidth="1"/>
    <col min="7" max="7" width="55.7109375" style="5" customWidth="1"/>
    <col min="8" max="16384" width="9.140625" style="4"/>
  </cols>
  <sheetData>
    <row r="1" spans="1:13" s="142" customFormat="1" ht="12.75" customHeight="1">
      <c r="A1" s="480" t="s">
        <v>116</v>
      </c>
      <c r="B1" s="480"/>
      <c r="C1" s="144"/>
      <c r="D1" s="144"/>
      <c r="E1" s="144"/>
      <c r="F1" s="140"/>
      <c r="G1" s="141"/>
      <c r="H1" s="140"/>
      <c r="I1" s="140"/>
      <c r="J1" s="140"/>
    </row>
    <row r="2" spans="1:13" s="10" customFormat="1" ht="18.600000000000001" thickBot="1">
      <c r="A2" s="498" t="s">
        <v>36</v>
      </c>
      <c r="B2" s="498"/>
      <c r="C2" s="498"/>
      <c r="D2" s="498"/>
      <c r="E2" s="498"/>
      <c r="F2" s="498"/>
      <c r="G2" s="498"/>
      <c r="H2" s="6"/>
      <c r="I2" s="6"/>
      <c r="J2" s="6"/>
      <c r="K2" s="6"/>
      <c r="L2" s="6"/>
      <c r="M2" s="6"/>
    </row>
    <row r="3" spans="1:13" ht="122.25" customHeight="1" thickBot="1">
      <c r="A3" s="499" t="s">
        <v>264</v>
      </c>
      <c r="B3" s="500"/>
      <c r="C3" s="500"/>
      <c r="D3" s="500"/>
      <c r="E3" s="500"/>
      <c r="F3" s="500"/>
      <c r="G3" s="501"/>
      <c r="H3" s="323"/>
      <c r="I3" s="323"/>
      <c r="J3" s="323"/>
      <c r="K3" s="323"/>
      <c r="L3" s="323"/>
      <c r="M3" s="323"/>
    </row>
    <row r="4" spans="1:13" ht="12.95" thickBot="1">
      <c r="A4" s="323"/>
      <c r="B4" s="324"/>
      <c r="C4" s="366"/>
      <c r="D4" s="691"/>
      <c r="E4" s="328"/>
      <c r="F4" s="326"/>
      <c r="G4" s="367"/>
      <c r="H4" s="323"/>
      <c r="I4" s="323"/>
      <c r="J4" s="323"/>
      <c r="K4" s="323"/>
      <c r="L4" s="323"/>
      <c r="M4" s="323"/>
    </row>
    <row r="5" spans="1:13" s="7" customFormat="1" ht="26.45" thickBot="1">
      <c r="A5" s="215" t="s">
        <v>49</v>
      </c>
      <c r="B5" s="245" t="s">
        <v>265</v>
      </c>
      <c r="C5" s="216" t="s">
        <v>157</v>
      </c>
      <c r="D5" s="246" t="s">
        <v>158</v>
      </c>
      <c r="E5" s="247" t="s">
        <v>159</v>
      </c>
      <c r="F5" s="248" t="s">
        <v>160</v>
      </c>
      <c r="G5" s="217" t="s">
        <v>161</v>
      </c>
    </row>
    <row r="6" spans="1:13" s="7" customFormat="1" ht="14.45" thickBot="1">
      <c r="A6" s="502" t="s">
        <v>16</v>
      </c>
      <c r="B6" s="503"/>
      <c r="C6" s="503"/>
      <c r="D6" s="503"/>
      <c r="E6" s="503"/>
      <c r="F6" s="503"/>
      <c r="G6" s="504"/>
    </row>
    <row r="7" spans="1:13" s="17" customFormat="1">
      <c r="A7" s="405"/>
      <c r="B7" s="358"/>
      <c r="C7" s="372"/>
      <c r="D7" s="692"/>
      <c r="E7" s="333">
        <f t="shared" ref="E7:E13" si="0">C7*D7</f>
        <v>0</v>
      </c>
      <c r="F7" s="391"/>
      <c r="G7" s="334"/>
      <c r="H7" s="693"/>
      <c r="I7" s="693"/>
      <c r="J7" s="693"/>
      <c r="K7" s="693"/>
      <c r="L7" s="693"/>
      <c r="M7" s="693"/>
    </row>
    <row r="8" spans="1:13" s="17" customFormat="1">
      <c r="A8" s="405"/>
      <c r="B8" s="336"/>
      <c r="C8" s="375"/>
      <c r="D8" s="694"/>
      <c r="E8" s="333">
        <f t="shared" si="0"/>
        <v>0</v>
      </c>
      <c r="F8" s="421"/>
      <c r="G8" s="340"/>
      <c r="H8" s="693"/>
      <c r="I8" s="693"/>
      <c r="J8" s="693"/>
      <c r="K8" s="693"/>
      <c r="L8" s="693"/>
      <c r="M8" s="693"/>
    </row>
    <row r="9" spans="1:13" s="17" customFormat="1">
      <c r="A9" s="405"/>
      <c r="B9" s="336"/>
      <c r="C9" s="375"/>
      <c r="D9" s="694"/>
      <c r="E9" s="333">
        <f t="shared" si="0"/>
        <v>0</v>
      </c>
      <c r="F9" s="421"/>
      <c r="G9" s="340"/>
      <c r="H9" s="693"/>
      <c r="I9" s="693"/>
      <c r="J9" s="693"/>
      <c r="K9" s="693"/>
      <c r="L9" s="693"/>
      <c r="M9" s="693"/>
    </row>
    <row r="10" spans="1:13" s="17" customFormat="1">
      <c r="A10" s="405"/>
      <c r="B10" s="336"/>
      <c r="C10" s="375"/>
      <c r="D10" s="694"/>
      <c r="E10" s="333">
        <f t="shared" si="0"/>
        <v>0</v>
      </c>
      <c r="F10" s="421"/>
      <c r="G10" s="340"/>
      <c r="H10" s="693"/>
      <c r="I10" s="693"/>
      <c r="J10" s="693"/>
      <c r="K10" s="693"/>
      <c r="L10" s="693"/>
      <c r="M10" s="693"/>
    </row>
    <row r="11" spans="1:13" s="17" customFormat="1">
      <c r="A11" s="405"/>
      <c r="B11" s="336"/>
      <c r="C11" s="375"/>
      <c r="D11" s="694"/>
      <c r="E11" s="333">
        <f t="shared" si="0"/>
        <v>0</v>
      </c>
      <c r="F11" s="421"/>
      <c r="G11" s="340"/>
      <c r="H11" s="693"/>
      <c r="I11" s="693"/>
      <c r="J11" s="693"/>
      <c r="K11" s="693"/>
      <c r="L11" s="693"/>
      <c r="M11" s="693"/>
    </row>
    <row r="12" spans="1:13" s="17" customFormat="1">
      <c r="A12" s="405"/>
      <c r="B12" s="336"/>
      <c r="C12" s="375"/>
      <c r="D12" s="694"/>
      <c r="E12" s="333">
        <f t="shared" si="0"/>
        <v>0</v>
      </c>
      <c r="F12" s="421"/>
      <c r="G12" s="340"/>
      <c r="H12" s="693"/>
      <c r="I12" s="693"/>
      <c r="J12" s="693"/>
      <c r="K12" s="693"/>
      <c r="L12" s="693"/>
      <c r="M12" s="693"/>
    </row>
    <row r="13" spans="1:13" s="17" customFormat="1" ht="12.95" thickBot="1">
      <c r="A13" s="695"/>
      <c r="B13" s="348"/>
      <c r="C13" s="378"/>
      <c r="D13" s="696"/>
      <c r="E13" s="697">
        <f t="shared" si="0"/>
        <v>0</v>
      </c>
      <c r="F13" s="698"/>
      <c r="G13" s="352"/>
      <c r="H13" s="693"/>
      <c r="I13" s="693"/>
      <c r="J13" s="693"/>
      <c r="K13" s="693"/>
      <c r="L13" s="693"/>
      <c r="M13" s="693"/>
    </row>
    <row r="14" spans="1:13" ht="13.5" thickBot="1">
      <c r="A14" s="353"/>
      <c r="B14" s="201" t="s">
        <v>141</v>
      </c>
      <c r="C14" s="381"/>
      <c r="D14" s="699"/>
      <c r="E14" s="187">
        <f>SUM(E7:E13)</f>
        <v>0</v>
      </c>
      <c r="F14" s="383"/>
      <c r="G14" s="384"/>
      <c r="H14" s="323"/>
      <c r="I14" s="323"/>
      <c r="J14" s="323"/>
      <c r="K14" s="323"/>
      <c r="L14" s="323"/>
      <c r="M14" s="323"/>
    </row>
    <row r="15" spans="1:13" s="7" customFormat="1" ht="14.45" thickBot="1">
      <c r="A15" s="495" t="s">
        <v>18</v>
      </c>
      <c r="B15" s="496"/>
      <c r="C15" s="496"/>
      <c r="D15" s="496"/>
      <c r="E15" s="496"/>
      <c r="F15" s="496"/>
      <c r="G15" s="497"/>
    </row>
    <row r="16" spans="1:13" s="17" customFormat="1" ht="12.95">
      <c r="A16" s="427"/>
      <c r="B16" s="235"/>
      <c r="C16" s="372"/>
      <c r="D16" s="692"/>
      <c r="E16" s="333">
        <f t="shared" ref="E16:E23" si="1">C16*D16</f>
        <v>0</v>
      </c>
      <c r="F16" s="391"/>
      <c r="G16" s="334"/>
      <c r="H16" s="693"/>
      <c r="I16" s="693"/>
      <c r="J16" s="693"/>
      <c r="K16" s="693"/>
      <c r="L16" s="693"/>
      <c r="M16" s="693"/>
    </row>
    <row r="17" spans="1:7" s="17" customFormat="1">
      <c r="A17" s="405"/>
      <c r="B17" s="409"/>
      <c r="C17" s="372"/>
      <c r="D17" s="692"/>
      <c r="E17" s="333">
        <f t="shared" si="1"/>
        <v>0</v>
      </c>
      <c r="F17" s="391"/>
      <c r="G17" s="334"/>
    </row>
    <row r="18" spans="1:7" s="17" customFormat="1">
      <c r="A18" s="405"/>
      <c r="B18" s="406"/>
      <c r="C18" s="375"/>
      <c r="D18" s="694"/>
      <c r="E18" s="377">
        <f t="shared" si="1"/>
        <v>0</v>
      </c>
      <c r="F18" s="421"/>
      <c r="G18" s="340"/>
    </row>
    <row r="19" spans="1:7" s="17" customFormat="1">
      <c r="A19" s="405"/>
      <c r="B19" s="406"/>
      <c r="C19" s="375"/>
      <c r="D19" s="694"/>
      <c r="E19" s="377">
        <f t="shared" si="1"/>
        <v>0</v>
      </c>
      <c r="F19" s="421"/>
      <c r="G19" s="340"/>
    </row>
    <row r="20" spans="1:7" s="17" customFormat="1">
      <c r="A20" s="405"/>
      <c r="B20" s="406"/>
      <c r="C20" s="375"/>
      <c r="D20" s="694"/>
      <c r="E20" s="377">
        <f t="shared" si="1"/>
        <v>0</v>
      </c>
      <c r="F20" s="421"/>
      <c r="G20" s="340"/>
    </row>
    <row r="21" spans="1:7" s="17" customFormat="1">
      <c r="A21" s="405"/>
      <c r="B21" s="406"/>
      <c r="C21" s="375"/>
      <c r="D21" s="694"/>
      <c r="E21" s="377">
        <f t="shared" si="1"/>
        <v>0</v>
      </c>
      <c r="F21" s="421"/>
      <c r="G21" s="340"/>
    </row>
    <row r="22" spans="1:7" s="17" customFormat="1">
      <c r="A22" s="405"/>
      <c r="B22" s="406"/>
      <c r="C22" s="375"/>
      <c r="D22" s="694"/>
      <c r="E22" s="377">
        <f t="shared" si="1"/>
        <v>0</v>
      </c>
      <c r="F22" s="421"/>
      <c r="G22" s="340"/>
    </row>
    <row r="23" spans="1:7" s="17" customFormat="1" ht="12.95" thickBot="1">
      <c r="A23" s="695"/>
      <c r="B23" s="700"/>
      <c r="C23" s="378"/>
      <c r="D23" s="696"/>
      <c r="E23" s="397">
        <f t="shared" si="1"/>
        <v>0</v>
      </c>
      <c r="F23" s="698"/>
      <c r="G23" s="352"/>
    </row>
    <row r="24" spans="1:7" ht="13.5" thickBot="1">
      <c r="A24" s="353"/>
      <c r="B24" s="201" t="s">
        <v>147</v>
      </c>
      <c r="C24" s="381"/>
      <c r="D24" s="699"/>
      <c r="E24" s="382">
        <f>SUM(E16:E23)</f>
        <v>0</v>
      </c>
      <c r="F24" s="383"/>
      <c r="G24" s="384"/>
    </row>
    <row r="25" spans="1:7" s="7" customFormat="1" ht="14.45" thickBot="1">
      <c r="A25" s="495" t="s">
        <v>20</v>
      </c>
      <c r="B25" s="496"/>
      <c r="C25" s="496"/>
      <c r="D25" s="496"/>
      <c r="E25" s="496"/>
      <c r="F25" s="496"/>
      <c r="G25" s="497"/>
    </row>
    <row r="26" spans="1:7" s="17" customFormat="1" ht="12.95">
      <c r="A26" s="427"/>
      <c r="B26" s="236"/>
      <c r="C26" s="372"/>
      <c r="D26" s="692"/>
      <c r="E26" s="333">
        <f t="shared" ref="E26:E33" si="2">C26*D26</f>
        <v>0</v>
      </c>
      <c r="F26" s="391"/>
      <c r="G26" s="701"/>
    </row>
    <row r="27" spans="1:7" s="17" customFormat="1">
      <c r="A27" s="405"/>
      <c r="B27" s="358"/>
      <c r="C27" s="372"/>
      <c r="D27" s="692"/>
      <c r="E27" s="333">
        <f t="shared" si="2"/>
        <v>0</v>
      </c>
      <c r="F27" s="391"/>
      <c r="G27" s="701"/>
    </row>
    <row r="28" spans="1:7" s="17" customFormat="1">
      <c r="A28" s="405"/>
      <c r="B28" s="336"/>
      <c r="C28" s="375"/>
      <c r="D28" s="694"/>
      <c r="E28" s="377">
        <f t="shared" si="2"/>
        <v>0</v>
      </c>
      <c r="F28" s="421"/>
      <c r="G28" s="702"/>
    </row>
    <row r="29" spans="1:7" s="17" customFormat="1">
      <c r="A29" s="405"/>
      <c r="B29" s="336"/>
      <c r="C29" s="375"/>
      <c r="D29" s="694"/>
      <c r="E29" s="377">
        <f t="shared" si="2"/>
        <v>0</v>
      </c>
      <c r="F29" s="421"/>
      <c r="G29" s="702"/>
    </row>
    <row r="30" spans="1:7" s="17" customFormat="1">
      <c r="A30" s="405"/>
      <c r="B30" s="336"/>
      <c r="C30" s="375"/>
      <c r="D30" s="694"/>
      <c r="E30" s="377">
        <f t="shared" si="2"/>
        <v>0</v>
      </c>
      <c r="F30" s="421"/>
      <c r="G30" s="702"/>
    </row>
    <row r="31" spans="1:7" s="17" customFormat="1">
      <c r="A31" s="405"/>
      <c r="B31" s="336"/>
      <c r="C31" s="375"/>
      <c r="D31" s="694"/>
      <c r="E31" s="377">
        <f t="shared" si="2"/>
        <v>0</v>
      </c>
      <c r="F31" s="421"/>
      <c r="G31" s="702"/>
    </row>
    <row r="32" spans="1:7" s="17" customFormat="1">
      <c r="A32" s="405"/>
      <c r="B32" s="336"/>
      <c r="C32" s="375"/>
      <c r="D32" s="694"/>
      <c r="E32" s="377">
        <f t="shared" si="2"/>
        <v>0</v>
      </c>
      <c r="F32" s="421"/>
      <c r="G32" s="702"/>
    </row>
    <row r="33" spans="1:7" s="17" customFormat="1" ht="12.95" thickBot="1">
      <c r="A33" s="695"/>
      <c r="B33" s="348"/>
      <c r="C33" s="378"/>
      <c r="D33" s="696"/>
      <c r="E33" s="397">
        <f t="shared" si="2"/>
        <v>0</v>
      </c>
      <c r="F33" s="698"/>
      <c r="G33" s="703"/>
    </row>
    <row r="34" spans="1:7" ht="13.5" thickBot="1">
      <c r="A34" s="353"/>
      <c r="B34" s="201" t="s">
        <v>149</v>
      </c>
      <c r="C34" s="381"/>
      <c r="D34" s="699"/>
      <c r="E34" s="382">
        <f>SUM(E26:E33)</f>
        <v>0</v>
      </c>
      <c r="F34" s="383"/>
      <c r="G34" s="384"/>
    </row>
    <row r="35" spans="1:7" s="7" customFormat="1" ht="14.45" thickBot="1">
      <c r="A35" s="495" t="s">
        <v>22</v>
      </c>
      <c r="B35" s="496"/>
      <c r="C35" s="496"/>
      <c r="D35" s="496"/>
      <c r="E35" s="496"/>
      <c r="F35" s="496"/>
      <c r="G35" s="497"/>
    </row>
    <row r="36" spans="1:7" s="17" customFormat="1" ht="12.95">
      <c r="A36" s="427"/>
      <c r="B36" s="236"/>
      <c r="C36" s="372"/>
      <c r="D36" s="692"/>
      <c r="E36" s="333">
        <f t="shared" ref="E36:E43" si="3">C36*D36</f>
        <v>0</v>
      </c>
      <c r="F36" s="391"/>
      <c r="G36" s="701"/>
    </row>
    <row r="37" spans="1:7" s="17" customFormat="1">
      <c r="A37" s="405"/>
      <c r="B37" s="358"/>
      <c r="C37" s="372"/>
      <c r="D37" s="692"/>
      <c r="E37" s="333">
        <f t="shared" si="3"/>
        <v>0</v>
      </c>
      <c r="F37" s="391"/>
      <c r="G37" s="701"/>
    </row>
    <row r="38" spans="1:7" s="17" customFormat="1">
      <c r="A38" s="405"/>
      <c r="B38" s="336"/>
      <c r="C38" s="375"/>
      <c r="D38" s="694"/>
      <c r="E38" s="377">
        <f t="shared" si="3"/>
        <v>0</v>
      </c>
      <c r="F38" s="421"/>
      <c r="G38" s="702"/>
    </row>
    <row r="39" spans="1:7" s="17" customFormat="1">
      <c r="A39" s="405"/>
      <c r="B39" s="336"/>
      <c r="C39" s="375"/>
      <c r="D39" s="694"/>
      <c r="E39" s="377">
        <f t="shared" si="3"/>
        <v>0</v>
      </c>
      <c r="F39" s="421"/>
      <c r="G39" s="702"/>
    </row>
    <row r="40" spans="1:7" s="17" customFormat="1">
      <c r="A40" s="405"/>
      <c r="B40" s="336"/>
      <c r="C40" s="375"/>
      <c r="D40" s="694"/>
      <c r="E40" s="377">
        <f t="shared" si="3"/>
        <v>0</v>
      </c>
      <c r="F40" s="421"/>
      <c r="G40" s="702"/>
    </row>
    <row r="41" spans="1:7" s="17" customFormat="1">
      <c r="A41" s="405"/>
      <c r="B41" s="336"/>
      <c r="C41" s="375"/>
      <c r="D41" s="694"/>
      <c r="E41" s="377">
        <f t="shared" si="3"/>
        <v>0</v>
      </c>
      <c r="F41" s="421"/>
      <c r="G41" s="702"/>
    </row>
    <row r="42" spans="1:7" s="17" customFormat="1">
      <c r="A42" s="405"/>
      <c r="B42" s="336"/>
      <c r="C42" s="375"/>
      <c r="D42" s="694"/>
      <c r="E42" s="377">
        <f t="shared" si="3"/>
        <v>0</v>
      </c>
      <c r="F42" s="421"/>
      <c r="G42" s="702"/>
    </row>
    <row r="43" spans="1:7" s="17" customFormat="1" ht="12.95" thickBot="1">
      <c r="A43" s="695"/>
      <c r="B43" s="348"/>
      <c r="C43" s="378"/>
      <c r="D43" s="696"/>
      <c r="E43" s="397">
        <f t="shared" si="3"/>
        <v>0</v>
      </c>
      <c r="F43" s="698"/>
      <c r="G43" s="703"/>
    </row>
    <row r="44" spans="1:7" ht="13.5" thickBot="1">
      <c r="A44" s="353"/>
      <c r="B44" s="201" t="s">
        <v>151</v>
      </c>
      <c r="C44" s="381"/>
      <c r="D44" s="699"/>
      <c r="E44" s="382">
        <f>SUM(E36:E43)</f>
        <v>0</v>
      </c>
      <c r="F44" s="383"/>
      <c r="G44" s="384"/>
    </row>
    <row r="45" spans="1:7" s="7" customFormat="1" ht="14.45" thickBot="1">
      <c r="A45" s="495" t="s">
        <v>24</v>
      </c>
      <c r="B45" s="496"/>
      <c r="C45" s="496"/>
      <c r="D45" s="496"/>
      <c r="E45" s="496"/>
      <c r="F45" s="496"/>
      <c r="G45" s="497"/>
    </row>
    <row r="46" spans="1:7" s="17" customFormat="1" ht="12.95">
      <c r="A46" s="427"/>
      <c r="B46" s="236"/>
      <c r="C46" s="372"/>
      <c r="D46" s="692"/>
      <c r="E46" s="333">
        <f t="shared" ref="E46:E53" si="4">C46*D46</f>
        <v>0</v>
      </c>
      <c r="F46" s="391"/>
      <c r="G46" s="701"/>
    </row>
    <row r="47" spans="1:7" s="17" customFormat="1">
      <c r="A47" s="405"/>
      <c r="B47" s="358"/>
      <c r="C47" s="372"/>
      <c r="D47" s="692"/>
      <c r="E47" s="333">
        <f t="shared" si="4"/>
        <v>0</v>
      </c>
      <c r="F47" s="391"/>
      <c r="G47" s="701"/>
    </row>
    <row r="48" spans="1:7" s="17" customFormat="1">
      <c r="A48" s="405"/>
      <c r="B48" s="336"/>
      <c r="C48" s="375"/>
      <c r="D48" s="694"/>
      <c r="E48" s="377">
        <f t="shared" si="4"/>
        <v>0</v>
      </c>
      <c r="F48" s="421"/>
      <c r="G48" s="702"/>
    </row>
    <row r="49" spans="1:7" s="17" customFormat="1">
      <c r="A49" s="405"/>
      <c r="B49" s="336"/>
      <c r="C49" s="375"/>
      <c r="D49" s="694"/>
      <c r="E49" s="377">
        <f t="shared" si="4"/>
        <v>0</v>
      </c>
      <c r="F49" s="421"/>
      <c r="G49" s="702"/>
    </row>
    <row r="50" spans="1:7" s="17" customFormat="1">
      <c r="A50" s="405"/>
      <c r="B50" s="336"/>
      <c r="C50" s="375"/>
      <c r="D50" s="694"/>
      <c r="E50" s="377">
        <f t="shared" si="4"/>
        <v>0</v>
      </c>
      <c r="F50" s="421"/>
      <c r="G50" s="702"/>
    </row>
    <row r="51" spans="1:7" s="17" customFormat="1">
      <c r="A51" s="405"/>
      <c r="B51" s="336"/>
      <c r="C51" s="375"/>
      <c r="D51" s="694"/>
      <c r="E51" s="377">
        <f t="shared" si="4"/>
        <v>0</v>
      </c>
      <c r="F51" s="421"/>
      <c r="G51" s="702"/>
    </row>
    <row r="52" spans="1:7" s="17" customFormat="1">
      <c r="A52" s="405"/>
      <c r="B52" s="336"/>
      <c r="C52" s="375"/>
      <c r="D52" s="694"/>
      <c r="E52" s="377">
        <f t="shared" si="4"/>
        <v>0</v>
      </c>
      <c r="F52" s="421"/>
      <c r="G52" s="702"/>
    </row>
    <row r="53" spans="1:7" s="17" customFormat="1" ht="12.95" thickBot="1">
      <c r="A53" s="695"/>
      <c r="B53" s="348"/>
      <c r="C53" s="378"/>
      <c r="D53" s="696"/>
      <c r="E53" s="397">
        <f t="shared" si="4"/>
        <v>0</v>
      </c>
      <c r="F53" s="698"/>
      <c r="G53" s="703"/>
    </row>
    <row r="54" spans="1:7" ht="13.5" thickBot="1">
      <c r="A54" s="353"/>
      <c r="B54" s="201" t="s">
        <v>153</v>
      </c>
      <c r="C54" s="381"/>
      <c r="D54" s="699"/>
      <c r="E54" s="382">
        <f>SUM(E46:E53)</f>
        <v>0</v>
      </c>
      <c r="F54" s="383"/>
      <c r="G54" s="384"/>
    </row>
    <row r="55" spans="1:7" s="7" customFormat="1" ht="13.5" thickBot="1">
      <c r="A55" s="353"/>
      <c r="B55" s="201" t="s">
        <v>266</v>
      </c>
      <c r="C55" s="192"/>
      <c r="D55" s="193"/>
      <c r="E55" s="187">
        <f>E34+E24+E14+E44+E54</f>
        <v>0</v>
      </c>
      <c r="F55" s="190"/>
      <c r="G55" s="194"/>
    </row>
    <row r="56" spans="1:7" ht="12.95" thickBot="1">
      <c r="A56" s="323"/>
      <c r="B56" s="323"/>
      <c r="C56" s="367"/>
      <c r="D56" s="691"/>
      <c r="E56" s="328"/>
      <c r="F56" s="326"/>
      <c r="G56" s="367"/>
    </row>
    <row r="57" spans="1:7" ht="11.25" customHeight="1">
      <c r="A57" s="485" t="s">
        <v>46</v>
      </c>
      <c r="B57" s="486"/>
      <c r="C57" s="486"/>
      <c r="D57" s="486"/>
      <c r="E57" s="486"/>
      <c r="F57" s="486"/>
      <c r="G57" s="487"/>
    </row>
    <row r="58" spans="1:7" ht="11.25" customHeight="1" thickBot="1">
      <c r="A58" s="488"/>
      <c r="B58" s="489"/>
      <c r="C58" s="489"/>
      <c r="D58" s="489"/>
      <c r="E58" s="489"/>
      <c r="F58" s="489"/>
      <c r="G58" s="490"/>
    </row>
  </sheetData>
  <sheetProtection formatCells="0" formatColumns="0" formatRows="0" insertRows="0" deleteRows="0" selectLockedCells="1"/>
  <customSheetViews>
    <customSheetView guid="{D7FF18E2-A72D-4088-BD59-9D74A43C39A8}" scale="90" showPageBreaks="1" fitToPage="1" topLeftCell="A15">
      <selection activeCell="D45" sqref="D45"/>
      <pageMargins left="0" right="0" top="0" bottom="0" header="0" footer="0"/>
      <printOptions horizontalCentered="1"/>
      <pageSetup scale="86" fitToHeight="5" orientation="landscape" r:id="rId1"/>
      <headerFooter alignWithMargins="0">
        <oddFooter>&amp;Le. Supplies&amp;RPage &amp;P of &amp;N</oddFooter>
      </headerFooter>
    </customSheetView>
    <customSheetView guid="{5BEC5FDE-32D0-42EF-8D2A-06DCBD4F05CC}" scale="90" showPageBreaks="1" fitToPage="1" topLeftCell="A7">
      <selection activeCell="E15" sqref="E15"/>
      <pageMargins left="0" right="0" top="0" bottom="0" header="0" footer="0"/>
      <printOptions horizontalCentered="1"/>
      <pageSetup scale="86" fitToHeight="5" orientation="landscape" r:id="rId2"/>
      <headerFooter alignWithMargins="0">
        <oddFooter>&amp;Le. Supplies&amp;RPage &amp;P of &amp;N</oddFooter>
      </headerFooter>
    </customSheetView>
    <customSheetView guid="{712CE29F-EFCA-4968-A7C5-599F87319D6A}" scale="90" fitToPage="1">
      <selection sqref="A1:D1"/>
      <pageMargins left="0" right="0" top="0" bottom="0" header="0" footer="0"/>
      <printOptions horizontalCentered="1"/>
      <pageSetup scale="86" fitToHeight="5" orientation="landscape" r:id="rId3"/>
      <headerFooter alignWithMargins="0">
        <oddFooter>&amp;Le. Supplies&amp;RPage &amp;P of &amp;N</oddFooter>
      </headerFooter>
    </customSheetView>
    <customSheetView guid="{6588CF8C-0BB8-4786-9A46-0A2D10254132}" scale="90" showPageBreaks="1" fitToPage="1">
      <selection activeCell="E15" sqref="E15"/>
      <pageMargins left="0" right="0" top="0" bottom="0" header="0" footer="0"/>
      <printOptions horizontalCentered="1"/>
      <pageSetup scale="86" fitToHeight="5" orientation="landscape" r:id="rId4"/>
      <headerFooter alignWithMargins="0">
        <oddFooter>&amp;Le. Supplies&amp;RPage &amp;P of &amp;N</oddFooter>
      </headerFooter>
    </customSheetView>
    <customSheetView guid="{D5CEF8EB-A9A7-4458-BF65-8F18E34CBA87}" scale="90" showPageBreaks="1" fitToPage="1">
      <selection activeCell="D31" sqref="D31"/>
      <pageMargins left="0" right="0" top="0" bottom="0" header="0" footer="0"/>
      <printOptions horizontalCentered="1"/>
      <pageSetup scale="86" fitToHeight="5" orientation="landscape" r:id="rId5"/>
      <headerFooter alignWithMargins="0">
        <oddFooter>&amp;Le. Supplies&amp;RPage &amp;P of &amp;N</oddFooter>
      </headerFooter>
    </customSheetView>
    <customSheetView guid="{BF352FCE-C1BE-4B84-9561-6030FEF6A15F}" scale="90" showPageBreaks="1" fitToPage="1">
      <selection activeCell="F1" sqref="F1"/>
      <pageMargins left="0" right="0" top="0" bottom="0" header="0" footer="0"/>
      <printOptions horizontalCentered="1"/>
      <pageSetup scale="85" orientation="landscape" r:id="rId6"/>
      <headerFooter alignWithMargins="0">
        <oddFooter>&amp;Le. Supplies&amp;RPage &amp;P of &amp;N</oddFooter>
      </headerFooter>
    </customSheetView>
  </customSheetViews>
  <mergeCells count="9">
    <mergeCell ref="A1:B1"/>
    <mergeCell ref="A3:G3"/>
    <mergeCell ref="A57:G58"/>
    <mergeCell ref="A6:G6"/>
    <mergeCell ref="A2:G2"/>
    <mergeCell ref="A15:G15"/>
    <mergeCell ref="A25:G25"/>
    <mergeCell ref="A35:G35"/>
    <mergeCell ref="A45:G45"/>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N32"/>
  <sheetViews>
    <sheetView showGridLines="0" topLeftCell="A10" zoomScale="90" workbookViewId="0">
      <selection activeCell="B27" sqref="B27:C27"/>
    </sheetView>
  </sheetViews>
  <sheetFormatPr defaultColWidth="9.140625" defaultRowHeight="12.95"/>
  <cols>
    <col min="1" max="1" width="9.85546875" style="4" customWidth="1"/>
    <col min="2" max="3" width="42.28515625" style="4" customWidth="1"/>
    <col min="4" max="4" width="58.5703125" style="4" customWidth="1"/>
    <col min="5" max="5" width="10.7109375" style="71" customWidth="1"/>
    <col min="6" max="9" width="10.7109375" style="72" customWidth="1"/>
    <col min="10" max="10" width="11.85546875" style="78" customWidth="1"/>
    <col min="11" max="16384" width="9.140625" style="4"/>
  </cols>
  <sheetData>
    <row r="1" spans="1:14" s="142" customFormat="1" ht="12.75" customHeight="1">
      <c r="A1" s="480" t="s">
        <v>116</v>
      </c>
      <c r="B1" s="480"/>
      <c r="C1" s="140"/>
      <c r="D1" s="144"/>
      <c r="E1" s="143"/>
      <c r="F1" s="522"/>
      <c r="G1" s="522"/>
      <c r="H1" s="522"/>
      <c r="I1" s="522"/>
      <c r="J1" s="522"/>
      <c r="K1" s="140"/>
    </row>
    <row r="2" spans="1:14" s="3" customFormat="1" ht="18.600000000000001" thickBot="1">
      <c r="A2" s="494" t="s">
        <v>37</v>
      </c>
      <c r="B2" s="494"/>
      <c r="C2" s="494"/>
      <c r="D2" s="494"/>
      <c r="E2" s="494"/>
      <c r="F2" s="494"/>
      <c r="G2" s="494"/>
      <c r="H2" s="494"/>
      <c r="I2" s="494"/>
      <c r="J2" s="494"/>
      <c r="K2" s="6"/>
      <c r="L2" s="6"/>
      <c r="M2" s="6"/>
      <c r="N2" s="6"/>
    </row>
    <row r="3" spans="1:14" ht="174.75" customHeight="1" thickBot="1">
      <c r="A3" s="499" t="s">
        <v>267</v>
      </c>
      <c r="B3" s="500"/>
      <c r="C3" s="500"/>
      <c r="D3" s="500"/>
      <c r="E3" s="500"/>
      <c r="F3" s="500"/>
      <c r="G3" s="500"/>
      <c r="H3" s="500"/>
      <c r="I3" s="500"/>
      <c r="J3" s="501"/>
      <c r="K3" s="323"/>
      <c r="L3" s="323"/>
      <c r="M3" s="323"/>
      <c r="N3" s="323"/>
    </row>
    <row r="4" spans="1:14" ht="7.5" customHeight="1" thickBot="1">
      <c r="A4" s="323"/>
      <c r="B4" s="19"/>
      <c r="C4" s="19"/>
      <c r="D4" s="19"/>
      <c r="E4" s="70"/>
      <c r="F4" s="70"/>
      <c r="G4" s="70"/>
      <c r="H4" s="70"/>
      <c r="I4" s="70"/>
      <c r="J4" s="79"/>
      <c r="K4" s="323"/>
      <c r="L4" s="323"/>
      <c r="M4" s="323"/>
      <c r="N4" s="323"/>
    </row>
    <row r="5" spans="1:14" ht="28.5" thickBot="1">
      <c r="A5" s="215" t="s">
        <v>49</v>
      </c>
      <c r="B5" s="245" t="s">
        <v>268</v>
      </c>
      <c r="C5" s="245" t="s">
        <v>269</v>
      </c>
      <c r="D5" s="245" t="s">
        <v>270</v>
      </c>
      <c r="E5" s="216" t="s">
        <v>16</v>
      </c>
      <c r="F5" s="216" t="s">
        <v>18</v>
      </c>
      <c r="G5" s="249" t="s">
        <v>20</v>
      </c>
      <c r="H5" s="216" t="s">
        <v>22</v>
      </c>
      <c r="I5" s="216" t="s">
        <v>24</v>
      </c>
      <c r="J5" s="250" t="s">
        <v>271</v>
      </c>
      <c r="K5" s="323"/>
      <c r="L5" s="323"/>
      <c r="M5" s="323"/>
      <c r="N5" s="323"/>
    </row>
    <row r="6" spans="1:14">
      <c r="A6" s="335"/>
      <c r="B6" s="704"/>
      <c r="C6" s="704"/>
      <c r="D6" s="704"/>
      <c r="E6" s="394"/>
      <c r="F6" s="401"/>
      <c r="G6" s="401"/>
      <c r="H6" s="401"/>
      <c r="I6" s="401"/>
      <c r="J6" s="200">
        <f t="shared" ref="J6:J11" si="0">SUM(E6:I6)</f>
        <v>0</v>
      </c>
      <c r="K6" s="323"/>
      <c r="L6" s="323"/>
      <c r="M6" s="323"/>
      <c r="N6" s="323"/>
    </row>
    <row r="7" spans="1:14">
      <c r="A7" s="335"/>
      <c r="B7" s="399"/>
      <c r="C7" s="399"/>
      <c r="D7" s="399"/>
      <c r="E7" s="394"/>
      <c r="F7" s="400"/>
      <c r="G7" s="400"/>
      <c r="H7" s="401"/>
      <c r="I7" s="401"/>
      <c r="J7" s="200">
        <f t="shared" si="0"/>
        <v>0</v>
      </c>
      <c r="K7" s="323"/>
      <c r="L7" s="323"/>
      <c r="M7" s="323"/>
      <c r="N7" s="323"/>
    </row>
    <row r="8" spans="1:14">
      <c r="A8" s="335"/>
      <c r="B8" s="399"/>
      <c r="C8" s="399"/>
      <c r="D8" s="399"/>
      <c r="E8" s="394"/>
      <c r="F8" s="400"/>
      <c r="G8" s="400"/>
      <c r="H8" s="401"/>
      <c r="I8" s="401"/>
      <c r="J8" s="200">
        <f t="shared" si="0"/>
        <v>0</v>
      </c>
      <c r="K8" s="323"/>
      <c r="L8" s="323"/>
      <c r="M8" s="323"/>
      <c r="N8" s="323"/>
    </row>
    <row r="9" spans="1:14">
      <c r="A9" s="335"/>
      <c r="B9" s="399"/>
      <c r="C9" s="399"/>
      <c r="D9" s="399"/>
      <c r="E9" s="394"/>
      <c r="F9" s="400"/>
      <c r="G9" s="400"/>
      <c r="H9" s="401"/>
      <c r="I9" s="401"/>
      <c r="J9" s="200">
        <f t="shared" si="0"/>
        <v>0</v>
      </c>
      <c r="K9" s="323"/>
      <c r="L9" s="323"/>
      <c r="M9" s="323"/>
      <c r="N9" s="323"/>
    </row>
    <row r="10" spans="1:14">
      <c r="A10" s="335"/>
      <c r="B10" s="399"/>
      <c r="C10" s="399"/>
      <c r="D10" s="399"/>
      <c r="E10" s="394"/>
      <c r="F10" s="400"/>
      <c r="G10" s="400"/>
      <c r="H10" s="401"/>
      <c r="I10" s="401"/>
      <c r="J10" s="200">
        <f t="shared" si="0"/>
        <v>0</v>
      </c>
      <c r="K10" s="323"/>
      <c r="L10" s="323"/>
      <c r="M10" s="323"/>
      <c r="N10" s="323"/>
    </row>
    <row r="11" spans="1:14">
      <c r="A11" s="335"/>
      <c r="B11" s="399"/>
      <c r="C11" s="399"/>
      <c r="D11" s="399"/>
      <c r="E11" s="394"/>
      <c r="F11" s="400"/>
      <c r="G11" s="400"/>
      <c r="H11" s="401"/>
      <c r="I11" s="401"/>
      <c r="J11" s="200">
        <f t="shared" si="0"/>
        <v>0</v>
      </c>
      <c r="K11" s="323"/>
      <c r="L11" s="323"/>
      <c r="M11" s="323"/>
      <c r="N11" s="323"/>
    </row>
    <row r="12" spans="1:14" s="7" customFormat="1" ht="13.5" thickBot="1">
      <c r="A12" s="251"/>
      <c r="B12" s="197"/>
      <c r="C12" s="197"/>
      <c r="D12" s="197" t="s">
        <v>272</v>
      </c>
      <c r="E12" s="198">
        <f t="shared" ref="E12:J12" si="1">SUM(E6:E11)</f>
        <v>0</v>
      </c>
      <c r="F12" s="198">
        <f t="shared" si="1"/>
        <v>0</v>
      </c>
      <c r="G12" s="198">
        <f t="shared" si="1"/>
        <v>0</v>
      </c>
      <c r="H12" s="198">
        <f t="shared" si="1"/>
        <v>0</v>
      </c>
      <c r="I12" s="198">
        <f t="shared" si="1"/>
        <v>0</v>
      </c>
      <c r="J12" s="199">
        <f t="shared" si="1"/>
        <v>0</v>
      </c>
    </row>
    <row r="13" spans="1:14" ht="5.25" customHeight="1" thickBot="1">
      <c r="A13" s="367"/>
      <c r="B13" s="323"/>
      <c r="C13" s="323"/>
      <c r="D13" s="323"/>
      <c r="E13" s="328"/>
      <c r="F13" s="402"/>
      <c r="G13" s="402"/>
      <c r="H13" s="402"/>
      <c r="I13" s="402"/>
      <c r="K13" s="323"/>
      <c r="L13" s="323"/>
      <c r="M13" s="323"/>
      <c r="N13" s="323"/>
    </row>
    <row r="14" spans="1:14" ht="31.5" customHeight="1" thickBot="1">
      <c r="A14" s="215" t="s">
        <v>49</v>
      </c>
      <c r="B14" s="506" t="s">
        <v>273</v>
      </c>
      <c r="C14" s="507"/>
      <c r="D14" s="245" t="s">
        <v>270</v>
      </c>
      <c r="E14" s="216" t="s">
        <v>16</v>
      </c>
      <c r="F14" s="216" t="s">
        <v>18</v>
      </c>
      <c r="G14" s="249" t="s">
        <v>20</v>
      </c>
      <c r="H14" s="216" t="s">
        <v>22</v>
      </c>
      <c r="I14" s="216" t="s">
        <v>24</v>
      </c>
      <c r="J14" s="250" t="s">
        <v>271</v>
      </c>
      <c r="K14" s="323"/>
      <c r="L14" s="323"/>
      <c r="M14" s="323"/>
      <c r="N14" s="323"/>
    </row>
    <row r="15" spans="1:14" s="323" customFormat="1" ht="24.95">
      <c r="A15" s="335" t="s">
        <v>274</v>
      </c>
      <c r="B15" s="508" t="s">
        <v>275</v>
      </c>
      <c r="C15" s="509"/>
      <c r="D15" s="399" t="s">
        <v>276</v>
      </c>
      <c r="E15" s="394">
        <v>1119199</v>
      </c>
      <c r="F15" s="400">
        <v>746132</v>
      </c>
      <c r="G15" s="400"/>
      <c r="H15" s="401"/>
      <c r="I15" s="401"/>
      <c r="J15" s="200">
        <f t="shared" ref="J15:J21" si="2">SUM(E15:I15)</f>
        <v>1865331</v>
      </c>
    </row>
    <row r="16" spans="1:14" s="323" customFormat="1" ht="37.5">
      <c r="A16" s="335" t="s">
        <v>277</v>
      </c>
      <c r="B16" s="510" t="s">
        <v>278</v>
      </c>
      <c r="C16" s="511"/>
      <c r="D16" s="399" t="s">
        <v>279</v>
      </c>
      <c r="E16" s="394">
        <v>0</v>
      </c>
      <c r="F16" s="401">
        <v>13242</v>
      </c>
      <c r="G16" s="401">
        <v>4414</v>
      </c>
      <c r="H16" s="401">
        <v>158429</v>
      </c>
      <c r="I16" s="401">
        <v>52810</v>
      </c>
      <c r="J16" s="200">
        <f t="shared" si="2"/>
        <v>228895</v>
      </c>
    </row>
    <row r="17" spans="1:10" s="323" customFormat="1" ht="38.1" thickBot="1">
      <c r="A17" s="335">
        <v>2</v>
      </c>
      <c r="B17" s="510" t="s">
        <v>280</v>
      </c>
      <c r="C17" s="511"/>
      <c r="D17" s="399" t="s">
        <v>281</v>
      </c>
      <c r="E17" s="394">
        <v>6109314</v>
      </c>
      <c r="F17" s="394">
        <v>7838599</v>
      </c>
      <c r="G17" s="394">
        <v>8065925</v>
      </c>
      <c r="H17" s="394">
        <v>8301228</v>
      </c>
      <c r="I17" s="394">
        <v>2090240</v>
      </c>
      <c r="J17" s="200">
        <f t="shared" si="2"/>
        <v>32405306</v>
      </c>
    </row>
    <row r="18" spans="1:10" s="323" customFormat="1" ht="38.1" thickBot="1">
      <c r="A18" s="335">
        <v>3.1</v>
      </c>
      <c r="B18" s="508" t="s">
        <v>282</v>
      </c>
      <c r="C18" s="509"/>
      <c r="D18" s="399" t="s">
        <v>283</v>
      </c>
      <c r="E18" s="394">
        <v>45152</v>
      </c>
      <c r="F18" s="401"/>
      <c r="G18" s="401"/>
      <c r="H18" s="401"/>
      <c r="I18" s="401"/>
      <c r="J18" s="200"/>
    </row>
    <row r="19" spans="1:10" s="323" customFormat="1" ht="24.95">
      <c r="A19" s="335" t="s">
        <v>284</v>
      </c>
      <c r="B19" s="508" t="s">
        <v>285</v>
      </c>
      <c r="C19" s="509"/>
      <c r="D19" s="399" t="s">
        <v>286</v>
      </c>
      <c r="E19" s="394"/>
      <c r="F19" s="400">
        <v>31918</v>
      </c>
      <c r="G19" s="400">
        <v>31918</v>
      </c>
      <c r="H19" s="401"/>
      <c r="I19" s="401"/>
      <c r="J19" s="200">
        <f t="shared" si="2"/>
        <v>63836</v>
      </c>
    </row>
    <row r="20" spans="1:10" s="323" customFormat="1" ht="24.95">
      <c r="A20" s="335">
        <v>3.1</v>
      </c>
      <c r="B20" s="520" t="s">
        <v>287</v>
      </c>
      <c r="C20" s="516"/>
      <c r="D20" s="399" t="s">
        <v>288</v>
      </c>
      <c r="E20" s="394">
        <v>45000</v>
      </c>
      <c r="F20" s="400"/>
      <c r="G20" s="400"/>
      <c r="H20" s="401"/>
      <c r="I20" s="401"/>
      <c r="J20" s="200">
        <f t="shared" si="2"/>
        <v>45000</v>
      </c>
    </row>
    <row r="21" spans="1:10" s="323" customFormat="1">
      <c r="A21" s="335">
        <v>3.1</v>
      </c>
      <c r="B21" s="520" t="s">
        <v>289</v>
      </c>
      <c r="C21" s="521"/>
      <c r="D21" s="399" t="s">
        <v>290</v>
      </c>
      <c r="E21" s="394">
        <v>115000</v>
      </c>
      <c r="F21" s="402"/>
      <c r="G21" s="400"/>
      <c r="H21" s="401"/>
      <c r="I21" s="401"/>
      <c r="J21" s="200">
        <f t="shared" si="2"/>
        <v>115000</v>
      </c>
    </row>
    <row r="22" spans="1:10" s="7" customFormat="1" ht="13.5" thickBot="1">
      <c r="A22" s="251"/>
      <c r="B22" s="512"/>
      <c r="C22" s="513"/>
      <c r="D22" s="197" t="s">
        <v>272</v>
      </c>
      <c r="E22" s="198">
        <f t="shared" ref="E22:J22" si="3">SUM(E15:E21)</f>
        <v>7433665</v>
      </c>
      <c r="F22" s="198">
        <f t="shared" si="3"/>
        <v>8629891</v>
      </c>
      <c r="G22" s="198">
        <f t="shared" si="3"/>
        <v>8102257</v>
      </c>
      <c r="H22" s="198">
        <f t="shared" si="3"/>
        <v>8459657</v>
      </c>
      <c r="I22" s="198">
        <f t="shared" si="3"/>
        <v>2143050</v>
      </c>
      <c r="J22" s="199">
        <f t="shared" si="3"/>
        <v>34723368</v>
      </c>
    </row>
    <row r="23" spans="1:10" s="21" customFormat="1" ht="7.5" customHeight="1" thickBot="1">
      <c r="A23" s="252"/>
      <c r="B23" s="20"/>
      <c r="C23" s="20"/>
      <c r="D23" s="20"/>
      <c r="E23" s="73"/>
      <c r="F23" s="73"/>
      <c r="G23" s="73"/>
      <c r="H23" s="73"/>
      <c r="I23" s="73"/>
      <c r="J23" s="73"/>
    </row>
    <row r="24" spans="1:10" ht="28.5" thickBot="1">
      <c r="A24" s="215" t="s">
        <v>49</v>
      </c>
      <c r="B24" s="514" t="s">
        <v>291</v>
      </c>
      <c r="C24" s="515"/>
      <c r="D24" s="244" t="s">
        <v>270</v>
      </c>
      <c r="E24" s="216" t="s">
        <v>16</v>
      </c>
      <c r="F24" s="216" t="s">
        <v>18</v>
      </c>
      <c r="G24" s="249" t="s">
        <v>20</v>
      </c>
      <c r="H24" s="216" t="s">
        <v>22</v>
      </c>
      <c r="I24" s="216" t="s">
        <v>24</v>
      </c>
      <c r="J24" s="250" t="s">
        <v>271</v>
      </c>
    </row>
    <row r="25" spans="1:10">
      <c r="A25" s="335"/>
      <c r="B25" s="520"/>
      <c r="C25" s="516"/>
      <c r="D25" s="399"/>
      <c r="E25" s="394"/>
      <c r="F25" s="400"/>
      <c r="G25" s="400"/>
      <c r="H25" s="401"/>
      <c r="I25" s="401"/>
      <c r="J25" s="200">
        <f>SUM(E25:I25)</f>
        <v>0</v>
      </c>
    </row>
    <row r="26" spans="1:10">
      <c r="A26" s="335"/>
      <c r="B26" s="520"/>
      <c r="C26" s="516"/>
      <c r="D26" s="399"/>
      <c r="E26" s="394"/>
      <c r="F26" s="400"/>
      <c r="G26" s="400"/>
      <c r="H26" s="401"/>
      <c r="I26" s="401"/>
      <c r="J26" s="200">
        <f>SUM(E26:I26)</f>
        <v>0</v>
      </c>
    </row>
    <row r="27" spans="1:10" s="7" customFormat="1" ht="13.5" thickBot="1">
      <c r="A27" s="251"/>
      <c r="B27" s="512"/>
      <c r="C27" s="513"/>
      <c r="D27" s="197" t="s">
        <v>272</v>
      </c>
      <c r="E27" s="198">
        <f>SUM(E25:E26)</f>
        <v>0</v>
      </c>
      <c r="F27" s="198">
        <f>SUM(F25:F26)</f>
        <v>0</v>
      </c>
      <c r="G27" s="198">
        <f>SUM(G25:G26)</f>
        <v>0</v>
      </c>
      <c r="H27" s="198">
        <f>SUM(H25:H26)</f>
        <v>0</v>
      </c>
      <c r="I27" s="198">
        <f>SUM(I25:I26)</f>
        <v>0</v>
      </c>
      <c r="J27" s="199">
        <f>SUM(E27:I27)</f>
        <v>0</v>
      </c>
    </row>
    <row r="28" spans="1:10" ht="9.75" customHeight="1" thickBot="1">
      <c r="A28" s="367"/>
      <c r="B28" s="693"/>
      <c r="C28" s="693"/>
      <c r="D28" s="693"/>
      <c r="E28" s="705"/>
      <c r="F28" s="706"/>
      <c r="G28" s="706"/>
      <c r="H28" s="706"/>
      <c r="I28" s="706"/>
      <c r="J28" s="195"/>
    </row>
    <row r="29" spans="1:10" s="7" customFormat="1" ht="15.75" customHeight="1" thickBot="1">
      <c r="A29" s="517" t="s">
        <v>292</v>
      </c>
      <c r="B29" s="518"/>
      <c r="C29" s="518"/>
      <c r="D29" s="519"/>
      <c r="E29" s="187">
        <f t="shared" ref="E29:J29" si="4">E12+E22+E27</f>
        <v>7433665</v>
      </c>
      <c r="F29" s="187">
        <f t="shared" si="4"/>
        <v>8629891</v>
      </c>
      <c r="G29" s="187">
        <f t="shared" si="4"/>
        <v>8102257</v>
      </c>
      <c r="H29" s="187">
        <f t="shared" si="4"/>
        <v>8459657</v>
      </c>
      <c r="I29" s="187">
        <f t="shared" si="4"/>
        <v>2143050</v>
      </c>
      <c r="J29" s="202">
        <f t="shared" si="4"/>
        <v>34723368</v>
      </c>
    </row>
    <row r="30" spans="1:10" ht="13.5" thickBot="1">
      <c r="A30" s="323"/>
      <c r="B30" s="323"/>
      <c r="C30" s="323"/>
      <c r="D30" s="323"/>
      <c r="E30" s="328"/>
      <c r="F30" s="402"/>
      <c r="G30" s="402"/>
      <c r="H30" s="402"/>
      <c r="I30" s="402"/>
    </row>
    <row r="31" spans="1:10" ht="11.25" customHeight="1">
      <c r="A31" s="485" t="s">
        <v>46</v>
      </c>
      <c r="B31" s="486"/>
      <c r="C31" s="486"/>
      <c r="D31" s="486"/>
      <c r="E31" s="486"/>
      <c r="F31" s="486"/>
      <c r="G31" s="486"/>
      <c r="H31" s="486"/>
      <c r="I31" s="486"/>
      <c r="J31" s="487"/>
    </row>
    <row r="32" spans="1:10" ht="11.25" customHeight="1" thickBot="1">
      <c r="A32" s="488"/>
      <c r="B32" s="489"/>
      <c r="C32" s="489"/>
      <c r="D32" s="489"/>
      <c r="E32" s="489"/>
      <c r="F32" s="489"/>
      <c r="G32" s="489"/>
      <c r="H32" s="489"/>
      <c r="I32" s="489"/>
      <c r="J32" s="490"/>
    </row>
  </sheetData>
  <sheetProtection formatCells="0" formatColumns="0" formatRows="0" insertRows="0" deleteRows="0" selectLockedCells="1"/>
  <customSheetViews>
    <customSheetView guid="{D7FF18E2-A72D-4088-BD59-9D74A43C39A8}" scale="90" showPageBreaks="1" printArea="1" topLeftCell="A4">
      <selection activeCell="A18" sqref="A18"/>
      <pageMargins left="0" right="0" top="0" bottom="0" header="0" footer="0"/>
      <printOptions horizontalCentered="1"/>
      <pageSetup scale="90" fitToHeight="5" orientation="landscape" r:id="rId1"/>
      <headerFooter alignWithMargins="0">
        <oddFooter>&amp;Lf. Contractual&amp;RPage &amp;P of &amp;N</oddFooter>
      </headerFooter>
    </customSheetView>
    <customSheetView guid="{5BEC5FDE-32D0-42EF-8D2A-06DCBD4F05CC}" scale="90" showPageBreaks="1" printArea="1" topLeftCell="A4">
      <selection activeCell="E6" sqref="E6"/>
      <pageMargins left="0" right="0" top="0" bottom="0" header="0" footer="0"/>
      <printOptions horizontalCentered="1"/>
      <pageSetup scale="90" fitToHeight="5" orientation="landscape" r:id="rId2"/>
      <headerFooter alignWithMargins="0">
        <oddFooter>&amp;Lf. Contractual&amp;RPage &amp;P of &amp;N</oddFooter>
      </headerFooter>
    </customSheetView>
    <customSheetView guid="{712CE29F-EFCA-4968-A7C5-599F87319D6A}" scale="90" topLeftCell="A4">
      <selection activeCell="A4" sqref="A4:F4"/>
      <pageMargins left="0" right="0" top="0" bottom="0" header="0" footer="0"/>
      <printOptions horizontalCentered="1"/>
      <pageSetup scale="90" fitToHeight="5" orientation="landscape" r:id="rId3"/>
      <headerFooter alignWithMargins="0">
        <oddFooter>&amp;Lf. Contractual&amp;RPage &amp;P of &amp;N</oddFooter>
      </headerFooter>
    </customSheetView>
    <customSheetView guid="{6588CF8C-0BB8-4786-9A46-0A2D10254132}" scale="90" showPageBreaks="1" printArea="1">
      <selection activeCell="A6" sqref="A6:IV6"/>
      <pageMargins left="0" right="0" top="0" bottom="0" header="0" footer="0"/>
      <printOptions horizontalCentered="1"/>
      <pageSetup scale="90" fitToHeight="5" orientation="landscape" r:id="rId4"/>
      <headerFooter alignWithMargins="0">
        <oddFooter>&amp;Lf. Contractual&amp;RPage &amp;P of &amp;N</oddFooter>
      </headerFooter>
    </customSheetView>
    <customSheetView guid="{D5CEF8EB-A9A7-4458-BF65-8F18E34CBA87}" scale="90" showPageBreaks="1" printArea="1">
      <selection activeCell="G3" sqref="G3"/>
      <pageMargins left="0" right="0" top="0" bottom="0" header="0" footer="0"/>
      <printOptions horizontalCentered="1"/>
      <pageSetup scale="90" fitToHeight="5" orientation="landscape" r:id="rId5"/>
      <headerFooter alignWithMargins="0">
        <oddFooter>&amp;Lf. Contractual&amp;RPage &amp;P of &amp;N</oddFooter>
      </headerFooter>
    </customSheetView>
    <customSheetView guid="{BF352FCE-C1BE-4B84-9561-6030FEF6A15F}" scale="90" showPageBreaks="1">
      <selection activeCell="D1" sqref="D1:F1"/>
      <pageMargins left="0" right="0" top="0" bottom="0" header="0" footer="0"/>
      <pageSetup scale="90" fitToWidth="0" fitToHeight="0" orientation="landscape" r:id="rId6"/>
      <headerFooter alignWithMargins="0">
        <oddFooter>&amp;Lf. Contractual&amp;RPage &amp;P of &amp;N</oddFooter>
      </headerFooter>
    </customSheetView>
  </customSheetViews>
  <mergeCells count="19">
    <mergeCell ref="F1:J1"/>
    <mergeCell ref="A1:B1"/>
    <mergeCell ref="A2:J2"/>
    <mergeCell ref="A3:J3"/>
    <mergeCell ref="B20:C20"/>
    <mergeCell ref="A31:J32"/>
    <mergeCell ref="B14:C14"/>
    <mergeCell ref="B15:C15"/>
    <mergeCell ref="B16:C16"/>
    <mergeCell ref="B17:C17"/>
    <mergeCell ref="B19:C19"/>
    <mergeCell ref="B22:C22"/>
    <mergeCell ref="B24:C24"/>
    <mergeCell ref="B25:C25"/>
    <mergeCell ref="B26:C26"/>
    <mergeCell ref="B27:C27"/>
    <mergeCell ref="A29:D29"/>
    <mergeCell ref="B21:C21"/>
    <mergeCell ref="B18:C18"/>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pageSetUpPr fitToPage="1"/>
  </sheetPr>
  <dimension ref="A1:K108"/>
  <sheetViews>
    <sheetView showGridLines="0" topLeftCell="A88" zoomScale="55" zoomScaleNormal="55" workbookViewId="0">
      <selection activeCell="A98" sqref="A98:E99"/>
    </sheetView>
  </sheetViews>
  <sheetFormatPr defaultColWidth="9.140625" defaultRowHeight="12.6"/>
  <cols>
    <col min="1" max="1" width="11.42578125" style="4" customWidth="1"/>
    <col min="2" max="2" width="56.42578125" style="4" bestFit="1" customWidth="1"/>
    <col min="3" max="3" width="13.140625" style="71" customWidth="1"/>
    <col min="4" max="4" width="18.140625" style="77" bestFit="1" customWidth="1"/>
    <col min="5" max="5" width="80.85546875" style="11" bestFit="1" customWidth="1"/>
    <col min="6" max="16384" width="9.140625" style="4"/>
  </cols>
  <sheetData>
    <row r="1" spans="1:11" s="142" customFormat="1" ht="9.9499999999999993">
      <c r="A1" s="480" t="s">
        <v>47</v>
      </c>
      <c r="B1" s="480"/>
      <c r="C1" s="403"/>
      <c r="D1" s="144"/>
      <c r="E1" s="141"/>
      <c r="F1" s="140"/>
      <c r="G1" s="140"/>
      <c r="H1" s="140"/>
    </row>
    <row r="2" spans="1:11" s="10" customFormat="1" ht="18.600000000000001" thickBot="1">
      <c r="A2" s="523" t="s">
        <v>42</v>
      </c>
      <c r="B2" s="523"/>
      <c r="C2" s="523"/>
      <c r="D2" s="523"/>
      <c r="E2" s="523"/>
      <c r="F2" s="22"/>
      <c r="G2" s="22"/>
      <c r="H2" s="22"/>
      <c r="I2" s="6"/>
      <c r="J2" s="6"/>
      <c r="K2" s="6"/>
    </row>
    <row r="3" spans="1:11" ht="12.95" thickBot="1">
      <c r="A3" s="499" t="s">
        <v>293</v>
      </c>
      <c r="B3" s="500"/>
      <c r="C3" s="500"/>
      <c r="D3" s="500"/>
      <c r="E3" s="501"/>
      <c r="F3" s="323"/>
      <c r="G3" s="323"/>
      <c r="H3" s="323"/>
      <c r="I3" s="323"/>
      <c r="J3" s="323"/>
      <c r="K3" s="323"/>
    </row>
    <row r="4" spans="1:11" ht="12.95" thickBot="1">
      <c r="A4" s="323"/>
      <c r="B4" s="324"/>
      <c r="C4" s="328"/>
      <c r="D4" s="404"/>
      <c r="E4" s="329"/>
      <c r="F4" s="323"/>
      <c r="G4" s="323"/>
      <c r="H4" s="323"/>
      <c r="I4" s="323"/>
      <c r="J4" s="323"/>
      <c r="K4" s="323"/>
    </row>
    <row r="5" spans="1:11" ht="14.45" thickBot="1">
      <c r="A5" s="524" t="s">
        <v>294</v>
      </c>
      <c r="B5" s="525"/>
      <c r="C5" s="525"/>
      <c r="D5" s="525"/>
      <c r="E5" s="526"/>
      <c r="F5" s="323"/>
      <c r="G5" s="323"/>
      <c r="H5" s="323"/>
      <c r="I5" s="323"/>
      <c r="J5" s="323"/>
      <c r="K5" s="323"/>
    </row>
    <row r="6" spans="1:11" ht="12.95" thickBot="1">
      <c r="A6" s="323"/>
      <c r="B6" s="324"/>
      <c r="C6" s="328"/>
      <c r="D6" s="404"/>
      <c r="E6" s="329"/>
      <c r="F6" s="323"/>
      <c r="G6" s="323"/>
      <c r="H6" s="323"/>
      <c r="I6" s="323"/>
      <c r="J6" s="323"/>
      <c r="K6" s="323"/>
    </row>
    <row r="7" spans="1:11" s="7" customFormat="1" ht="26.45" thickBot="1">
      <c r="A7" s="188" t="s">
        <v>49</v>
      </c>
      <c r="B7" s="245" t="s">
        <v>295</v>
      </c>
      <c r="C7" s="247" t="s">
        <v>296</v>
      </c>
      <c r="D7" s="248" t="s">
        <v>160</v>
      </c>
      <c r="E7" s="217" t="s">
        <v>161</v>
      </c>
    </row>
    <row r="8" spans="1:11" s="7" customFormat="1" ht="14.45" thickBot="1">
      <c r="A8" s="502" t="s">
        <v>16</v>
      </c>
      <c r="B8" s="503"/>
      <c r="C8" s="503"/>
      <c r="D8" s="503"/>
      <c r="E8" s="504"/>
    </row>
    <row r="9" spans="1:11" s="17" customFormat="1" ht="24.95">
      <c r="A9" s="405">
        <v>2.1</v>
      </c>
      <c r="B9" s="406" t="s">
        <v>297</v>
      </c>
      <c r="C9" s="373">
        <v>18889</v>
      </c>
      <c r="D9" s="407" t="s">
        <v>226</v>
      </c>
      <c r="E9" s="340" t="s">
        <v>298</v>
      </c>
      <c r="F9" s="693"/>
      <c r="G9" s="693"/>
      <c r="H9" s="693"/>
      <c r="I9" s="693"/>
      <c r="J9" s="693"/>
      <c r="K9" s="693"/>
    </row>
    <row r="10" spans="1:11" s="17" customFormat="1" ht="24.95">
      <c r="A10" s="405">
        <v>2.1</v>
      </c>
      <c r="B10" s="406" t="s">
        <v>299</v>
      </c>
      <c r="C10" s="373">
        <v>66108</v>
      </c>
      <c r="D10" s="407" t="s">
        <v>226</v>
      </c>
      <c r="E10" s="340" t="s">
        <v>298</v>
      </c>
      <c r="F10" s="693"/>
      <c r="G10" s="693"/>
      <c r="H10" s="693"/>
      <c r="I10" s="693"/>
      <c r="J10" s="693"/>
      <c r="K10" s="693"/>
    </row>
    <row r="11" spans="1:11" s="17" customFormat="1" ht="24.95">
      <c r="A11" s="405">
        <v>2.1</v>
      </c>
      <c r="B11" s="406" t="s">
        <v>300</v>
      </c>
      <c r="C11" s="373">
        <v>16118</v>
      </c>
      <c r="D11" s="407" t="s">
        <v>226</v>
      </c>
      <c r="E11" s="340" t="s">
        <v>298</v>
      </c>
      <c r="F11" s="693"/>
      <c r="G11" s="693"/>
      <c r="H11" s="693"/>
      <c r="I11" s="693"/>
      <c r="J11" s="693"/>
      <c r="K11" s="693"/>
    </row>
    <row r="12" spans="1:11" s="17" customFormat="1" ht="112.5">
      <c r="A12" s="405">
        <v>2.1</v>
      </c>
      <c r="B12" s="406" t="s">
        <v>301</v>
      </c>
      <c r="C12" s="373">
        <v>126344</v>
      </c>
      <c r="D12" s="407" t="s">
        <v>226</v>
      </c>
      <c r="E12" s="340" t="s">
        <v>302</v>
      </c>
      <c r="F12" s="693"/>
      <c r="G12" s="693"/>
      <c r="H12" s="693"/>
      <c r="I12" s="693"/>
      <c r="J12" s="693"/>
      <c r="K12" s="693"/>
    </row>
    <row r="13" spans="1:11" s="17" customFormat="1" ht="112.5">
      <c r="A13" s="405">
        <v>2.1</v>
      </c>
      <c r="B13" s="406" t="s">
        <v>303</v>
      </c>
      <c r="C13" s="373">
        <v>665206</v>
      </c>
      <c r="D13" s="407" t="s">
        <v>226</v>
      </c>
      <c r="E13" s="340" t="s">
        <v>304</v>
      </c>
      <c r="F13" s="693"/>
      <c r="G13" s="693"/>
      <c r="H13" s="693"/>
      <c r="I13" s="693"/>
      <c r="J13" s="693"/>
      <c r="K13" s="693"/>
    </row>
    <row r="14" spans="1:11" ht="87.6">
      <c r="A14" s="405">
        <v>2.1</v>
      </c>
      <c r="B14" s="406" t="s">
        <v>305</v>
      </c>
      <c r="C14" s="373">
        <v>385597</v>
      </c>
      <c r="D14" s="407" t="s">
        <v>226</v>
      </c>
      <c r="E14" s="340" t="s">
        <v>306</v>
      </c>
      <c r="F14" s="323"/>
      <c r="G14" s="323"/>
      <c r="H14" s="323"/>
      <c r="I14" s="323"/>
      <c r="J14" s="323"/>
      <c r="K14" s="323"/>
    </row>
    <row r="15" spans="1:11" s="7" customFormat="1" ht="125.1">
      <c r="A15" s="405">
        <v>2.1</v>
      </c>
      <c r="B15" s="406" t="s">
        <v>307</v>
      </c>
      <c r="C15" s="373">
        <v>27017</v>
      </c>
      <c r="D15" s="407" t="s">
        <v>226</v>
      </c>
      <c r="E15" s="340" t="s">
        <v>308</v>
      </c>
    </row>
    <row r="16" spans="1:11" s="17" customFormat="1" ht="75">
      <c r="A16" s="405">
        <v>2.1</v>
      </c>
      <c r="B16" s="406" t="s">
        <v>309</v>
      </c>
      <c r="C16" s="373">
        <v>58306</v>
      </c>
      <c r="D16" s="407" t="s">
        <v>226</v>
      </c>
      <c r="E16" s="340" t="s">
        <v>310</v>
      </c>
      <c r="F16" s="693"/>
      <c r="G16" s="693"/>
      <c r="H16" s="693"/>
      <c r="I16" s="693"/>
      <c r="J16" s="693"/>
      <c r="K16" s="693"/>
    </row>
    <row r="17" spans="1:5" s="17" customFormat="1" ht="37.5">
      <c r="A17" s="405">
        <v>2.1</v>
      </c>
      <c r="B17" s="406" t="s">
        <v>311</v>
      </c>
      <c r="C17" s="394">
        <v>45975</v>
      </c>
      <c r="D17" s="407" t="s">
        <v>226</v>
      </c>
      <c r="E17" s="340" t="s">
        <v>312</v>
      </c>
    </row>
    <row r="18" spans="1:5" s="17" customFormat="1" ht="24.95">
      <c r="A18" s="405">
        <v>2.1</v>
      </c>
      <c r="B18" s="406" t="s">
        <v>313</v>
      </c>
      <c r="C18" s="394">
        <v>240901</v>
      </c>
      <c r="D18" s="407" t="s">
        <v>226</v>
      </c>
      <c r="E18" s="340" t="s">
        <v>314</v>
      </c>
    </row>
    <row r="19" spans="1:5" s="17" customFormat="1" ht="24.95">
      <c r="A19" s="405">
        <v>2.1</v>
      </c>
      <c r="B19" s="406" t="s">
        <v>315</v>
      </c>
      <c r="C19" s="394">
        <v>90011</v>
      </c>
      <c r="D19" s="407" t="s">
        <v>226</v>
      </c>
      <c r="E19" s="340" t="s">
        <v>316</v>
      </c>
    </row>
    <row r="20" spans="1:5" s="17" customFormat="1" ht="24.95">
      <c r="A20" s="405">
        <v>2.1</v>
      </c>
      <c r="B20" s="406" t="s">
        <v>317</v>
      </c>
      <c r="C20" s="394">
        <v>617098</v>
      </c>
      <c r="D20" s="407" t="s">
        <v>226</v>
      </c>
      <c r="E20" s="340" t="s">
        <v>318</v>
      </c>
    </row>
    <row r="21" spans="1:5" s="17" customFormat="1" ht="24.95">
      <c r="A21" s="413">
        <v>3.1</v>
      </c>
      <c r="B21" s="414" t="s">
        <v>319</v>
      </c>
      <c r="C21" s="401">
        <v>25000</v>
      </c>
      <c r="D21" s="410" t="s">
        <v>183</v>
      </c>
      <c r="E21" s="334" t="s">
        <v>320</v>
      </c>
    </row>
    <row r="22" spans="1:5" s="17" customFormat="1" ht="50.45" thickBot="1">
      <c r="A22" s="426">
        <v>3.1</v>
      </c>
      <c r="B22" s="409" t="s">
        <v>321</v>
      </c>
      <c r="C22" s="373">
        <v>82123</v>
      </c>
      <c r="D22" s="410" t="s">
        <v>322</v>
      </c>
      <c r="E22" s="340" t="s">
        <v>323</v>
      </c>
    </row>
    <row r="23" spans="1:5" ht="13.5" thickBot="1">
      <c r="A23" s="353"/>
      <c r="B23" s="201" t="s">
        <v>141</v>
      </c>
      <c r="C23" s="382">
        <f>SUM(C9:C22)</f>
        <v>2464693</v>
      </c>
      <c r="D23" s="408"/>
      <c r="E23" s="357"/>
    </row>
    <row r="24" spans="1:5" ht="14.45" thickBot="1">
      <c r="A24" s="495" t="s">
        <v>18</v>
      </c>
      <c r="B24" s="496"/>
      <c r="C24" s="496"/>
      <c r="D24" s="496"/>
      <c r="E24" s="497"/>
    </row>
    <row r="25" spans="1:5" ht="24.95">
      <c r="A25" s="405">
        <v>2.2000000000000002</v>
      </c>
      <c r="B25" s="406" t="s">
        <v>297</v>
      </c>
      <c r="C25" s="373">
        <v>45180</v>
      </c>
      <c r="D25" s="407" t="s">
        <v>226</v>
      </c>
      <c r="E25" s="340" t="s">
        <v>298</v>
      </c>
    </row>
    <row r="26" spans="1:5" ht="24.95">
      <c r="A26" s="405">
        <v>2.2000000000000002</v>
      </c>
      <c r="B26" s="406" t="s">
        <v>299</v>
      </c>
      <c r="C26" s="373">
        <v>158119</v>
      </c>
      <c r="D26" s="407" t="s">
        <v>226</v>
      </c>
      <c r="E26" s="340" t="s">
        <v>298</v>
      </c>
    </row>
    <row r="27" spans="1:5" ht="24.95">
      <c r="A27" s="405">
        <v>2.2000000000000002</v>
      </c>
      <c r="B27" s="406" t="s">
        <v>300</v>
      </c>
      <c r="C27" s="373">
        <v>28179</v>
      </c>
      <c r="D27" s="407" t="s">
        <v>226</v>
      </c>
      <c r="E27" s="340" t="s">
        <v>298</v>
      </c>
    </row>
    <row r="28" spans="1:5" ht="24.95">
      <c r="A28" s="405">
        <v>2.2000000000000002</v>
      </c>
      <c r="B28" s="406" t="s">
        <v>324</v>
      </c>
      <c r="C28" s="373">
        <v>240103</v>
      </c>
      <c r="D28" s="407" t="s">
        <v>226</v>
      </c>
      <c r="E28" s="340" t="s">
        <v>298</v>
      </c>
    </row>
    <row r="29" spans="1:5" ht="112.5">
      <c r="A29" s="405">
        <v>2.2000000000000002</v>
      </c>
      <c r="B29" s="406" t="s">
        <v>301</v>
      </c>
      <c r="C29" s="373">
        <v>1391140</v>
      </c>
      <c r="D29" s="407" t="s">
        <v>226</v>
      </c>
      <c r="E29" s="340" t="s">
        <v>302</v>
      </c>
    </row>
    <row r="30" spans="1:5" ht="112.5">
      <c r="A30" s="405">
        <v>2.2000000000000002</v>
      </c>
      <c r="B30" s="406" t="s">
        <v>303</v>
      </c>
      <c r="C30" s="373">
        <v>1578524</v>
      </c>
      <c r="D30" s="407" t="s">
        <v>226</v>
      </c>
      <c r="E30" s="340" t="s">
        <v>304</v>
      </c>
    </row>
    <row r="31" spans="1:5" ht="87.6">
      <c r="A31" s="405">
        <v>2.2000000000000002</v>
      </c>
      <c r="B31" s="406" t="s">
        <v>305</v>
      </c>
      <c r="C31" s="373">
        <v>672396</v>
      </c>
      <c r="D31" s="407" t="s">
        <v>226</v>
      </c>
      <c r="E31" s="340" t="s">
        <v>306</v>
      </c>
    </row>
    <row r="32" spans="1:5" ht="125.1">
      <c r="A32" s="405">
        <v>2.2000000000000002</v>
      </c>
      <c r="B32" s="406" t="s">
        <v>307</v>
      </c>
      <c r="C32" s="373">
        <v>1458179</v>
      </c>
      <c r="D32" s="407" t="s">
        <v>226</v>
      </c>
      <c r="E32" s="340" t="s">
        <v>308</v>
      </c>
    </row>
    <row r="33" spans="1:5" ht="75">
      <c r="A33" s="405">
        <v>2.2000000000000002</v>
      </c>
      <c r="B33" s="406" t="s">
        <v>309</v>
      </c>
      <c r="C33" s="373">
        <v>79085</v>
      </c>
      <c r="D33" s="407" t="s">
        <v>226</v>
      </c>
      <c r="E33" s="340" t="s">
        <v>310</v>
      </c>
    </row>
    <row r="34" spans="1:5" ht="37.5">
      <c r="A34" s="405">
        <v>2.2000000000000002</v>
      </c>
      <c r="B34" s="406" t="s">
        <v>311</v>
      </c>
      <c r="C34" s="394">
        <v>3414400</v>
      </c>
      <c r="D34" s="407" t="s">
        <v>226</v>
      </c>
      <c r="E34" s="340" t="s">
        <v>312</v>
      </c>
    </row>
    <row r="35" spans="1:5" ht="24.95">
      <c r="A35" s="405">
        <v>2.2000000000000002</v>
      </c>
      <c r="B35" s="406" t="s">
        <v>313</v>
      </c>
      <c r="C35" s="394">
        <v>576199</v>
      </c>
      <c r="D35" s="407" t="s">
        <v>226</v>
      </c>
      <c r="E35" s="340" t="s">
        <v>314</v>
      </c>
    </row>
    <row r="36" spans="1:5" ht="24.95">
      <c r="A36" s="413">
        <v>2.2000000000000002</v>
      </c>
      <c r="B36" s="414" t="s">
        <v>315</v>
      </c>
      <c r="C36" s="394">
        <v>157392</v>
      </c>
      <c r="D36" s="407" t="s">
        <v>226</v>
      </c>
      <c r="E36" s="340" t="s">
        <v>316</v>
      </c>
    </row>
    <row r="37" spans="1:5" ht="37.5">
      <c r="A37" s="413">
        <v>2.2000000000000002</v>
      </c>
      <c r="B37" s="414" t="s">
        <v>325</v>
      </c>
      <c r="C37" s="401">
        <v>913082</v>
      </c>
      <c r="D37" s="407" t="s">
        <v>226</v>
      </c>
      <c r="E37" s="340" t="s">
        <v>326</v>
      </c>
    </row>
    <row r="38" spans="1:5" ht="24.95">
      <c r="A38" s="413">
        <v>2.2000000000000002</v>
      </c>
      <c r="B38" s="414" t="s">
        <v>317</v>
      </c>
      <c r="C38" s="394">
        <v>921423</v>
      </c>
      <c r="D38" s="407" t="s">
        <v>226</v>
      </c>
      <c r="E38" s="340" t="s">
        <v>318</v>
      </c>
    </row>
    <row r="39" spans="1:5" ht="50.1">
      <c r="A39" s="413">
        <v>3.2</v>
      </c>
      <c r="B39" s="414" t="s">
        <v>321</v>
      </c>
      <c r="C39" s="373">
        <v>521000</v>
      </c>
      <c r="D39" s="410" t="s">
        <v>322</v>
      </c>
      <c r="E39" s="340" t="s">
        <v>327</v>
      </c>
    </row>
    <row r="40" spans="1:5" ht="50.1">
      <c r="A40" s="413">
        <v>3.2</v>
      </c>
      <c r="B40" s="414" t="s">
        <v>328</v>
      </c>
      <c r="C40" s="400">
        <v>648000</v>
      </c>
      <c r="D40" s="410" t="s">
        <v>322</v>
      </c>
      <c r="E40" s="340" t="s">
        <v>329</v>
      </c>
    </row>
    <row r="41" spans="1:5" ht="24.95">
      <c r="A41" s="413">
        <v>3.2</v>
      </c>
      <c r="B41" s="414" t="s">
        <v>330</v>
      </c>
      <c r="C41" s="401">
        <v>8000</v>
      </c>
      <c r="D41" s="410" t="s">
        <v>183</v>
      </c>
      <c r="E41" s="334" t="s">
        <v>331</v>
      </c>
    </row>
    <row r="42" spans="1:5" ht="50.1">
      <c r="A42" s="413">
        <v>3.2</v>
      </c>
      <c r="B42" s="396" t="s">
        <v>332</v>
      </c>
      <c r="C42" s="373">
        <v>120000</v>
      </c>
      <c r="D42" s="411" t="s">
        <v>333</v>
      </c>
      <c r="E42" s="334" t="s">
        <v>334</v>
      </c>
    </row>
    <row r="43" spans="1:5" s="7" customFormat="1" ht="50.45" thickBot="1">
      <c r="A43" s="413">
        <v>3.2</v>
      </c>
      <c r="B43" s="396" t="s">
        <v>335</v>
      </c>
      <c r="C43" s="376">
        <v>120000</v>
      </c>
      <c r="D43" s="411" t="s">
        <v>333</v>
      </c>
      <c r="E43" s="334" t="s">
        <v>334</v>
      </c>
    </row>
    <row r="44" spans="1:5" s="17" customFormat="1" ht="13.5" thickBot="1">
      <c r="A44" s="395"/>
      <c r="B44" s="412" t="s">
        <v>147</v>
      </c>
      <c r="C44" s="382">
        <f>SUM(C25:C43)</f>
        <v>13050401</v>
      </c>
      <c r="D44" s="408"/>
      <c r="E44" s="357"/>
    </row>
    <row r="45" spans="1:5" s="17" customFormat="1" ht="14.45" thickBot="1">
      <c r="A45" s="495" t="s">
        <v>20</v>
      </c>
      <c r="B45" s="496"/>
      <c r="C45" s="496"/>
      <c r="D45" s="496"/>
      <c r="E45" s="497"/>
    </row>
    <row r="46" spans="1:5" s="17" customFormat="1" ht="24.95">
      <c r="A46" s="405">
        <v>2.2999999999999998</v>
      </c>
      <c r="B46" s="406" t="s">
        <v>297</v>
      </c>
      <c r="C46" s="373">
        <v>72944</v>
      </c>
      <c r="D46" s="407" t="s">
        <v>226</v>
      </c>
      <c r="E46" s="340" t="s">
        <v>298</v>
      </c>
    </row>
    <row r="47" spans="1:5" s="17" customFormat="1" ht="24.95">
      <c r="A47" s="405">
        <v>2.2999999999999998</v>
      </c>
      <c r="B47" s="406" t="s">
        <v>299</v>
      </c>
      <c r="C47" s="373">
        <v>278615</v>
      </c>
      <c r="D47" s="407" t="s">
        <v>226</v>
      </c>
      <c r="E47" s="340" t="s">
        <v>298</v>
      </c>
    </row>
    <row r="48" spans="1:5" s="17" customFormat="1" ht="24.95">
      <c r="A48" s="405">
        <v>2.2999999999999998</v>
      </c>
      <c r="B48" s="406" t="s">
        <v>300</v>
      </c>
      <c r="C48" s="373">
        <v>37455</v>
      </c>
      <c r="D48" s="407" t="s">
        <v>226</v>
      </c>
      <c r="E48" s="340" t="s">
        <v>298</v>
      </c>
    </row>
    <row r="49" spans="1:5" ht="24.95">
      <c r="A49" s="405">
        <v>2.2999999999999998</v>
      </c>
      <c r="B49" s="406" t="s">
        <v>324</v>
      </c>
      <c r="C49" s="373">
        <v>294480</v>
      </c>
      <c r="D49" s="407" t="s">
        <v>226</v>
      </c>
      <c r="E49" s="340" t="s">
        <v>298</v>
      </c>
    </row>
    <row r="50" spans="1:5" s="7" customFormat="1" ht="112.5">
      <c r="A50" s="405">
        <v>2.2999999999999998</v>
      </c>
      <c r="B50" s="406" t="s">
        <v>301</v>
      </c>
      <c r="C50" s="373">
        <v>2780077</v>
      </c>
      <c r="D50" s="407" t="s">
        <v>226</v>
      </c>
      <c r="E50" s="340" t="s">
        <v>302</v>
      </c>
    </row>
    <row r="51" spans="1:5" ht="112.5">
      <c r="A51" s="405">
        <v>2.2999999999999998</v>
      </c>
      <c r="B51" s="406" t="s">
        <v>303</v>
      </c>
      <c r="C51" s="376">
        <v>2764583</v>
      </c>
      <c r="D51" s="407" t="s">
        <v>226</v>
      </c>
      <c r="E51" s="340" t="s">
        <v>304</v>
      </c>
    </row>
    <row r="52" spans="1:5" ht="87.6">
      <c r="A52" s="405">
        <v>2.2999999999999998</v>
      </c>
      <c r="B52" s="406" t="s">
        <v>305</v>
      </c>
      <c r="C52" s="373">
        <v>892017</v>
      </c>
      <c r="D52" s="407" t="s">
        <v>226</v>
      </c>
      <c r="E52" s="340" t="s">
        <v>306</v>
      </c>
    </row>
    <row r="53" spans="1:5" ht="125.1">
      <c r="A53" s="405">
        <v>2.2999999999999998</v>
      </c>
      <c r="B53" s="406" t="s">
        <v>307</v>
      </c>
      <c r="C53" s="373">
        <v>1685355</v>
      </c>
      <c r="D53" s="407" t="s">
        <v>226</v>
      </c>
      <c r="E53" s="340" t="s">
        <v>308</v>
      </c>
    </row>
    <row r="54" spans="1:5" ht="75">
      <c r="A54" s="405">
        <v>2.2999999999999998</v>
      </c>
      <c r="B54" s="406" t="s">
        <v>309</v>
      </c>
      <c r="C54" s="373">
        <v>80883</v>
      </c>
      <c r="D54" s="407" t="s">
        <v>226</v>
      </c>
      <c r="E54" s="334" t="s">
        <v>310</v>
      </c>
    </row>
    <row r="55" spans="1:5" ht="24.95">
      <c r="A55" s="405">
        <v>2.2999999999999998</v>
      </c>
      <c r="B55" s="406" t="s">
        <v>311</v>
      </c>
      <c r="C55" s="394">
        <v>8576847</v>
      </c>
      <c r="D55" s="407" t="s">
        <v>226</v>
      </c>
      <c r="E55" s="334" t="s">
        <v>336</v>
      </c>
    </row>
    <row r="56" spans="1:5" ht="24.95">
      <c r="A56" s="405">
        <v>2.2999999999999998</v>
      </c>
      <c r="B56" s="406" t="s">
        <v>313</v>
      </c>
      <c r="C56" s="394">
        <v>1015306</v>
      </c>
      <c r="D56" s="407" t="s">
        <v>226</v>
      </c>
      <c r="E56" s="334" t="s">
        <v>337</v>
      </c>
    </row>
    <row r="57" spans="1:5">
      <c r="A57" s="405">
        <v>2.2999999999999998</v>
      </c>
      <c r="B57" s="406" t="s">
        <v>315</v>
      </c>
      <c r="C57" s="394">
        <v>209204</v>
      </c>
      <c r="D57" s="407" t="s">
        <v>226</v>
      </c>
      <c r="E57" s="334" t="s">
        <v>338</v>
      </c>
    </row>
    <row r="58" spans="1:5" ht="24.95">
      <c r="A58" s="405">
        <v>2.2999999999999998</v>
      </c>
      <c r="B58" s="406" t="s">
        <v>325</v>
      </c>
      <c r="C58" s="401">
        <v>647013</v>
      </c>
      <c r="D58" s="407" t="s">
        <v>226</v>
      </c>
      <c r="E58" s="334" t="s">
        <v>339</v>
      </c>
    </row>
    <row r="59" spans="1:5" ht="24.95">
      <c r="A59" s="405">
        <v>2.2999999999999998</v>
      </c>
      <c r="B59" s="406" t="s">
        <v>317</v>
      </c>
      <c r="C59" s="394">
        <v>954298</v>
      </c>
      <c r="D59" s="407" t="s">
        <v>226</v>
      </c>
      <c r="E59" s="334" t="s">
        <v>340</v>
      </c>
    </row>
    <row r="60" spans="1:5" ht="50.1">
      <c r="A60" s="427">
        <v>3.3</v>
      </c>
      <c r="B60" s="409" t="s">
        <v>321</v>
      </c>
      <c r="C60" s="373">
        <v>2071000</v>
      </c>
      <c r="D60" s="410" t="s">
        <v>341</v>
      </c>
      <c r="E60" s="334" t="s">
        <v>342</v>
      </c>
    </row>
    <row r="61" spans="1:5" ht="50.1">
      <c r="A61" s="427">
        <v>3.3</v>
      </c>
      <c r="B61" s="406" t="s">
        <v>328</v>
      </c>
      <c r="C61" s="400">
        <v>593000</v>
      </c>
      <c r="D61" s="410" t="s">
        <v>322</v>
      </c>
      <c r="E61" s="340" t="s">
        <v>343</v>
      </c>
    </row>
    <row r="62" spans="1:5" ht="50.45" thickBot="1">
      <c r="A62" s="427">
        <v>3.3</v>
      </c>
      <c r="B62" s="406" t="s">
        <v>344</v>
      </c>
      <c r="C62" s="376">
        <v>72000</v>
      </c>
      <c r="D62" s="410" t="s">
        <v>322</v>
      </c>
      <c r="E62" s="340" t="s">
        <v>345</v>
      </c>
    </row>
    <row r="63" spans="1:5" ht="13.5" thickBot="1">
      <c r="A63" s="353"/>
      <c r="B63" s="201" t="s">
        <v>149</v>
      </c>
      <c r="C63" s="382">
        <f>SUM(C46:C62)</f>
        <v>23025077</v>
      </c>
      <c r="D63" s="408"/>
      <c r="E63" s="357"/>
    </row>
    <row r="64" spans="1:5" ht="14.45" thickBot="1">
      <c r="A64" s="495" t="s">
        <v>22</v>
      </c>
      <c r="B64" s="496"/>
      <c r="C64" s="496"/>
      <c r="D64" s="496"/>
      <c r="E64" s="497"/>
    </row>
    <row r="65" spans="1:5" ht="24.95">
      <c r="A65" s="405">
        <v>2.4</v>
      </c>
      <c r="B65" s="406" t="s">
        <v>297</v>
      </c>
      <c r="C65" s="373">
        <v>165194</v>
      </c>
      <c r="D65" s="407" t="s">
        <v>226</v>
      </c>
      <c r="E65" s="340" t="s">
        <v>298</v>
      </c>
    </row>
    <row r="66" spans="1:5" ht="24.95">
      <c r="A66" s="405">
        <v>2.4</v>
      </c>
      <c r="B66" s="406" t="s">
        <v>299</v>
      </c>
      <c r="C66" s="373">
        <v>588178</v>
      </c>
      <c r="D66" s="407" t="s">
        <v>226</v>
      </c>
      <c r="E66" s="340" t="s">
        <v>298</v>
      </c>
    </row>
    <row r="67" spans="1:5" ht="24.95">
      <c r="A67" s="405">
        <v>2.4</v>
      </c>
      <c r="B67" s="406" t="s">
        <v>300</v>
      </c>
      <c r="C67" s="373">
        <v>47268</v>
      </c>
      <c r="D67" s="407" t="s">
        <v>226</v>
      </c>
      <c r="E67" s="340" t="s">
        <v>298</v>
      </c>
    </row>
    <row r="68" spans="1:5" ht="24.95">
      <c r="A68" s="405">
        <v>2.4</v>
      </c>
      <c r="B68" s="406" t="s">
        <v>324</v>
      </c>
      <c r="C68" s="373">
        <v>266879</v>
      </c>
      <c r="D68" s="407" t="s">
        <v>226</v>
      </c>
      <c r="E68" s="340" t="s">
        <v>298</v>
      </c>
    </row>
    <row r="69" spans="1:5" ht="112.5">
      <c r="A69" s="405">
        <v>2.4</v>
      </c>
      <c r="B69" s="406" t="s">
        <v>301</v>
      </c>
      <c r="C69" s="376">
        <v>4659551</v>
      </c>
      <c r="D69" s="407"/>
      <c r="E69" s="340" t="s">
        <v>302</v>
      </c>
    </row>
    <row r="70" spans="1:5" ht="112.5">
      <c r="A70" s="405">
        <v>2.4</v>
      </c>
      <c r="B70" s="406" t="s">
        <v>303</v>
      </c>
      <c r="C70" s="373">
        <v>5727388</v>
      </c>
      <c r="D70" s="407"/>
      <c r="E70" s="340" t="s">
        <v>304</v>
      </c>
    </row>
    <row r="71" spans="1:5" ht="87.6">
      <c r="A71" s="405">
        <v>2.4</v>
      </c>
      <c r="B71" s="406" t="s">
        <v>305</v>
      </c>
      <c r="C71" s="373">
        <v>1121299</v>
      </c>
      <c r="D71" s="407"/>
      <c r="E71" s="340" t="s">
        <v>306</v>
      </c>
    </row>
    <row r="72" spans="1:5" ht="125.1">
      <c r="A72" s="405">
        <v>2.4</v>
      </c>
      <c r="B72" s="406" t="s">
        <v>307</v>
      </c>
      <c r="C72" s="373">
        <v>1974786</v>
      </c>
      <c r="D72" s="407"/>
      <c r="E72" s="340" t="s">
        <v>308</v>
      </c>
    </row>
    <row r="73" spans="1:5" ht="75">
      <c r="A73" s="405">
        <v>2.4</v>
      </c>
      <c r="B73" s="406" t="s">
        <v>309</v>
      </c>
      <c r="C73" s="373">
        <v>82688</v>
      </c>
      <c r="D73" s="407"/>
      <c r="E73" s="340" t="s">
        <v>310</v>
      </c>
    </row>
    <row r="74" spans="1:5" ht="37.5">
      <c r="A74" s="405">
        <v>2.4</v>
      </c>
      <c r="B74" s="406" t="s">
        <v>311</v>
      </c>
      <c r="C74" s="394">
        <v>12048552</v>
      </c>
      <c r="D74" s="407" t="s">
        <v>226</v>
      </c>
      <c r="E74" s="399" t="s">
        <v>312</v>
      </c>
    </row>
    <row r="75" spans="1:5" ht="24.95">
      <c r="A75" s="405">
        <v>2.4</v>
      </c>
      <c r="B75" s="406" t="s">
        <v>313</v>
      </c>
      <c r="C75" s="394">
        <v>2098571</v>
      </c>
      <c r="D75" s="407" t="s">
        <v>226</v>
      </c>
      <c r="E75" s="399" t="s">
        <v>314</v>
      </c>
    </row>
    <row r="76" spans="1:5" ht="24.95">
      <c r="A76" s="405">
        <v>2.4</v>
      </c>
      <c r="B76" s="406" t="s">
        <v>315</v>
      </c>
      <c r="C76" s="394">
        <v>264012</v>
      </c>
      <c r="D76" s="407" t="s">
        <v>226</v>
      </c>
      <c r="E76" s="399" t="s">
        <v>316</v>
      </c>
    </row>
    <row r="77" spans="1:5" ht="37.5">
      <c r="A77" s="405">
        <v>2.4</v>
      </c>
      <c r="B77" s="406" t="s">
        <v>325</v>
      </c>
      <c r="C77" s="401">
        <v>795976</v>
      </c>
      <c r="D77" s="407" t="s">
        <v>226</v>
      </c>
      <c r="E77" s="399" t="s">
        <v>326</v>
      </c>
    </row>
    <row r="78" spans="1:5" ht="25.5" thickBot="1">
      <c r="A78" s="405">
        <v>2.4</v>
      </c>
      <c r="B78" s="406" t="s">
        <v>317</v>
      </c>
      <c r="C78" s="394">
        <v>954298</v>
      </c>
      <c r="D78" s="407" t="s">
        <v>226</v>
      </c>
      <c r="E78" s="399" t="s">
        <v>318</v>
      </c>
    </row>
    <row r="79" spans="1:5" ht="13.5" thickBot="1">
      <c r="A79" s="353"/>
      <c r="B79" s="201" t="s">
        <v>151</v>
      </c>
      <c r="C79" s="382">
        <f>SUM(C65:C78)</f>
        <v>30794640</v>
      </c>
      <c r="D79" s="408"/>
      <c r="E79" s="357"/>
    </row>
    <row r="80" spans="1:5" ht="14.45" thickBot="1">
      <c r="A80" s="495" t="s">
        <v>24</v>
      </c>
      <c r="B80" s="496"/>
      <c r="C80" s="496"/>
      <c r="D80" s="496"/>
      <c r="E80" s="497"/>
    </row>
    <row r="81" spans="1:5" ht="24.95">
      <c r="A81" s="405">
        <v>2.5</v>
      </c>
      <c r="B81" s="406" t="s">
        <v>297</v>
      </c>
      <c r="C81" s="373">
        <v>48400</v>
      </c>
      <c r="D81" s="407" t="s">
        <v>226</v>
      </c>
      <c r="E81" s="340" t="s">
        <v>298</v>
      </c>
    </row>
    <row r="82" spans="1:5" ht="24.95">
      <c r="A82" s="405">
        <v>2.5</v>
      </c>
      <c r="B82" s="406" t="s">
        <v>299</v>
      </c>
      <c r="C82" s="373">
        <v>170142</v>
      </c>
      <c r="D82" s="407" t="s">
        <v>226</v>
      </c>
      <c r="E82" s="340" t="s">
        <v>298</v>
      </c>
    </row>
    <row r="83" spans="1:5" ht="24.95">
      <c r="A83" s="405">
        <v>2.5</v>
      </c>
      <c r="B83" s="406" t="s">
        <v>300</v>
      </c>
      <c r="C83" s="373">
        <v>12439</v>
      </c>
      <c r="D83" s="407" t="s">
        <v>226</v>
      </c>
      <c r="E83" s="340" t="s">
        <v>298</v>
      </c>
    </row>
    <row r="84" spans="1:5" ht="24.95">
      <c r="A84" s="405">
        <v>2.5</v>
      </c>
      <c r="B84" s="406" t="s">
        <v>324</v>
      </c>
      <c r="C84" s="373">
        <v>65132</v>
      </c>
      <c r="D84" s="407" t="s">
        <v>226</v>
      </c>
      <c r="E84" s="340" t="s">
        <v>298</v>
      </c>
    </row>
    <row r="85" spans="1:5" ht="112.5">
      <c r="A85" s="405">
        <v>2.5</v>
      </c>
      <c r="B85" s="406" t="s">
        <v>301</v>
      </c>
      <c r="C85" s="373">
        <v>1294250</v>
      </c>
      <c r="D85" s="407" t="s">
        <v>226</v>
      </c>
      <c r="E85" s="340" t="s">
        <v>302</v>
      </c>
    </row>
    <row r="86" spans="1:5" ht="112.5">
      <c r="A86" s="405">
        <v>2.5</v>
      </c>
      <c r="B86" s="406" t="s">
        <v>303</v>
      </c>
      <c r="C86" s="373">
        <v>1652205</v>
      </c>
      <c r="D86" s="407" t="s">
        <v>226</v>
      </c>
      <c r="E86" s="340" t="s">
        <v>304</v>
      </c>
    </row>
    <row r="87" spans="1:5" ht="87.6">
      <c r="A87" s="405">
        <v>2.5</v>
      </c>
      <c r="B87" s="406" t="s">
        <v>305</v>
      </c>
      <c r="C87" s="373">
        <v>294797</v>
      </c>
      <c r="D87" s="407" t="s">
        <v>226</v>
      </c>
      <c r="E87" s="340" t="s">
        <v>306</v>
      </c>
    </row>
    <row r="88" spans="1:5" ht="125.1">
      <c r="A88" s="405">
        <v>2.5</v>
      </c>
      <c r="B88" s="406" t="s">
        <v>307</v>
      </c>
      <c r="C88" s="373">
        <v>524674</v>
      </c>
      <c r="D88" s="407" t="s">
        <v>226</v>
      </c>
      <c r="E88" s="340" t="s">
        <v>308</v>
      </c>
    </row>
    <row r="89" spans="1:5" ht="75">
      <c r="A89" s="405">
        <v>2.5</v>
      </c>
      <c r="B89" s="406" t="s">
        <v>309</v>
      </c>
      <c r="C89" s="373">
        <v>20785</v>
      </c>
      <c r="D89" s="407" t="s">
        <v>226</v>
      </c>
      <c r="E89" s="340" t="s">
        <v>310</v>
      </c>
    </row>
    <row r="90" spans="1:5" ht="37.5">
      <c r="A90" s="405">
        <v>2.5</v>
      </c>
      <c r="B90" s="406" t="s">
        <v>311</v>
      </c>
      <c r="C90" s="394">
        <v>2580485</v>
      </c>
      <c r="D90" s="407" t="s">
        <v>226</v>
      </c>
      <c r="E90" s="399" t="s">
        <v>312</v>
      </c>
    </row>
    <row r="91" spans="1:5" ht="24.95">
      <c r="A91" s="405">
        <v>2.5</v>
      </c>
      <c r="B91" s="406" t="s">
        <v>313</v>
      </c>
      <c r="C91" s="394">
        <v>605079</v>
      </c>
      <c r="D91" s="407" t="s">
        <v>226</v>
      </c>
      <c r="E91" s="399" t="s">
        <v>314</v>
      </c>
    </row>
    <row r="92" spans="1:5" ht="24.95">
      <c r="A92" s="405">
        <v>2.5</v>
      </c>
      <c r="B92" s="406" t="s">
        <v>315</v>
      </c>
      <c r="C92" s="394">
        <v>69478</v>
      </c>
      <c r="D92" s="407" t="s">
        <v>226</v>
      </c>
      <c r="E92" s="399" t="s">
        <v>316</v>
      </c>
    </row>
    <row r="93" spans="1:5" ht="37.5">
      <c r="A93" s="405">
        <v>2.5</v>
      </c>
      <c r="B93" s="406" t="s">
        <v>325</v>
      </c>
      <c r="C93" s="401">
        <v>227253</v>
      </c>
      <c r="D93" s="407" t="s">
        <v>226</v>
      </c>
      <c r="E93" s="399" t="s">
        <v>326</v>
      </c>
    </row>
    <row r="94" spans="1:5" ht="25.5" thickBot="1">
      <c r="A94" s="405">
        <v>2.5</v>
      </c>
      <c r="B94" s="406" t="s">
        <v>317</v>
      </c>
      <c r="C94" s="394">
        <v>238575</v>
      </c>
      <c r="D94" s="407" t="s">
        <v>226</v>
      </c>
      <c r="E94" s="399" t="s">
        <v>318</v>
      </c>
    </row>
    <row r="95" spans="1:5" ht="13.5" thickBot="1">
      <c r="A95" s="353"/>
      <c r="B95" s="201" t="s">
        <v>153</v>
      </c>
      <c r="C95" s="382">
        <f>SUM(C81:C94)</f>
        <v>7803694</v>
      </c>
      <c r="D95" s="408"/>
      <c r="E95" s="357"/>
    </row>
    <row r="96" spans="1:5" ht="13.5" thickBot="1">
      <c r="A96" s="234"/>
      <c r="B96" s="201" t="s">
        <v>346</v>
      </c>
      <c r="C96" s="187">
        <f>(C23+C44+C63+C79+C95)</f>
        <v>77138505</v>
      </c>
      <c r="D96" s="203"/>
      <c r="E96" s="191"/>
    </row>
    <row r="97" spans="1:5" ht="12.95" thickBot="1">
      <c r="A97" s="323"/>
      <c r="B97" s="323"/>
      <c r="C97" s="328"/>
      <c r="D97" s="404"/>
      <c r="E97" s="329"/>
    </row>
    <row r="98" spans="1:5">
      <c r="A98" s="485" t="s">
        <v>46</v>
      </c>
      <c r="B98" s="486"/>
      <c r="C98" s="486"/>
      <c r="D98" s="486"/>
      <c r="E98" s="487"/>
    </row>
    <row r="99" spans="1:5" ht="12.95" thickBot="1">
      <c r="A99" s="488"/>
      <c r="B99" s="489"/>
      <c r="C99" s="489"/>
      <c r="D99" s="489"/>
      <c r="E99" s="490"/>
    </row>
    <row r="100" spans="1:5">
      <c r="A100" s="323"/>
      <c r="B100" s="323"/>
      <c r="C100" s="328"/>
      <c r="D100" s="404"/>
      <c r="E100" s="329"/>
    </row>
    <row r="101" spans="1:5">
      <c r="A101" s="323"/>
      <c r="B101" s="323"/>
      <c r="C101" s="328"/>
      <c r="D101" s="404"/>
      <c r="E101" s="329"/>
    </row>
    <row r="102" spans="1:5">
      <c r="A102" s="323"/>
      <c r="B102" s="323"/>
      <c r="C102" s="328"/>
      <c r="D102" s="404"/>
      <c r="E102" s="329"/>
    </row>
    <row r="103" spans="1:5">
      <c r="A103" s="323"/>
      <c r="B103" s="323"/>
      <c r="C103" s="328"/>
      <c r="D103" s="404"/>
      <c r="E103" s="329"/>
    </row>
    <row r="104" spans="1:5">
      <c r="A104" s="323"/>
      <c r="B104" s="323"/>
      <c r="C104" s="328"/>
      <c r="D104" s="404"/>
      <c r="E104" s="329"/>
    </row>
    <row r="105" spans="1:5">
      <c r="A105" s="323"/>
      <c r="B105" s="323"/>
      <c r="C105" s="328"/>
      <c r="D105" s="404"/>
      <c r="E105" s="329"/>
    </row>
    <row r="106" spans="1:5">
      <c r="A106" s="323"/>
      <c r="B106" s="323"/>
      <c r="C106" s="328"/>
      <c r="D106" s="404"/>
      <c r="E106" s="329"/>
    </row>
    <row r="107" spans="1:5">
      <c r="A107" s="323"/>
      <c r="B107" s="323"/>
      <c r="C107" s="328"/>
      <c r="D107" s="404"/>
      <c r="E107" s="329"/>
    </row>
    <row r="108" spans="1:5">
      <c r="A108" s="323"/>
      <c r="B108" s="323"/>
      <c r="C108" s="328"/>
      <c r="D108" s="404"/>
      <c r="E108" s="329"/>
    </row>
  </sheetData>
  <sheetProtection formatCells="0" formatColumns="0" formatRows="0" insertRows="0" deleteRows="0" selectLockedCells="1"/>
  <customSheetViews>
    <customSheetView guid="{D7FF18E2-A72D-4088-BD59-9D74A43C39A8}" scale="90" showPageBreaks="1" showGridLines="0" fitToPage="1" printArea="1">
      <selection activeCell="A3" sqref="A3:D3"/>
      <pageMargins left="0" right="0" top="0" bottom="0" header="0" footer="0"/>
      <printOptions horizontalCentered="1"/>
      <pageSetup scale="84" fitToHeight="2" orientation="landscape" r:id="rId1"/>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 right="0" top="0" bottom="0" header="0" footer="0"/>
      <printOptions horizontalCentered="1"/>
      <pageSetup scale="84" fitToHeight="2" orientation="landscape" r:id="rId2"/>
      <headerFooter alignWithMargins="0">
        <oddFooter>&amp;Lg. Construction&amp;RPage &amp;P of &amp;N</oddFooter>
      </headerFooter>
    </customSheetView>
    <customSheetView guid="{712CE29F-EFCA-4968-A7C5-599F87319D6A}" scale="90" showGridLines="0" fitToPage="1">
      <selection activeCell="A3" sqref="A3:D3"/>
      <pageMargins left="0" right="0" top="0" bottom="0" header="0" footer="0"/>
      <printOptions horizontalCentered="1"/>
      <pageSetup scale="84" fitToHeight="2" orientation="landscape" r:id="rId3"/>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 right="0" top="0" bottom="0" header="0" footer="0"/>
      <printOptions horizontalCentered="1"/>
      <pageSetup scale="84" fitToHeight="2" orientation="landscape" r:id="rId4"/>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 right="0" top="0" bottom="0" header="0" footer="0"/>
      <printOptions horizontalCentered="1"/>
      <pageSetup scale="84" fitToHeight="2" orientation="landscape" r:id="rId5"/>
      <headerFooter alignWithMargins="0">
        <oddFooter>&amp;Lg. Construction&amp;RPage &amp;P of &amp;N</oddFooter>
      </headerFooter>
    </customSheetView>
    <customSheetView guid="{BF352FCE-C1BE-4B84-9561-6030FEF6A15F}" scale="90" showPageBreaks="1" fitToPage="1">
      <selection activeCell="A2" sqref="A2:D2"/>
      <pageMargins left="0" right="0" top="0" bottom="0" header="0" footer="0"/>
      <printOptions horizontalCentered="1"/>
      <pageSetup scale="87" orientation="landscape" r:id="rId6"/>
      <headerFooter alignWithMargins="0">
        <oddFooter>&amp;Lg. Construction&amp;RPage &amp;P of &amp;N</oddFooter>
      </headerFooter>
    </customSheetView>
  </customSheetViews>
  <mergeCells count="10">
    <mergeCell ref="A64:E64"/>
    <mergeCell ref="A80:E80"/>
    <mergeCell ref="A98:E99"/>
    <mergeCell ref="A1:B1"/>
    <mergeCell ref="A2:E2"/>
    <mergeCell ref="A3:E3"/>
    <mergeCell ref="A5:E5"/>
    <mergeCell ref="A8:E8"/>
    <mergeCell ref="A24:E24"/>
    <mergeCell ref="A45:E45"/>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49"/>
  <sheetViews>
    <sheetView showGridLines="0" topLeftCell="A4" zoomScale="90" workbookViewId="0">
      <selection activeCell="D13" sqref="D13"/>
    </sheetView>
  </sheetViews>
  <sheetFormatPr defaultColWidth="9.140625" defaultRowHeight="12.6"/>
  <cols>
    <col min="1" max="1" width="7.7109375" style="4" customWidth="1"/>
    <col min="2" max="2" width="42.28515625" style="4" customWidth="1"/>
    <col min="3" max="3" width="14.140625" style="71" customWidth="1"/>
    <col min="4" max="4" width="36.140625" style="80" customWidth="1"/>
    <col min="5" max="5" width="61.7109375" style="11" customWidth="1"/>
    <col min="6" max="16384" width="9.140625" style="4"/>
  </cols>
  <sheetData>
    <row r="1" spans="1:8" s="142" customFormat="1" ht="12.75" customHeight="1">
      <c r="A1" s="480" t="s">
        <v>47</v>
      </c>
      <c r="B1" s="480"/>
      <c r="C1" s="144"/>
      <c r="D1" s="140"/>
      <c r="E1" s="141"/>
    </row>
    <row r="2" spans="1:8" s="10" customFormat="1" ht="18.600000000000001" thickBot="1">
      <c r="A2" s="494" t="s">
        <v>43</v>
      </c>
      <c r="B2" s="494"/>
      <c r="C2" s="494"/>
      <c r="D2" s="494"/>
      <c r="E2" s="494"/>
      <c r="F2" s="6"/>
      <c r="G2" s="6"/>
      <c r="H2" s="6"/>
    </row>
    <row r="3" spans="1:8" ht="75" customHeight="1" thickBot="1">
      <c r="A3" s="527" t="s">
        <v>347</v>
      </c>
      <c r="B3" s="707"/>
      <c r="C3" s="707"/>
      <c r="D3" s="707"/>
      <c r="E3" s="708"/>
      <c r="F3" s="323"/>
      <c r="G3" s="323"/>
      <c r="H3" s="323"/>
    </row>
    <row r="4" spans="1:8" ht="6.75" customHeight="1" thickBot="1">
      <c r="A4" s="323"/>
      <c r="B4" s="324"/>
      <c r="C4" s="328"/>
      <c r="D4" s="709"/>
      <c r="E4" s="329"/>
      <c r="F4" s="323"/>
      <c r="G4" s="323"/>
      <c r="H4" s="323"/>
    </row>
    <row r="5" spans="1:8" s="7" customFormat="1" ht="26.45" thickBot="1">
      <c r="A5" s="215" t="s">
        <v>49</v>
      </c>
      <c r="B5" s="245" t="s">
        <v>348</v>
      </c>
      <c r="C5" s="247" t="s">
        <v>349</v>
      </c>
      <c r="D5" s="248" t="s">
        <v>160</v>
      </c>
      <c r="E5" s="217" t="s">
        <v>161</v>
      </c>
    </row>
    <row r="6" spans="1:8" s="7" customFormat="1" ht="14.45" thickBot="1">
      <c r="A6" s="502" t="s">
        <v>16</v>
      </c>
      <c r="B6" s="503"/>
      <c r="C6" s="503"/>
      <c r="D6" s="503"/>
      <c r="E6" s="504"/>
    </row>
    <row r="7" spans="1:8" ht="24.95">
      <c r="A7" s="335">
        <v>3.1</v>
      </c>
      <c r="B7" s="409" t="s">
        <v>350</v>
      </c>
      <c r="C7" s="373">
        <v>5000</v>
      </c>
      <c r="D7" s="411" t="s">
        <v>351</v>
      </c>
      <c r="E7" s="334" t="s">
        <v>352</v>
      </c>
      <c r="F7" s="323"/>
      <c r="G7" s="323"/>
      <c r="H7" s="323"/>
    </row>
    <row r="8" spans="1:8" ht="24.95">
      <c r="A8" s="335">
        <v>3.1</v>
      </c>
      <c r="B8" s="409" t="s">
        <v>353</v>
      </c>
      <c r="C8" s="373">
        <v>150000</v>
      </c>
      <c r="D8" s="411" t="s">
        <v>351</v>
      </c>
      <c r="E8" s="334" t="s">
        <v>354</v>
      </c>
      <c r="F8" s="323"/>
      <c r="G8" s="323"/>
      <c r="H8" s="323"/>
    </row>
    <row r="9" spans="1:8" ht="24.95">
      <c r="A9" s="335">
        <v>3.1</v>
      </c>
      <c r="B9" s="406" t="s">
        <v>355</v>
      </c>
      <c r="C9" s="376">
        <v>164000</v>
      </c>
      <c r="D9" s="423" t="s">
        <v>356</v>
      </c>
      <c r="E9" s="340" t="s">
        <v>357</v>
      </c>
      <c r="F9" s="323"/>
      <c r="G9" s="323"/>
      <c r="H9" s="323"/>
    </row>
    <row r="10" spans="1:8" ht="24.95">
      <c r="A10" s="335">
        <v>3.1</v>
      </c>
      <c r="B10" s="406" t="s">
        <v>358</v>
      </c>
      <c r="C10" s="376">
        <v>227000</v>
      </c>
      <c r="D10" s="423" t="s">
        <v>356</v>
      </c>
      <c r="E10" s="340" t="s">
        <v>359</v>
      </c>
      <c r="F10" s="323"/>
      <c r="G10" s="323"/>
      <c r="H10" s="323"/>
    </row>
    <row r="11" spans="1:8">
      <c r="A11" s="335"/>
      <c r="B11" s="406"/>
      <c r="C11" s="376"/>
      <c r="D11" s="423"/>
      <c r="E11" s="340"/>
      <c r="F11" s="323"/>
      <c r="G11" s="323"/>
      <c r="H11" s="323"/>
    </row>
    <row r="12" spans="1:8" ht="12.95" thickBot="1">
      <c r="A12" s="347"/>
      <c r="B12" s="700"/>
      <c r="C12" s="379"/>
      <c r="D12" s="710"/>
      <c r="E12" s="352"/>
      <c r="F12" s="323"/>
      <c r="G12" s="323"/>
      <c r="H12" s="323"/>
    </row>
    <row r="13" spans="1:8" ht="13.5" thickBot="1">
      <c r="A13" s="353"/>
      <c r="B13" s="201" t="s">
        <v>141</v>
      </c>
      <c r="C13" s="382">
        <f>SUM(C7:C12)</f>
        <v>546000</v>
      </c>
      <c r="D13" s="711"/>
      <c r="E13" s="357"/>
      <c r="F13" s="323"/>
      <c r="G13" s="323"/>
      <c r="H13" s="323"/>
    </row>
    <row r="14" spans="1:8" s="7" customFormat="1" ht="14.45" thickBot="1">
      <c r="A14" s="188"/>
      <c r="B14" s="496" t="s">
        <v>18</v>
      </c>
      <c r="C14" s="496"/>
      <c r="D14" s="496"/>
      <c r="E14" s="497"/>
    </row>
    <row r="15" spans="1:8" ht="12.95">
      <c r="A15" s="365"/>
      <c r="B15" s="253"/>
      <c r="C15" s="373"/>
      <c r="D15" s="411"/>
      <c r="E15" s="334"/>
      <c r="F15" s="323"/>
      <c r="G15" s="323"/>
      <c r="H15" s="323"/>
    </row>
    <row r="16" spans="1:8">
      <c r="A16" s="335"/>
      <c r="B16" s="406"/>
      <c r="C16" s="376"/>
      <c r="D16" s="423"/>
      <c r="E16" s="340"/>
      <c r="F16" s="323"/>
      <c r="G16" s="323"/>
      <c r="H16" s="323"/>
    </row>
    <row r="17" spans="1:5">
      <c r="A17" s="335"/>
      <c r="B17" s="406"/>
      <c r="C17" s="376"/>
      <c r="D17" s="423"/>
      <c r="E17" s="340"/>
    </row>
    <row r="18" spans="1:5">
      <c r="A18" s="335"/>
      <c r="B18" s="406"/>
      <c r="C18" s="376"/>
      <c r="D18" s="423"/>
      <c r="E18" s="340"/>
    </row>
    <row r="19" spans="1:5">
      <c r="A19" s="335"/>
      <c r="B19" s="406"/>
      <c r="C19" s="376"/>
      <c r="D19" s="423"/>
      <c r="E19" s="340"/>
    </row>
    <row r="20" spans="1:5" ht="12.95" thickBot="1">
      <c r="A20" s="347"/>
      <c r="B20" s="700"/>
      <c r="C20" s="379"/>
      <c r="D20" s="710"/>
      <c r="E20" s="352"/>
    </row>
    <row r="21" spans="1:5" ht="13.5" thickBot="1">
      <c r="A21" s="353"/>
      <c r="B21" s="201" t="s">
        <v>147</v>
      </c>
      <c r="C21" s="382">
        <f>SUM(C15:C20)</f>
        <v>0</v>
      </c>
      <c r="D21" s="711"/>
      <c r="E21" s="357"/>
    </row>
    <row r="22" spans="1:5" s="7" customFormat="1" ht="14.45" thickBot="1">
      <c r="A22" s="188"/>
      <c r="B22" s="496" t="s">
        <v>20</v>
      </c>
      <c r="C22" s="496"/>
      <c r="D22" s="496"/>
      <c r="E22" s="497"/>
    </row>
    <row r="23" spans="1:5" ht="12.95">
      <c r="A23" s="365"/>
      <c r="B23" s="253"/>
      <c r="C23" s="373"/>
      <c r="D23" s="411"/>
      <c r="E23" s="334"/>
    </row>
    <row r="24" spans="1:5">
      <c r="A24" s="335"/>
      <c r="B24" s="409"/>
      <c r="C24" s="373"/>
      <c r="D24" s="411"/>
      <c r="E24" s="334"/>
    </row>
    <row r="25" spans="1:5">
      <c r="A25" s="335"/>
      <c r="B25" s="406"/>
      <c r="C25" s="376"/>
      <c r="D25" s="423"/>
      <c r="E25" s="340"/>
    </row>
    <row r="26" spans="1:5">
      <c r="A26" s="335"/>
      <c r="B26" s="406"/>
      <c r="C26" s="376"/>
      <c r="D26" s="423"/>
      <c r="E26" s="340"/>
    </row>
    <row r="27" spans="1:5">
      <c r="A27" s="335"/>
      <c r="B27" s="406"/>
      <c r="C27" s="376"/>
      <c r="D27" s="423"/>
      <c r="E27" s="340"/>
    </row>
    <row r="28" spans="1:5" ht="12.95" thickBot="1">
      <c r="A28" s="347"/>
      <c r="B28" s="700"/>
      <c r="C28" s="379"/>
      <c r="D28" s="710"/>
      <c r="E28" s="352"/>
    </row>
    <row r="29" spans="1:5" ht="13.5" thickBot="1">
      <c r="A29" s="353"/>
      <c r="B29" s="201" t="s">
        <v>149</v>
      </c>
      <c r="C29" s="382">
        <f>SUM(C23:C28)</f>
        <v>0</v>
      </c>
      <c r="D29" s="711"/>
      <c r="E29" s="357"/>
    </row>
    <row r="30" spans="1:5" s="7" customFormat="1" ht="14.45" thickBot="1">
      <c r="A30" s="188"/>
      <c r="B30" s="496" t="s">
        <v>22</v>
      </c>
      <c r="C30" s="496"/>
      <c r="D30" s="496"/>
      <c r="E30" s="497"/>
    </row>
    <row r="31" spans="1:5" ht="12.95">
      <c r="A31" s="365"/>
      <c r="B31" s="253"/>
      <c r="C31" s="373"/>
      <c r="D31" s="411"/>
      <c r="E31" s="334"/>
    </row>
    <row r="32" spans="1:5">
      <c r="A32" s="335"/>
      <c r="B32" s="409"/>
      <c r="C32" s="373"/>
      <c r="D32" s="411"/>
      <c r="E32" s="334"/>
    </row>
    <row r="33" spans="1:5">
      <c r="A33" s="335"/>
      <c r="B33" s="406"/>
      <c r="C33" s="376"/>
      <c r="D33" s="423"/>
      <c r="E33" s="340"/>
    </row>
    <row r="34" spans="1:5">
      <c r="A34" s="335"/>
      <c r="B34" s="406"/>
      <c r="C34" s="376"/>
      <c r="D34" s="423"/>
      <c r="E34" s="340"/>
    </row>
    <row r="35" spans="1:5">
      <c r="A35" s="335"/>
      <c r="B35" s="406"/>
      <c r="C35" s="376"/>
      <c r="D35" s="423"/>
      <c r="E35" s="340"/>
    </row>
    <row r="36" spans="1:5" ht="12.95" thickBot="1">
      <c r="A36" s="347"/>
      <c r="B36" s="700"/>
      <c r="C36" s="379"/>
      <c r="D36" s="710"/>
      <c r="E36" s="352"/>
    </row>
    <row r="37" spans="1:5" ht="13.5" thickBot="1">
      <c r="A37" s="353"/>
      <c r="B37" s="201" t="s">
        <v>151</v>
      </c>
      <c r="C37" s="382">
        <f>SUM(C31:C36)</f>
        <v>0</v>
      </c>
      <c r="D37" s="711"/>
      <c r="E37" s="357"/>
    </row>
    <row r="38" spans="1:5" ht="14.45" thickBot="1">
      <c r="A38" s="188"/>
      <c r="B38" s="496" t="s">
        <v>24</v>
      </c>
      <c r="C38" s="496"/>
      <c r="D38" s="496"/>
      <c r="E38" s="497"/>
    </row>
    <row r="39" spans="1:5" s="7" customFormat="1" ht="12.95">
      <c r="A39" s="365"/>
      <c r="B39" s="253"/>
      <c r="C39" s="373"/>
      <c r="D39" s="411"/>
      <c r="E39" s="334"/>
    </row>
    <row r="40" spans="1:5">
      <c r="A40" s="335"/>
      <c r="B40" s="409"/>
      <c r="C40" s="373"/>
      <c r="D40" s="411"/>
      <c r="E40" s="334"/>
    </row>
    <row r="41" spans="1:5" ht="11.25" customHeight="1">
      <c r="A41" s="335"/>
      <c r="B41" s="406"/>
      <c r="C41" s="376"/>
      <c r="D41" s="423"/>
      <c r="E41" s="340"/>
    </row>
    <row r="42" spans="1:5" ht="11.25" customHeight="1">
      <c r="A42" s="335"/>
      <c r="B42" s="406"/>
      <c r="C42" s="376"/>
      <c r="D42" s="423"/>
      <c r="E42" s="340"/>
    </row>
    <row r="43" spans="1:5">
      <c r="A43" s="335"/>
      <c r="B43" s="406"/>
      <c r="C43" s="376"/>
      <c r="D43" s="423"/>
      <c r="E43" s="340"/>
    </row>
    <row r="44" spans="1:5" ht="12.95" thickBot="1">
      <c r="A44" s="347"/>
      <c r="B44" s="700"/>
      <c r="C44" s="379"/>
      <c r="D44" s="710"/>
      <c r="E44" s="352"/>
    </row>
    <row r="45" spans="1:5" ht="13.5" thickBot="1">
      <c r="A45" s="353"/>
      <c r="B45" s="201" t="s">
        <v>153</v>
      </c>
      <c r="C45" s="382">
        <f>SUM(C39:C44)</f>
        <v>0</v>
      </c>
      <c r="D45" s="711"/>
      <c r="E45" s="357"/>
    </row>
    <row r="46" spans="1:5" ht="13.5" thickBot="1">
      <c r="A46" s="234"/>
      <c r="B46" s="201" t="s">
        <v>360</v>
      </c>
      <c r="C46" s="204">
        <f>C29+C21+C13+C37+C45</f>
        <v>546000</v>
      </c>
      <c r="D46" s="219"/>
      <c r="E46" s="191"/>
    </row>
    <row r="47" spans="1:5" ht="12.95" thickBot="1">
      <c r="A47" s="323"/>
      <c r="B47" s="323"/>
      <c r="C47" s="328"/>
      <c r="D47" s="709"/>
      <c r="E47" s="329"/>
    </row>
    <row r="48" spans="1:5">
      <c r="A48" s="485" t="s">
        <v>46</v>
      </c>
      <c r="B48" s="486"/>
      <c r="C48" s="486"/>
      <c r="D48" s="486"/>
      <c r="E48" s="487"/>
    </row>
    <row r="49" spans="1:5" ht="12.95" thickBot="1">
      <c r="A49" s="488"/>
      <c r="B49" s="489"/>
      <c r="C49" s="489"/>
      <c r="D49" s="489"/>
      <c r="E49" s="490"/>
    </row>
  </sheetData>
  <sheetProtection formatCells="0" formatColumns="0" formatRows="0" insertRows="0" deleteRows="0" selectLockedCells="1"/>
  <customSheetViews>
    <customSheetView guid="{D7FF18E2-A72D-4088-BD59-9D74A43C39A8}" scale="90" showPageBreaks="1" fitToPage="1" printArea="1">
      <selection activeCell="I5" sqref="I5"/>
      <pageMargins left="0" right="0" top="0" bottom="0" header="0" footer="0"/>
      <printOptions horizontalCentered="1"/>
      <pageSetup scale="84" fitToHeight="6" orientation="landscape" r:id="rId1"/>
      <headerFooter alignWithMargins="0">
        <oddFooter>&amp;Lh. Other Direct Costs&amp;RPage &amp;P of &amp;N</oddFooter>
      </headerFooter>
    </customSheetView>
    <customSheetView guid="{5BEC5FDE-32D0-42EF-8D2A-06DCBD4F05CC}" scale="90" showPageBreaks="1" fitToPage="1" printArea="1">
      <selection activeCell="I5" sqref="I5"/>
      <pageMargins left="0" right="0" top="0" bottom="0" header="0" footer="0"/>
      <printOptions horizontalCentered="1"/>
      <pageSetup scale="84" fitToHeight="6" orientation="landscape" r:id="rId2"/>
      <headerFooter alignWithMargins="0">
        <oddFooter>&amp;Lh. Other Direct Costs&amp;RPage &amp;P of &amp;N</oddFooter>
      </headerFooter>
    </customSheetView>
    <customSheetView guid="{712CE29F-EFCA-4968-A7C5-599F87319D6A}" scale="90" fitToPage="1">
      <selection activeCell="B31" sqref="B31"/>
      <pageMargins left="0" right="0" top="0" bottom="0" header="0" footer="0"/>
      <printOptions horizontalCentered="1"/>
      <pageSetup scale="84" fitToHeight="6" orientation="landscape" r:id="rId3"/>
      <headerFooter alignWithMargins="0">
        <oddFooter>&amp;Lh. Other Direct Costs&amp;RPage &amp;P of &amp;N</oddFooter>
      </headerFooter>
    </customSheetView>
    <customSheetView guid="{6588CF8C-0BB8-4786-9A46-0A2D10254132}" scale="90" showPageBreaks="1" fitToPage="1" printArea="1">
      <selection activeCell="F3" sqref="F3"/>
      <pageMargins left="0" right="0" top="0" bottom="0" header="0" footer="0"/>
      <printOptions horizontalCentered="1"/>
      <pageSetup scale="84" fitToHeight="6" orientation="landscape" r:id="rId4"/>
      <headerFooter alignWithMargins="0">
        <oddFooter>&amp;Lh. Other Direct Costs&amp;RPage &amp;P of &amp;N</oddFooter>
      </headerFooter>
    </customSheetView>
    <customSheetView guid="{D5CEF8EB-A9A7-4458-BF65-8F18E34CBA87}" scale="90" showPageBreaks="1" fitToPage="1" printArea="1">
      <selection activeCell="A3" sqref="A3:D3"/>
      <pageMargins left="0" right="0" top="0" bottom="0" header="0" footer="0"/>
      <printOptions horizontalCentered="1"/>
      <pageSetup scale="84" fitToHeight="6" orientation="landscape" r:id="rId5"/>
      <headerFooter alignWithMargins="0">
        <oddFooter>&amp;Lh. Other Direct Costs&amp;RPage &amp;P of &amp;N</oddFooter>
      </headerFooter>
    </customSheetView>
    <customSheetView guid="{BF352FCE-C1BE-4B84-9561-6030FEF6A15F}" scale="90" showPageBreaks="1" fitToPage="1">
      <selection activeCell="A2" sqref="A2:D2"/>
      <pageMargins left="0" right="0" top="0" bottom="0" header="0" footer="0"/>
      <printOptions horizontalCentered="1"/>
      <pageSetup scale="84" orientation="landscape" r:id="rId6"/>
      <headerFooter alignWithMargins="0">
        <oddFooter>&amp;Lh. Other Direct Costs&amp;RPage &amp;P of &amp;N</oddFooter>
      </headerFooter>
    </customSheetView>
  </customSheetViews>
  <mergeCells count="9">
    <mergeCell ref="A1:B1"/>
    <mergeCell ref="A2:E2"/>
    <mergeCell ref="A48:E49"/>
    <mergeCell ref="A3:E3"/>
    <mergeCell ref="A6:E6"/>
    <mergeCell ref="B22:E22"/>
    <mergeCell ref="B14:E14"/>
    <mergeCell ref="B30:E30"/>
    <mergeCell ref="B38:E38"/>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M87"/>
  <sheetViews>
    <sheetView showGridLines="0" zoomScale="90" zoomScaleNormal="90" workbookViewId="0">
      <selection activeCell="A19" sqref="A19:I19"/>
    </sheetView>
  </sheetViews>
  <sheetFormatPr defaultColWidth="9.140625" defaultRowHeight="12.6"/>
  <cols>
    <col min="1" max="1" width="39.7109375" style="24" bestFit="1" customWidth="1"/>
    <col min="2" max="6" width="21.28515625" style="24" customWidth="1"/>
    <col min="7" max="7" width="24.140625" style="24" customWidth="1"/>
    <col min="8" max="8" width="31.42578125" style="24" customWidth="1"/>
    <col min="9" max="9" width="7" style="24" customWidth="1"/>
    <col min="10" max="10" width="23.7109375" style="24" hidden="1" customWidth="1"/>
    <col min="11" max="11" width="9.140625" style="24" hidden="1" customWidth="1"/>
    <col min="12" max="12" width="6.5703125" style="24" customWidth="1"/>
    <col min="13" max="16384" width="9.140625" style="24"/>
  </cols>
  <sheetData>
    <row r="1" spans="1:13" s="145" customFormat="1" ht="12.75" customHeight="1">
      <c r="A1" s="480" t="s">
        <v>116</v>
      </c>
      <c r="B1" s="480"/>
      <c r="C1" s="480"/>
      <c r="D1" s="480"/>
      <c r="E1" s="140"/>
      <c r="F1" s="140"/>
      <c r="H1" s="533"/>
      <c r="I1" s="534"/>
      <c r="J1" s="141"/>
    </row>
    <row r="2" spans="1:13" s="23" customFormat="1" ht="18.600000000000001" thickBot="1">
      <c r="A2" s="550" t="s">
        <v>361</v>
      </c>
      <c r="B2" s="550"/>
      <c r="C2" s="550"/>
      <c r="D2" s="550"/>
      <c r="E2" s="550"/>
      <c r="F2" s="550"/>
      <c r="G2" s="550"/>
      <c r="H2" s="550"/>
      <c r="I2" s="550"/>
      <c r="J2" s="74"/>
      <c r="K2" s="712"/>
      <c r="L2" s="712"/>
      <c r="M2" s="712"/>
    </row>
    <row r="3" spans="1:13" s="3" customFormat="1" ht="111" customHeight="1" thickBot="1">
      <c r="A3" s="528" t="s">
        <v>362</v>
      </c>
      <c r="B3" s="707"/>
      <c r="C3" s="707"/>
      <c r="D3" s="707"/>
      <c r="E3" s="707"/>
      <c r="F3" s="707"/>
      <c r="G3" s="707"/>
      <c r="H3" s="707"/>
      <c r="I3" s="708"/>
      <c r="J3" s="106"/>
      <c r="K3" s="107"/>
      <c r="L3" s="103"/>
      <c r="M3" s="6"/>
    </row>
    <row r="4" spans="1:13" s="23" customFormat="1" ht="8.25" customHeight="1" thickBot="1">
      <c r="A4" s="97"/>
      <c r="B4" s="97"/>
      <c r="C4" s="97"/>
      <c r="D4" s="97"/>
      <c r="E4" s="97"/>
      <c r="F4" s="97"/>
      <c r="G4" s="98"/>
      <c r="H4" s="97"/>
      <c r="I4" s="97"/>
      <c r="J4" s="97"/>
      <c r="K4" s="97"/>
      <c r="L4" s="712"/>
      <c r="M4" s="712"/>
    </row>
    <row r="5" spans="1:13" s="23" customFormat="1" ht="14.1">
      <c r="A5" s="205"/>
      <c r="B5" s="206" t="s">
        <v>16</v>
      </c>
      <c r="C5" s="206" t="s">
        <v>18</v>
      </c>
      <c r="D5" s="206" t="s">
        <v>20</v>
      </c>
      <c r="E5" s="206" t="s">
        <v>22</v>
      </c>
      <c r="F5" s="206" t="s">
        <v>24</v>
      </c>
      <c r="G5" s="206" t="s">
        <v>26</v>
      </c>
      <c r="H5" s="529" t="s">
        <v>363</v>
      </c>
      <c r="I5" s="530"/>
      <c r="J5" s="98"/>
      <c r="K5" s="98"/>
      <c r="L5" s="712"/>
      <c r="M5" s="712"/>
    </row>
    <row r="6" spans="1:13" s="23" customFormat="1" ht="14.25" customHeight="1">
      <c r="A6" s="227" t="s">
        <v>364</v>
      </c>
      <c r="B6" s="222"/>
      <c r="C6" s="222"/>
      <c r="D6" s="222"/>
      <c r="E6" s="222"/>
      <c r="F6" s="222"/>
      <c r="G6" s="223"/>
      <c r="H6" s="531"/>
      <c r="I6" s="532"/>
      <c r="J6" s="99"/>
      <c r="K6" s="100"/>
      <c r="L6" s="712"/>
      <c r="M6" s="712"/>
    </row>
    <row r="7" spans="1:13" s="23" customFormat="1" ht="14.45">
      <c r="A7" s="228" t="s">
        <v>365</v>
      </c>
      <c r="B7" s="254">
        <v>0</v>
      </c>
      <c r="C7" s="254">
        <v>0</v>
      </c>
      <c r="D7" s="254">
        <v>0</v>
      </c>
      <c r="E7" s="254">
        <v>0</v>
      </c>
      <c r="F7" s="254">
        <v>0</v>
      </c>
      <c r="G7" s="224"/>
      <c r="H7" s="545" t="s">
        <v>366</v>
      </c>
      <c r="I7" s="536"/>
      <c r="J7" s="101"/>
      <c r="K7" s="102"/>
      <c r="L7" s="712"/>
      <c r="M7" s="712"/>
    </row>
    <row r="8" spans="1:13" s="23" customFormat="1" ht="14.1">
      <c r="A8" s="228" t="s">
        <v>367</v>
      </c>
      <c r="B8" s="254">
        <v>0</v>
      </c>
      <c r="C8" s="254">
        <v>0</v>
      </c>
      <c r="D8" s="254">
        <v>0</v>
      </c>
      <c r="E8" s="254">
        <v>0</v>
      </c>
      <c r="F8" s="254">
        <v>0</v>
      </c>
      <c r="G8" s="224"/>
      <c r="H8" s="535"/>
      <c r="I8" s="536"/>
      <c r="J8" s="101"/>
      <c r="K8" s="102"/>
      <c r="L8" s="712"/>
      <c r="M8" s="712"/>
    </row>
    <row r="9" spans="1:13" s="23" customFormat="1" ht="14.1">
      <c r="A9" s="228" t="s">
        <v>368</v>
      </c>
      <c r="B9" s="254">
        <v>0</v>
      </c>
      <c r="C9" s="254">
        <v>0</v>
      </c>
      <c r="D9" s="254">
        <v>0</v>
      </c>
      <c r="E9" s="254">
        <v>0</v>
      </c>
      <c r="F9" s="254">
        <v>0</v>
      </c>
      <c r="G9" s="225"/>
      <c r="H9" s="537"/>
      <c r="I9" s="536"/>
      <c r="J9" s="325"/>
      <c r="K9" s="712"/>
      <c r="L9" s="712"/>
      <c r="M9" s="712"/>
    </row>
    <row r="10" spans="1:13" s="23" customFormat="1" ht="14.1">
      <c r="A10" s="228" t="s">
        <v>369</v>
      </c>
      <c r="B10" s="254">
        <v>0</v>
      </c>
      <c r="C10" s="254">
        <v>0</v>
      </c>
      <c r="D10" s="254">
        <v>0</v>
      </c>
      <c r="E10" s="254">
        <v>0</v>
      </c>
      <c r="F10" s="254">
        <v>0</v>
      </c>
      <c r="G10" s="225"/>
      <c r="H10" s="537"/>
      <c r="I10" s="536"/>
      <c r="J10" s="325"/>
      <c r="K10" s="712"/>
      <c r="L10" s="712"/>
      <c r="M10" s="712"/>
    </row>
    <row r="11" spans="1:13" s="23" customFormat="1" ht="15" customHeight="1">
      <c r="A11" s="227" t="s">
        <v>370</v>
      </c>
      <c r="B11" s="220"/>
      <c r="C11" s="220"/>
      <c r="D11" s="220"/>
      <c r="E11" s="220"/>
      <c r="F11" s="220"/>
      <c r="G11" s="221"/>
      <c r="H11" s="540"/>
      <c r="I11" s="541"/>
      <c r="J11" s="325"/>
      <c r="K11" s="712"/>
      <c r="L11" s="712"/>
      <c r="M11" s="712"/>
    </row>
    <row r="12" spans="1:13" s="23" customFormat="1" ht="15" customHeight="1">
      <c r="A12" s="228" t="s">
        <v>371</v>
      </c>
      <c r="B12" s="226"/>
      <c r="C12" s="226"/>
      <c r="D12" s="226"/>
      <c r="E12" s="226"/>
      <c r="F12" s="226"/>
      <c r="G12" s="225">
        <f>SUM(B12:F12)</f>
        <v>0</v>
      </c>
      <c r="H12" s="538"/>
      <c r="I12" s="539"/>
      <c r="J12" s="325"/>
      <c r="K12" s="712"/>
      <c r="L12" s="712"/>
      <c r="M12" s="712"/>
    </row>
    <row r="13" spans="1:13" s="23" customFormat="1" ht="15" customHeight="1">
      <c r="A13" s="228" t="s">
        <v>372</v>
      </c>
      <c r="B13" s="226"/>
      <c r="C13" s="226"/>
      <c r="D13" s="226"/>
      <c r="E13" s="226"/>
      <c r="F13" s="226"/>
      <c r="G13" s="225">
        <f>SUM(B13:F13)</f>
        <v>0</v>
      </c>
      <c r="H13" s="538"/>
      <c r="I13" s="539"/>
      <c r="J13" s="325"/>
      <c r="K13" s="712"/>
      <c r="L13" s="712"/>
      <c r="M13" s="712"/>
    </row>
    <row r="14" spans="1:13" s="23" customFormat="1" ht="15" customHeight="1">
      <c r="A14" s="228" t="s">
        <v>373</v>
      </c>
      <c r="B14" s="226"/>
      <c r="C14" s="226"/>
      <c r="D14" s="226"/>
      <c r="E14" s="226"/>
      <c r="F14" s="226"/>
      <c r="G14" s="225">
        <f>SUM(B14:F14)</f>
        <v>0</v>
      </c>
      <c r="H14" s="549"/>
      <c r="I14" s="539"/>
      <c r="J14" s="325"/>
      <c r="K14" s="712"/>
      <c r="L14" s="712"/>
      <c r="M14" s="712"/>
    </row>
    <row r="15" spans="1:13" s="23" customFormat="1" ht="15" customHeight="1">
      <c r="A15" s="228" t="s">
        <v>374</v>
      </c>
      <c r="B15" s="226"/>
      <c r="C15" s="226"/>
      <c r="D15" s="226"/>
      <c r="E15" s="226"/>
      <c r="F15" s="226"/>
      <c r="G15" s="225">
        <f>SUM(B15:F15)</f>
        <v>0</v>
      </c>
      <c r="H15" s="549"/>
      <c r="I15" s="539"/>
      <c r="J15" s="325"/>
      <c r="K15" s="712"/>
      <c r="L15" s="712"/>
      <c r="M15" s="712"/>
    </row>
    <row r="16" spans="1:13" s="23" customFormat="1" ht="15" customHeight="1" thickBot="1">
      <c r="A16" s="105" t="s">
        <v>375</v>
      </c>
      <c r="B16" s="207">
        <f>SUM(B12:B15)</f>
        <v>0</v>
      </c>
      <c r="C16" s="207">
        <f>SUM(C12:C15)</f>
        <v>0</v>
      </c>
      <c r="D16" s="207">
        <f>SUM(D12:D15)</f>
        <v>0</v>
      </c>
      <c r="E16" s="207">
        <f>SUM(E12:E15)</f>
        <v>0</v>
      </c>
      <c r="F16" s="207">
        <f>SUM(F12:F15)</f>
        <v>0</v>
      </c>
      <c r="G16" s="225">
        <f>SUM(B16:F16)</f>
        <v>0</v>
      </c>
      <c r="H16" s="547"/>
      <c r="I16" s="548"/>
      <c r="J16" s="325"/>
      <c r="K16" s="712"/>
      <c r="L16" s="712"/>
      <c r="M16" s="712"/>
    </row>
    <row r="17" spans="1:13" s="23" customFormat="1" ht="6" customHeight="1" thickBot="1">
      <c r="A17" s="324"/>
      <c r="B17" s="366"/>
      <c r="C17" s="325"/>
      <c r="D17" s="713"/>
      <c r="E17" s="713"/>
      <c r="F17" s="713"/>
      <c r="G17" s="326"/>
      <c r="H17" s="325"/>
      <c r="I17" s="713"/>
      <c r="J17" s="325"/>
      <c r="K17" s="712"/>
      <c r="L17" s="712"/>
      <c r="M17" s="712"/>
    </row>
    <row r="18" spans="1:13" s="23" customFormat="1" ht="48" customHeight="1" thickBot="1">
      <c r="A18" s="542" t="s">
        <v>376</v>
      </c>
      <c r="B18" s="543"/>
      <c r="C18" s="543"/>
      <c r="D18" s="543"/>
      <c r="E18" s="543"/>
      <c r="F18" s="543"/>
      <c r="G18" s="543"/>
      <c r="H18" s="543"/>
      <c r="I18" s="544"/>
      <c r="J18" s="104"/>
      <c r="K18" s="104"/>
      <c r="L18" s="104"/>
      <c r="M18" s="712"/>
    </row>
    <row r="19" spans="1:13" s="23" customFormat="1" ht="93.75" customHeight="1" thickBot="1">
      <c r="A19" s="546" t="s">
        <v>377</v>
      </c>
      <c r="B19" s="714"/>
      <c r="C19" s="714"/>
      <c r="D19" s="714"/>
      <c r="E19" s="714"/>
      <c r="F19" s="714"/>
      <c r="G19" s="714"/>
      <c r="H19" s="714"/>
      <c r="I19" s="715"/>
      <c r="J19" s="96"/>
      <c r="K19" s="96"/>
      <c r="L19" s="96"/>
      <c r="M19" s="712"/>
    </row>
    <row r="20" spans="1:13" s="23" customFormat="1" ht="7.5" customHeight="1" thickBot="1">
      <c r="A20" s="96"/>
      <c r="B20" s="96"/>
      <c r="C20" s="96"/>
      <c r="D20" s="96"/>
      <c r="E20" s="96"/>
      <c r="F20" s="96"/>
      <c r="G20" s="96"/>
      <c r="H20" s="96"/>
      <c r="I20" s="96"/>
      <c r="J20" s="96"/>
      <c r="K20" s="96"/>
      <c r="L20" s="96"/>
      <c r="M20" s="712"/>
    </row>
    <row r="21" spans="1:13" s="23" customFormat="1" ht="15.95" thickBot="1">
      <c r="A21" s="716" t="s">
        <v>378</v>
      </c>
      <c r="B21" s="717"/>
      <c r="C21" s="717"/>
      <c r="D21" s="717"/>
      <c r="E21" s="717"/>
      <c r="F21" s="717"/>
      <c r="G21" s="717"/>
      <c r="H21" s="717"/>
      <c r="I21" s="718"/>
      <c r="J21" s="96"/>
      <c r="K21" s="96"/>
      <c r="L21" s="96"/>
      <c r="M21" s="712"/>
    </row>
    <row r="22" spans="1:13" s="23" customFormat="1" ht="6" customHeight="1" thickBot="1">
      <c r="A22" s="96"/>
      <c r="B22" s="96"/>
      <c r="C22" s="96"/>
      <c r="D22" s="96"/>
      <c r="E22" s="96"/>
      <c r="F22" s="96"/>
      <c r="G22" s="96"/>
      <c r="H22" s="96"/>
      <c r="I22" s="96"/>
      <c r="J22" s="96"/>
      <c r="K22" s="96"/>
      <c r="L22" s="96"/>
      <c r="M22" s="712"/>
    </row>
    <row r="23" spans="1:13" s="23" customFormat="1" ht="57.75" customHeight="1">
      <c r="A23" s="719" t="s">
        <v>379</v>
      </c>
      <c r="B23" s="720"/>
      <c r="C23" s="720"/>
      <c r="D23" s="720"/>
      <c r="E23" s="720"/>
      <c r="F23" s="720"/>
      <c r="G23" s="720"/>
      <c r="H23" s="720"/>
      <c r="I23" s="721"/>
      <c r="J23" s="323"/>
      <c r="K23" s="323"/>
      <c r="L23" s="323"/>
      <c r="M23" s="712"/>
    </row>
    <row r="24" spans="1:13" s="23" customFormat="1" ht="24.75" customHeight="1">
      <c r="A24" s="722"/>
      <c r="B24" s="723"/>
      <c r="C24" s="723"/>
      <c r="D24" s="723"/>
      <c r="E24" s="723"/>
      <c r="F24" s="723"/>
      <c r="G24" s="723"/>
      <c r="H24" s="723"/>
      <c r="I24" s="724"/>
      <c r="J24" s="323"/>
      <c r="K24" s="323"/>
      <c r="L24" s="323"/>
      <c r="M24" s="712"/>
    </row>
    <row r="25" spans="1:13" s="23" customFormat="1" ht="12.95" thickBot="1">
      <c r="A25" s="725"/>
      <c r="B25" s="726"/>
      <c r="C25" s="726"/>
      <c r="D25" s="726"/>
      <c r="E25" s="726"/>
      <c r="F25" s="726"/>
      <c r="G25" s="726"/>
      <c r="H25" s="726"/>
      <c r="I25" s="727"/>
      <c r="J25" s="323"/>
      <c r="K25" s="323"/>
      <c r="L25" s="323"/>
      <c r="M25" s="712"/>
    </row>
    <row r="26" spans="1:13" s="23" customFormat="1">
      <c r="A26" s="712"/>
      <c r="B26" s="712"/>
      <c r="C26" s="712"/>
      <c r="D26" s="712"/>
      <c r="E26" s="712"/>
      <c r="F26" s="712"/>
      <c r="G26" s="712"/>
      <c r="H26" s="712"/>
      <c r="I26" s="712"/>
      <c r="J26" s="712"/>
      <c r="K26" s="712"/>
      <c r="L26" s="712"/>
      <c r="M26" s="712"/>
    </row>
    <row r="27" spans="1:13" s="23" customFormat="1">
      <c r="A27" s="712"/>
      <c r="B27" s="712"/>
      <c r="C27" s="712"/>
      <c r="D27" s="712"/>
      <c r="E27" s="712"/>
      <c r="F27" s="712"/>
      <c r="G27" s="712"/>
      <c r="H27" s="712"/>
      <c r="I27" s="712"/>
      <c r="J27" s="712"/>
      <c r="K27" s="712"/>
      <c r="L27" s="712"/>
      <c r="M27" s="712"/>
    </row>
    <row r="28" spans="1:13" s="23" customFormat="1">
      <c r="A28" s="712"/>
      <c r="B28" s="712"/>
      <c r="C28" s="712"/>
      <c r="D28" s="712"/>
      <c r="E28" s="712"/>
      <c r="F28" s="712"/>
      <c r="G28" s="712"/>
      <c r="H28" s="712"/>
      <c r="I28" s="712"/>
      <c r="J28" s="712"/>
      <c r="K28" s="712"/>
      <c r="L28" s="712"/>
      <c r="M28" s="712"/>
    </row>
    <row r="29" spans="1:13" s="23" customFormat="1">
      <c r="A29" s="712"/>
      <c r="B29" s="712"/>
      <c r="C29" s="712"/>
      <c r="D29" s="712"/>
      <c r="E29" s="712"/>
      <c r="F29" s="712"/>
      <c r="G29" s="712"/>
      <c r="H29" s="712"/>
      <c r="I29" s="712"/>
      <c r="J29" s="712"/>
      <c r="K29" s="712"/>
      <c r="L29" s="712"/>
      <c r="M29" s="712"/>
    </row>
    <row r="30" spans="1:13" s="23" customFormat="1">
      <c r="A30" s="712"/>
      <c r="B30" s="712"/>
      <c r="C30" s="712"/>
      <c r="D30" s="712"/>
      <c r="E30" s="712"/>
      <c r="F30" s="712"/>
      <c r="G30" s="712"/>
      <c r="H30" s="712"/>
      <c r="I30" s="712"/>
      <c r="J30" s="712"/>
      <c r="K30" s="712"/>
      <c r="L30" s="712"/>
      <c r="M30" s="712"/>
    </row>
    <row r="31" spans="1:13" s="23" customFormat="1">
      <c r="A31" s="712"/>
      <c r="B31" s="712"/>
      <c r="C31" s="712"/>
      <c r="D31" s="712"/>
      <c r="E31" s="712"/>
      <c r="F31" s="712"/>
      <c r="G31" s="712"/>
      <c r="H31" s="712"/>
      <c r="I31" s="712"/>
      <c r="J31" s="712"/>
      <c r="K31" s="712"/>
      <c r="L31" s="712"/>
      <c r="M31" s="712"/>
    </row>
    <row r="32" spans="1:13" s="23" customFormat="1">
      <c r="A32" s="712"/>
      <c r="B32" s="712"/>
      <c r="C32" s="712"/>
      <c r="D32" s="712"/>
      <c r="E32" s="712"/>
      <c r="F32" s="712"/>
      <c r="G32" s="712"/>
      <c r="H32" s="712"/>
      <c r="I32" s="712"/>
      <c r="J32" s="712"/>
      <c r="K32" s="712"/>
      <c r="L32" s="712"/>
      <c r="M32" s="712"/>
    </row>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pans="11:12" s="23" customFormat="1">
      <c r="K81" s="712"/>
      <c r="L81" s="712"/>
    </row>
    <row r="82" spans="11:12">
      <c r="K82" s="712"/>
      <c r="L82" s="712"/>
    </row>
    <row r="83" spans="11:12">
      <c r="K83" s="712"/>
      <c r="L83" s="712"/>
    </row>
    <row r="84" spans="11:12">
      <c r="K84" s="712"/>
      <c r="L84" s="712"/>
    </row>
    <row r="85" spans="11:12">
      <c r="K85" s="712"/>
      <c r="L85" s="712"/>
    </row>
    <row r="86" spans="11:12">
      <c r="K86" s="712"/>
      <c r="L86" s="712"/>
    </row>
    <row r="87" spans="11:12">
      <c r="K87" s="712"/>
      <c r="L87" s="712"/>
    </row>
  </sheetData>
  <sheetProtection sheet="1" formatCells="0" formatColumns="0" formatRows="0" selectLockedCells="1"/>
  <customSheetViews>
    <customSheetView guid="{D7FF18E2-A72D-4088-BD59-9D74A43C39A8}" scale="90" showPageBreaks="1" fitToPage="1" printArea="1" hiddenColumns="1">
      <selection activeCell="A5" sqref="A5"/>
      <pageMargins left="0" right="0" top="0" bottom="0" header="0" footer="0"/>
      <pageSetup scale="62" orientation="landscape" r:id="rId1"/>
      <headerFooter alignWithMargins="0">
        <oddFooter>&amp;Li. Indirect Costs</oddFooter>
      </headerFooter>
    </customSheetView>
    <customSheetView guid="{5BEC5FDE-32D0-42EF-8D2A-06DCBD4F05CC}" scale="90" showPageBreaks="1" fitToPage="1" printArea="1" hiddenColumns="1">
      <selection activeCell="H10" sqref="H10"/>
      <pageMargins left="0" right="0" top="0" bottom="0" header="0" footer="0"/>
      <pageSetup scale="63" orientation="landscape" r:id="rId2"/>
      <headerFooter alignWithMargins="0">
        <oddFooter>&amp;Li. Indirect Costs</oddFooter>
      </headerFooter>
    </customSheetView>
    <customSheetView guid="{712CE29F-EFCA-4968-A7C5-599F87319D6A}" scale="90" fitToPage="1" hiddenColumns="1" topLeftCell="A19">
      <selection activeCell="E12" sqref="E12"/>
      <pageMargins left="0" right="0" top="0" bottom="0" header="0" footer="0"/>
      <pageSetup scale="63" orientation="landscape" r:id="rId3"/>
      <headerFooter alignWithMargins="0">
        <oddFooter>&amp;Li. Indirect Costs</oddFooter>
      </headerFooter>
    </customSheetView>
    <customSheetView guid="{6588CF8C-0BB8-4786-9A46-0A2D10254132}" scale="90" showPageBreaks="1" fitToPage="1" printArea="1" hiddenColumns="1">
      <selection activeCell="H2" sqref="H2"/>
      <pageMargins left="0" right="0" top="0" bottom="0" header="0" footer="0"/>
      <pageSetup scale="63" orientation="landscape" r:id="rId4"/>
      <headerFooter alignWithMargins="0">
        <oddFooter>&amp;Li. Indirect Costs</oddFooter>
      </headerFooter>
    </customSheetView>
    <customSheetView guid="{D5CEF8EB-A9A7-4458-BF65-8F18E34CBA87}" scale="90" showPageBreaks="1" fitToPage="1" printArea="1" hiddenColumns="1">
      <selection activeCell="A3" sqref="A3:E3"/>
      <pageMargins left="0" right="0" top="0" bottom="0" header="0" footer="0"/>
      <pageSetup scale="66" orientation="landscape" r:id="rId5"/>
      <headerFooter alignWithMargins="0">
        <oddFooter>&amp;Li. Indirect Costs</oddFooter>
      </headerFooter>
    </customSheetView>
    <customSheetView guid="{BF352FCE-C1BE-4B84-9561-6030FEF6A15F}" scale="90" showPageBreaks="1" hiddenColumns="1">
      <selection sqref="A1:D1"/>
      <pageMargins left="0" right="0" top="0" bottom="0" header="0" footer="0"/>
      <pageSetup scale="80" fitToWidth="0" fitToHeight="0" orientation="landscape" r:id="rId6"/>
      <headerFooter alignWithMargins="0">
        <oddFooter>&amp;Li. Indirect Costs</oddFooter>
      </headerFooter>
    </customSheetView>
  </customSheetViews>
  <mergeCells count="20">
    <mergeCell ref="H16:I16"/>
    <mergeCell ref="H14:I14"/>
    <mergeCell ref="H15:I15"/>
    <mergeCell ref="A2:I2"/>
    <mergeCell ref="A3:I3"/>
    <mergeCell ref="H5:I5"/>
    <mergeCell ref="H6:I6"/>
    <mergeCell ref="H1:I1"/>
    <mergeCell ref="A23:I25"/>
    <mergeCell ref="A1:D1"/>
    <mergeCell ref="H8:I8"/>
    <mergeCell ref="H9:I9"/>
    <mergeCell ref="H10:I10"/>
    <mergeCell ref="H12:I12"/>
    <mergeCell ref="H11:I11"/>
    <mergeCell ref="A21:I21"/>
    <mergeCell ref="A18:I18"/>
    <mergeCell ref="H13:I13"/>
    <mergeCell ref="H7:I7"/>
    <mergeCell ref="A19:I19"/>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N24"/>
  <sheetViews>
    <sheetView showGridLines="0" topLeftCell="B4" zoomScale="90" workbookViewId="0">
      <selection activeCell="D25" sqref="D23:H25"/>
    </sheetView>
  </sheetViews>
  <sheetFormatPr defaultColWidth="9.140625" defaultRowHeight="12.6"/>
  <cols>
    <col min="1" max="1" width="22.28515625" style="11" customWidth="1"/>
    <col min="2" max="2" width="15.140625" style="1" customWidth="1"/>
    <col min="3" max="3" width="61.85546875" style="2" customWidth="1"/>
    <col min="4" max="8" width="12" style="2" customWidth="1"/>
    <col min="9" max="9" width="14.7109375" style="5" customWidth="1"/>
    <col min="10" max="16384" width="9.140625" style="4"/>
  </cols>
  <sheetData>
    <row r="1" spans="1:14" s="142" customFormat="1" ht="9.9499999999999993">
      <c r="A1" s="480" t="s">
        <v>47</v>
      </c>
      <c r="B1" s="480"/>
      <c r="C1" s="480"/>
      <c r="D1" s="140"/>
      <c r="E1" s="522"/>
      <c r="F1" s="522"/>
      <c r="G1" s="522"/>
      <c r="H1" s="522"/>
      <c r="I1" s="522"/>
      <c r="J1" s="140"/>
    </row>
    <row r="2" spans="1:14" s="10" customFormat="1" ht="18.600000000000001" thickBot="1">
      <c r="A2" s="498" t="s">
        <v>12</v>
      </c>
      <c r="B2" s="498"/>
      <c r="C2" s="498"/>
      <c r="D2" s="498"/>
      <c r="E2" s="498"/>
      <c r="F2" s="498"/>
      <c r="G2" s="498"/>
      <c r="H2" s="498"/>
      <c r="I2" s="498"/>
      <c r="J2" s="6"/>
      <c r="K2" s="6"/>
      <c r="L2" s="6"/>
      <c r="M2" s="6"/>
      <c r="N2" s="6"/>
    </row>
    <row r="3" spans="1:14" s="109" customFormat="1" ht="282" customHeight="1" thickBot="1">
      <c r="A3" s="499" t="s">
        <v>380</v>
      </c>
      <c r="B3" s="707"/>
      <c r="C3" s="707"/>
      <c r="D3" s="707"/>
      <c r="E3" s="707"/>
      <c r="F3" s="707"/>
      <c r="G3" s="707"/>
      <c r="H3" s="707"/>
      <c r="I3" s="708"/>
      <c r="J3" s="293"/>
      <c r="K3" s="293"/>
      <c r="L3" s="293"/>
      <c r="M3" s="293"/>
      <c r="N3" s="293"/>
    </row>
    <row r="4" spans="1:14" ht="23.25" customHeight="1" thickBot="1">
      <c r="A4" s="324"/>
      <c r="B4" s="325"/>
      <c r="C4" s="326"/>
      <c r="D4" s="326"/>
      <c r="E4" s="326"/>
      <c r="F4" s="326"/>
      <c r="G4" s="326"/>
      <c r="H4" s="326"/>
      <c r="I4" s="367"/>
      <c r="J4" s="323"/>
      <c r="K4" s="323"/>
      <c r="L4" s="323"/>
      <c r="M4" s="323"/>
      <c r="N4" s="323"/>
    </row>
    <row r="5" spans="1:14" s="7" customFormat="1" ht="27.95">
      <c r="A5" s="208" t="s">
        <v>381</v>
      </c>
      <c r="B5" s="209" t="s">
        <v>382</v>
      </c>
      <c r="C5" s="209" t="s">
        <v>383</v>
      </c>
      <c r="D5" s="196" t="s">
        <v>16</v>
      </c>
      <c r="E5" s="196" t="s">
        <v>18</v>
      </c>
      <c r="F5" s="196" t="s">
        <v>20</v>
      </c>
      <c r="G5" s="196" t="s">
        <v>22</v>
      </c>
      <c r="H5" s="196" t="s">
        <v>24</v>
      </c>
      <c r="I5" s="210" t="s">
        <v>384</v>
      </c>
    </row>
    <row r="6" spans="1:14" s="17" customFormat="1" ht="24.95">
      <c r="A6" s="415" t="s">
        <v>4</v>
      </c>
      <c r="B6" s="416" t="s">
        <v>385</v>
      </c>
      <c r="C6" s="417" t="s">
        <v>386</v>
      </c>
      <c r="D6" s="728">
        <v>7687094</v>
      </c>
      <c r="E6" s="728">
        <v>15495060</v>
      </c>
      <c r="F6" s="728">
        <v>26138129</v>
      </c>
      <c r="G6" s="728">
        <v>34847593</v>
      </c>
      <c r="H6" s="728">
        <v>11145842</v>
      </c>
      <c r="I6" s="200">
        <f t="shared" ref="I6:I15" si="0">SUM(D6:H6)</f>
        <v>95313718</v>
      </c>
      <c r="J6" s="693"/>
      <c r="K6" s="693"/>
      <c r="L6" s="693"/>
      <c r="M6" s="693"/>
      <c r="N6" s="693"/>
    </row>
    <row r="7" spans="1:14" s="17" customFormat="1" ht="12.95">
      <c r="A7" s="415"/>
      <c r="B7" s="416"/>
      <c r="C7" s="417"/>
      <c r="D7" s="728"/>
      <c r="E7" s="728"/>
      <c r="F7" s="728"/>
      <c r="G7" s="728"/>
      <c r="H7" s="728"/>
      <c r="I7" s="200">
        <f t="shared" si="0"/>
        <v>0</v>
      </c>
      <c r="J7" s="693"/>
      <c r="K7" s="693"/>
      <c r="L7" s="693"/>
      <c r="M7" s="693"/>
      <c r="N7" s="693"/>
    </row>
    <row r="8" spans="1:14" s="17" customFormat="1" ht="12.95">
      <c r="A8" s="415"/>
      <c r="B8" s="416"/>
      <c r="C8" s="417"/>
      <c r="D8" s="728"/>
      <c r="E8" s="728"/>
      <c r="F8" s="728"/>
      <c r="G8" s="728"/>
      <c r="H8" s="728"/>
      <c r="I8" s="200">
        <f t="shared" si="0"/>
        <v>0</v>
      </c>
      <c r="J8" s="693"/>
      <c r="K8" s="693"/>
      <c r="L8" s="693"/>
      <c r="M8" s="693"/>
      <c r="N8" s="693"/>
    </row>
    <row r="9" spans="1:14" s="17" customFormat="1" ht="12.95">
      <c r="A9" s="415"/>
      <c r="B9" s="416"/>
      <c r="C9" s="417"/>
      <c r="D9" s="728"/>
      <c r="E9" s="728"/>
      <c r="F9" s="728"/>
      <c r="G9" s="728"/>
      <c r="H9" s="728"/>
      <c r="I9" s="200">
        <f t="shared" si="0"/>
        <v>0</v>
      </c>
      <c r="J9" s="693"/>
      <c r="K9" s="693"/>
      <c r="L9" s="693"/>
      <c r="M9" s="693"/>
      <c r="N9" s="693"/>
    </row>
    <row r="10" spans="1:14" s="17" customFormat="1" ht="12.95">
      <c r="A10" s="415"/>
      <c r="B10" s="416"/>
      <c r="C10" s="417"/>
      <c r="D10" s="728"/>
      <c r="E10" s="728"/>
      <c r="F10" s="728"/>
      <c r="G10" s="728"/>
      <c r="H10" s="728"/>
      <c r="I10" s="200">
        <f t="shared" si="0"/>
        <v>0</v>
      </c>
      <c r="J10" s="693"/>
      <c r="K10" s="693"/>
      <c r="L10" s="693"/>
      <c r="M10" s="693"/>
      <c r="N10" s="693"/>
    </row>
    <row r="11" spans="1:14" s="17" customFormat="1" ht="12.95">
      <c r="A11" s="415"/>
      <c r="B11" s="416"/>
      <c r="C11" s="417"/>
      <c r="D11" s="728"/>
      <c r="E11" s="728"/>
      <c r="F11" s="728"/>
      <c r="G11" s="728"/>
      <c r="H11" s="728"/>
      <c r="I11" s="200">
        <f t="shared" si="0"/>
        <v>0</v>
      </c>
      <c r="J11" s="693"/>
      <c r="K11" s="693"/>
      <c r="L11" s="693"/>
      <c r="M11" s="693"/>
      <c r="N11" s="693"/>
    </row>
    <row r="12" spans="1:14" s="17" customFormat="1" ht="12.95">
      <c r="A12" s="729"/>
      <c r="B12" s="730"/>
      <c r="C12" s="731"/>
      <c r="D12" s="728"/>
      <c r="E12" s="728"/>
      <c r="F12" s="728"/>
      <c r="G12" s="728"/>
      <c r="H12" s="728"/>
      <c r="I12" s="200">
        <f t="shared" si="0"/>
        <v>0</v>
      </c>
      <c r="J12" s="693"/>
      <c r="K12" s="693"/>
      <c r="L12" s="693"/>
      <c r="M12" s="693"/>
      <c r="N12" s="693"/>
    </row>
    <row r="13" spans="1:14" s="17" customFormat="1" ht="12.95">
      <c r="A13" s="729"/>
      <c r="B13" s="730"/>
      <c r="C13" s="731"/>
      <c r="D13" s="732"/>
      <c r="E13" s="732"/>
      <c r="F13" s="732"/>
      <c r="G13" s="732"/>
      <c r="H13" s="732"/>
      <c r="I13" s="200">
        <f t="shared" si="0"/>
        <v>0</v>
      </c>
      <c r="J13" s="693"/>
      <c r="K13" s="693"/>
      <c r="L13" s="693"/>
      <c r="M13" s="693"/>
      <c r="N13" s="693"/>
    </row>
    <row r="14" spans="1:14" s="17" customFormat="1" ht="12.95">
      <c r="A14" s="729"/>
      <c r="B14" s="730"/>
      <c r="C14" s="731"/>
      <c r="D14" s="732"/>
      <c r="E14" s="732"/>
      <c r="F14" s="732"/>
      <c r="G14" s="732"/>
      <c r="H14" s="732"/>
      <c r="I14" s="200">
        <f t="shared" si="0"/>
        <v>0</v>
      </c>
      <c r="J14" s="693"/>
      <c r="K14" s="693"/>
      <c r="L14" s="693"/>
      <c r="M14" s="693"/>
      <c r="N14" s="693"/>
    </row>
    <row r="15" spans="1:14" s="17" customFormat="1" ht="13.5" thickBot="1">
      <c r="A15" s="729"/>
      <c r="B15" s="730"/>
      <c r="C15" s="731"/>
      <c r="D15" s="732"/>
      <c r="E15" s="732"/>
      <c r="F15" s="732"/>
      <c r="G15" s="733"/>
      <c r="H15" s="733"/>
      <c r="I15" s="200">
        <f t="shared" si="0"/>
        <v>0</v>
      </c>
      <c r="J15" s="693"/>
      <c r="K15" s="693"/>
      <c r="L15" s="693"/>
      <c r="M15" s="693"/>
      <c r="N15" s="693"/>
    </row>
    <row r="16" spans="1:14" s="7" customFormat="1" ht="13.5" thickBot="1">
      <c r="A16" s="212"/>
      <c r="B16" s="190"/>
      <c r="C16" s="213" t="s">
        <v>387</v>
      </c>
      <c r="D16" s="214">
        <f t="shared" ref="D16:I16" si="1">SUM(D6:D15)</f>
        <v>7687094</v>
      </c>
      <c r="E16" s="214">
        <f t="shared" si="1"/>
        <v>15495060</v>
      </c>
      <c r="F16" s="214">
        <f t="shared" si="1"/>
        <v>26138129</v>
      </c>
      <c r="G16" s="214">
        <f t="shared" si="1"/>
        <v>34847593</v>
      </c>
      <c r="H16" s="214">
        <f t="shared" si="1"/>
        <v>11145842</v>
      </c>
      <c r="I16" s="211">
        <f t="shared" si="1"/>
        <v>95313718</v>
      </c>
    </row>
    <row r="17" spans="1:10" s="9" customFormat="1" ht="9" customHeight="1">
      <c r="C17" s="15"/>
      <c r="D17" s="14"/>
      <c r="E17" s="551"/>
      <c r="F17" s="551"/>
      <c r="G17" s="13"/>
      <c r="H17" s="13"/>
      <c r="I17" s="14"/>
    </row>
    <row r="18" spans="1:10" s="9" customFormat="1" ht="15.6">
      <c r="A18" s="552" t="s">
        <v>388</v>
      </c>
      <c r="B18" s="552"/>
      <c r="C18" s="16">
        <f>'Instructions and Summary'!G34</f>
        <v>190627433.90000001</v>
      </c>
      <c r="D18" s="551" t="s">
        <v>389</v>
      </c>
      <c r="E18" s="551"/>
      <c r="F18" s="551"/>
      <c r="G18" s="13"/>
      <c r="H18" s="13"/>
      <c r="I18" s="75">
        <f>IF(C18&gt;0,I16/C18,0)</f>
        <v>0.5000000055081264</v>
      </c>
    </row>
    <row r="19" spans="1:10" s="9" customFormat="1" ht="4.5" customHeight="1" thickBot="1">
      <c r="A19" s="15"/>
      <c r="B19" s="14"/>
      <c r="E19" s="13"/>
      <c r="F19" s="13"/>
      <c r="G19" s="13"/>
      <c r="H19" s="13"/>
      <c r="I19" s="14"/>
    </row>
    <row r="20" spans="1:10">
      <c r="A20" s="485" t="s">
        <v>46</v>
      </c>
      <c r="B20" s="486"/>
      <c r="C20" s="486"/>
      <c r="D20" s="486"/>
      <c r="E20" s="486"/>
      <c r="F20" s="486"/>
      <c r="G20" s="486"/>
      <c r="H20" s="486"/>
      <c r="I20" s="487"/>
      <c r="J20" s="323"/>
    </row>
    <row r="21" spans="1:10" ht="12.95" thickBot="1">
      <c r="A21" s="488"/>
      <c r="B21" s="489"/>
      <c r="C21" s="489"/>
      <c r="D21" s="489"/>
      <c r="E21" s="489"/>
      <c r="F21" s="489"/>
      <c r="G21" s="489"/>
      <c r="H21" s="489"/>
      <c r="I21" s="490"/>
      <c r="J21" s="323"/>
    </row>
    <row r="23" spans="1:10" ht="12.95">
      <c r="A23" s="329"/>
      <c r="B23" s="325"/>
      <c r="C23" s="326"/>
      <c r="D23" s="429"/>
      <c r="E23" s="326"/>
      <c r="F23" s="326"/>
      <c r="G23" s="326"/>
      <c r="H23" s="326"/>
      <c r="I23" s="367"/>
      <c r="J23" s="323"/>
    </row>
    <row r="24" spans="1:10">
      <c r="A24" s="329"/>
      <c r="B24" s="325"/>
      <c r="C24" s="326"/>
      <c r="D24" s="326"/>
      <c r="E24" s="326"/>
      <c r="F24" s="326"/>
      <c r="G24" s="326"/>
      <c r="H24" s="326"/>
      <c r="I24" s="326"/>
      <c r="J24" s="326"/>
    </row>
  </sheetData>
  <sheetProtection formatCells="0" formatColumns="0" formatRows="0" insertRows="0" deleteRows="0" selectLockedCells="1"/>
  <customSheetViews>
    <customSheetView guid="{D7FF18E2-A72D-4088-BD59-9D74A43C39A8}" scale="90" showPageBreaks="1" printArea="1">
      <selection activeCell="I15" sqref="I15"/>
      <pageMargins left="0" right="0" top="0" bottom="0" header="0" footer="0"/>
      <printOptions horizontalCentered="1"/>
      <pageSetup scale="85" orientation="landscape" r:id="rId1"/>
      <headerFooter alignWithMargins="0">
        <oddFooter>&amp;LCost Share&amp;RPage &amp;P of &amp;N</oddFooter>
      </headerFooter>
    </customSheetView>
    <customSheetView guid="{5BEC5FDE-32D0-42EF-8D2A-06DCBD4F05CC}" scale="90" showPageBreaks="1" printArea="1">
      <selection activeCell="I15" sqref="I15"/>
      <pageMargins left="0" right="0" top="0" bottom="0" header="0" footer="0"/>
      <printOptions horizontalCentered="1"/>
      <pageSetup scale="85" orientation="landscape" r:id="rId2"/>
      <headerFooter alignWithMargins="0">
        <oddFooter>&amp;LCost Share&amp;RPage &amp;P of &amp;N</oddFooter>
      </headerFooter>
    </customSheetView>
    <customSheetView guid="{712CE29F-EFCA-4968-A7C5-599F87319D6A}" scale="90">
      <selection activeCell="C20" sqref="C20"/>
      <pageMargins left="0" right="0" top="0" bottom="0" header="0" footer="0"/>
      <printOptions horizontalCentered="1"/>
      <pageSetup scale="85" orientation="landscape" r:id="rId3"/>
      <headerFooter alignWithMargins="0">
        <oddFooter>&amp;LCost Share&amp;RPage &amp;P of &amp;N</oddFooter>
      </headerFooter>
    </customSheetView>
    <customSheetView guid="{6588CF8C-0BB8-4786-9A46-0A2D10254132}" scale="90" showPageBreaks="1" printArea="1">
      <selection activeCell="I4" sqref="I4"/>
      <pageMargins left="0" right="0" top="0" bottom="0" header="0" footer="0"/>
      <printOptions horizontalCentered="1"/>
      <pageSetup scale="85" orientation="landscape" r:id="rId4"/>
      <headerFooter alignWithMargins="0">
        <oddFooter>&amp;LCost Share&amp;RPage &amp;P of &amp;N</oddFooter>
      </headerFooter>
    </customSheetView>
    <customSheetView guid="{D5CEF8EB-A9A7-4458-BF65-8F18E34CBA87}" scale="90" showPageBreaks="1" printArea="1">
      <selection activeCell="I3" sqref="I3"/>
      <pageMargins left="0" right="0" top="0" bottom="0" header="0" footer="0"/>
      <printOptions horizontalCentered="1"/>
      <pageSetup scale="85" orientation="landscape" r:id="rId5"/>
      <headerFooter alignWithMargins="0">
        <oddFooter>&amp;LCost Share&amp;RPage &amp;P of &amp;N</oddFooter>
      </headerFooter>
    </customSheetView>
    <customSheetView guid="{BF352FCE-C1BE-4B84-9561-6030FEF6A15F}" scale="90" showPageBreaks="1" fitToPage="1">
      <selection activeCell="E1" sqref="E1:G1"/>
      <pageMargins left="0" right="0" top="0" bottom="0" header="0" footer="0"/>
      <printOptions horizontalCentered="1"/>
      <pageSetup scale="86" orientation="landscape" r:id="rId6"/>
      <headerFooter alignWithMargins="0">
        <oddFooter>&amp;LCost Share&amp;RPage &amp;P of &amp;N</oddFooter>
      </headerFooter>
    </customSheetView>
  </customSheetViews>
  <mergeCells count="8">
    <mergeCell ref="A20:I21"/>
    <mergeCell ref="A2:I2"/>
    <mergeCell ref="A1:C1"/>
    <mergeCell ref="A3:I3"/>
    <mergeCell ref="E17:F17"/>
    <mergeCell ref="D18:F18"/>
    <mergeCell ref="A18:B18"/>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40625" defaultRowHeight="11.45"/>
  <cols>
    <col min="1" max="1" width="2.42578125" style="29" customWidth="1"/>
    <col min="2" max="2" width="17.85546875" style="29" customWidth="1"/>
    <col min="3" max="3" width="17.28515625" style="29" customWidth="1"/>
    <col min="4" max="4" width="17.85546875" style="29" customWidth="1"/>
    <col min="5" max="5" width="16.140625" style="29" customWidth="1"/>
    <col min="6" max="6" width="17.140625" style="29" customWidth="1"/>
    <col min="7" max="7" width="21" style="29" customWidth="1"/>
    <col min="8" max="8" width="19.140625" style="29" customWidth="1"/>
    <col min="9" max="16384" width="9.140625" style="29"/>
  </cols>
  <sheetData>
    <row r="1" spans="1:13" ht="17.25" customHeight="1">
      <c r="A1" s="611" t="s">
        <v>390</v>
      </c>
      <c r="B1" s="567"/>
      <c r="C1" s="556"/>
      <c r="D1" s="556"/>
      <c r="E1" s="28" t="s">
        <v>1</v>
      </c>
      <c r="F1" s="557"/>
      <c r="G1" s="557"/>
      <c r="H1" s="27"/>
      <c r="I1" s="27"/>
      <c r="J1" s="27"/>
      <c r="K1" s="27"/>
    </row>
    <row r="2" spans="1:13" ht="27.75" customHeight="1">
      <c r="A2" s="612" t="s">
        <v>391</v>
      </c>
      <c r="B2" s="613"/>
      <c r="C2" s="613"/>
      <c r="D2" s="613"/>
      <c r="E2" s="613"/>
      <c r="F2" s="613"/>
      <c r="G2" s="613"/>
      <c r="H2" s="613"/>
      <c r="I2" s="30"/>
      <c r="J2" s="30"/>
      <c r="K2" s="30"/>
      <c r="L2" s="30"/>
      <c r="M2" s="27"/>
    </row>
    <row r="3" spans="1:13" ht="7.5" customHeight="1" thickBot="1">
      <c r="A3" s="614" t="s">
        <v>392</v>
      </c>
      <c r="B3" s="592"/>
      <c r="C3" s="592"/>
      <c r="D3" s="592"/>
      <c r="E3" s="592"/>
      <c r="F3" s="592"/>
      <c r="G3" s="592"/>
      <c r="H3" s="592"/>
      <c r="I3" s="31"/>
      <c r="J3" s="31"/>
      <c r="K3" s="31"/>
      <c r="L3" s="31"/>
      <c r="M3" s="27"/>
    </row>
    <row r="4" spans="1:13" ht="10.5" customHeight="1">
      <c r="A4" s="615" t="s">
        <v>10</v>
      </c>
      <c r="B4" s="616"/>
      <c r="C4" s="617"/>
      <c r="D4" s="617"/>
      <c r="E4" s="617"/>
      <c r="F4" s="618"/>
      <c r="G4" s="618"/>
      <c r="H4" s="619"/>
    </row>
    <row r="5" spans="1:13" ht="12" customHeight="1">
      <c r="A5" s="622"/>
      <c r="B5" s="624" t="s">
        <v>393</v>
      </c>
      <c r="C5" s="626" t="s">
        <v>394</v>
      </c>
      <c r="D5" s="609" t="s">
        <v>395</v>
      </c>
      <c r="E5" s="610"/>
      <c r="F5" s="620" t="s">
        <v>396</v>
      </c>
      <c r="G5" s="578"/>
      <c r="H5" s="621"/>
    </row>
    <row r="6" spans="1:13" s="35" customFormat="1" ht="25.5" customHeight="1">
      <c r="A6" s="623"/>
      <c r="B6" s="625"/>
      <c r="C6" s="627"/>
      <c r="D6" s="33" t="s">
        <v>397</v>
      </c>
      <c r="E6" s="33" t="s">
        <v>398</v>
      </c>
      <c r="F6" s="34" t="s">
        <v>11</v>
      </c>
      <c r="G6" s="34" t="s">
        <v>399</v>
      </c>
      <c r="H6" s="82" t="s">
        <v>26</v>
      </c>
    </row>
    <row r="7" spans="1:13" s="35" customFormat="1" ht="12" customHeight="1">
      <c r="A7" s="83"/>
      <c r="B7" s="36" t="s">
        <v>400</v>
      </c>
      <c r="C7" s="37" t="s">
        <v>401</v>
      </c>
      <c r="D7" s="38" t="s">
        <v>402</v>
      </c>
      <c r="E7" s="38" t="s">
        <v>403</v>
      </c>
      <c r="F7" s="37" t="s">
        <v>404</v>
      </c>
      <c r="G7" s="37" t="s">
        <v>405</v>
      </c>
      <c r="H7" s="84" t="s">
        <v>406</v>
      </c>
    </row>
    <row r="8" spans="1:13" s="43" customFormat="1" ht="18" customHeight="1">
      <c r="A8" s="85" t="s">
        <v>407</v>
      </c>
      <c r="B8" s="39" t="s">
        <v>408</v>
      </c>
      <c r="C8" s="40"/>
      <c r="D8" s="41"/>
      <c r="E8" s="41"/>
      <c r="F8" s="42">
        <f>D26-G8</f>
        <v>7687093.0199999996</v>
      </c>
      <c r="G8" s="42">
        <f>'j. Cost Share'!D16</f>
        <v>7687094</v>
      </c>
      <c r="H8" s="86">
        <f>SUM(D8:G8)</f>
        <v>15374187.02</v>
      </c>
    </row>
    <row r="9" spans="1:13" s="43" customFormat="1" ht="18.75" customHeight="1">
      <c r="A9" s="85" t="s">
        <v>409</v>
      </c>
      <c r="B9" s="39" t="s">
        <v>410</v>
      </c>
      <c r="C9" s="40"/>
      <c r="D9" s="41"/>
      <c r="E9" s="41"/>
      <c r="F9" s="42">
        <f>E26-G9</f>
        <v>15495059.850000001</v>
      </c>
      <c r="G9" s="42">
        <f>'j. Cost Share'!E16</f>
        <v>15495060</v>
      </c>
      <c r="H9" s="86">
        <f>SUM(D9:G9)</f>
        <v>30990119.850000001</v>
      </c>
    </row>
    <row r="10" spans="1:13" s="43" customFormat="1" ht="18.75" customHeight="1">
      <c r="A10" s="85" t="s">
        <v>411</v>
      </c>
      <c r="B10" s="39" t="s">
        <v>412</v>
      </c>
      <c r="C10" s="40"/>
      <c r="D10" s="41"/>
      <c r="E10" s="41"/>
      <c r="F10" s="42">
        <f>F26-'j. Cost Share'!F16</f>
        <v>26138128.840000004</v>
      </c>
      <c r="G10" s="42">
        <f>'j. Cost Share'!F16</f>
        <v>26138129</v>
      </c>
      <c r="H10" s="86">
        <f>SUM(D10:G10)</f>
        <v>52276257.840000004</v>
      </c>
    </row>
    <row r="11" spans="1:13" s="43" customFormat="1" ht="19.5" customHeight="1">
      <c r="A11" s="87" t="s">
        <v>413</v>
      </c>
      <c r="B11" s="44"/>
      <c r="C11" s="45"/>
      <c r="D11" s="46"/>
      <c r="E11" s="46"/>
      <c r="F11" s="47"/>
      <c r="G11" s="47"/>
      <c r="H11" s="88">
        <f>SUM(D11:G11)</f>
        <v>0</v>
      </c>
    </row>
    <row r="12" spans="1:13" s="43" customFormat="1" ht="19.5" customHeight="1">
      <c r="A12" s="87" t="s">
        <v>414</v>
      </c>
      <c r="B12" s="48" t="s">
        <v>415</v>
      </c>
      <c r="C12" s="45"/>
      <c r="D12" s="46">
        <f>SUM(D8:D11)</f>
        <v>0</v>
      </c>
      <c r="E12" s="46">
        <f>SUM(E8:E11)</f>
        <v>0</v>
      </c>
      <c r="F12" s="47">
        <f>SUM(F8:F11)</f>
        <v>49320281.710000008</v>
      </c>
      <c r="G12" s="47">
        <f>SUM(G8:G11)</f>
        <v>49320283</v>
      </c>
      <c r="H12" s="88">
        <f>SUM(H8:H11)</f>
        <v>98640564.710000008</v>
      </c>
    </row>
    <row r="13" spans="1:13" ht="9.75" customHeight="1">
      <c r="A13" s="596" t="s">
        <v>27</v>
      </c>
      <c r="B13" s="597"/>
      <c r="C13" s="598"/>
      <c r="D13" s="598"/>
      <c r="E13" s="598"/>
      <c r="F13" s="598"/>
      <c r="G13" s="598"/>
      <c r="H13" s="599"/>
    </row>
    <row r="14" spans="1:13">
      <c r="A14" s="600" t="s">
        <v>416</v>
      </c>
      <c r="B14" s="602" t="s">
        <v>417</v>
      </c>
      <c r="C14" s="603"/>
      <c r="D14" s="577" t="s">
        <v>418</v>
      </c>
      <c r="E14" s="606"/>
      <c r="F14" s="606"/>
      <c r="G14" s="606"/>
      <c r="H14" s="607" t="s">
        <v>419</v>
      </c>
    </row>
    <row r="15" spans="1:13" ht="18" customHeight="1">
      <c r="A15" s="601"/>
      <c r="B15" s="604"/>
      <c r="C15" s="605"/>
      <c r="D15" s="49" t="s">
        <v>408</v>
      </c>
      <c r="E15" s="49" t="s">
        <v>410</v>
      </c>
      <c r="F15" s="49" t="s">
        <v>412</v>
      </c>
      <c r="G15" s="50" t="s">
        <v>420</v>
      </c>
      <c r="H15" s="608"/>
    </row>
    <row r="16" spans="1:13" s="43" customFormat="1" ht="19.5" customHeight="1">
      <c r="A16" s="81"/>
      <c r="B16" s="561" t="s">
        <v>421</v>
      </c>
      <c r="C16" s="561"/>
      <c r="D16" s="42">
        <f>'Instructions and Summary'!B20</f>
        <v>2863310.0200000005</v>
      </c>
      <c r="E16" s="42">
        <f>'Instructions and Summary'!C20</f>
        <v>4181205.85</v>
      </c>
      <c r="F16" s="42">
        <f>'Instructions and Summary'!D20</f>
        <v>4266624.8400000008</v>
      </c>
      <c r="G16" s="51"/>
      <c r="H16" s="89">
        <f t="shared" ref="H16:H25" si="0">SUM(D16:G16)</f>
        <v>11311140.710000001</v>
      </c>
    </row>
    <row r="17" spans="1:8" s="43" customFormat="1" ht="19.5" customHeight="1">
      <c r="A17" s="90"/>
      <c r="B17" s="574" t="s">
        <v>422</v>
      </c>
      <c r="C17" s="574"/>
      <c r="D17" s="42">
        <f>'Instructions and Summary'!B21</f>
        <v>0</v>
      </c>
      <c r="E17" s="42">
        <f>'Instructions and Summary'!C21</f>
        <v>0</v>
      </c>
      <c r="F17" s="42">
        <f>'Instructions and Summary'!D21</f>
        <v>0</v>
      </c>
      <c r="G17" s="52"/>
      <c r="H17" s="91">
        <f t="shared" si="0"/>
        <v>0</v>
      </c>
    </row>
    <row r="18" spans="1:8" s="43" customFormat="1" ht="21" customHeight="1">
      <c r="A18" s="81"/>
      <c r="B18" s="561" t="s">
        <v>423</v>
      </c>
      <c r="C18" s="561"/>
      <c r="D18" s="42">
        <f>'Instructions and Summary'!B22</f>
        <v>0</v>
      </c>
      <c r="E18" s="42">
        <f>'Instructions and Summary'!C22</f>
        <v>15000</v>
      </c>
      <c r="F18" s="42">
        <f>'Instructions and Summary'!D22</f>
        <v>0</v>
      </c>
      <c r="G18" s="51"/>
      <c r="H18" s="91">
        <f t="shared" si="0"/>
        <v>15000</v>
      </c>
    </row>
    <row r="19" spans="1:8" s="43" customFormat="1" ht="21" customHeight="1">
      <c r="A19" s="90"/>
      <c r="B19" s="574" t="s">
        <v>424</v>
      </c>
      <c r="C19" s="574"/>
      <c r="D19" s="42">
        <f>'Instructions and Summary'!B23</f>
        <v>2066519</v>
      </c>
      <c r="E19" s="42">
        <f>'Instructions and Summary'!C23</f>
        <v>5113622</v>
      </c>
      <c r="F19" s="42">
        <f>'Instructions and Summary'!D23</f>
        <v>16882299</v>
      </c>
      <c r="G19" s="52"/>
      <c r="H19" s="91">
        <f t="shared" si="0"/>
        <v>24062440</v>
      </c>
    </row>
    <row r="20" spans="1:8" s="43" customFormat="1" ht="21" customHeight="1">
      <c r="A20" s="81"/>
      <c r="B20" s="561" t="s">
        <v>425</v>
      </c>
      <c r="C20" s="561"/>
      <c r="D20" s="42">
        <f>'Instructions and Summary'!B24</f>
        <v>0</v>
      </c>
      <c r="E20" s="42">
        <f>'Instructions and Summary'!C24</f>
        <v>0</v>
      </c>
      <c r="F20" s="42">
        <f>'Instructions and Summary'!D24</f>
        <v>0</v>
      </c>
      <c r="G20" s="51"/>
      <c r="H20" s="91">
        <f t="shared" si="0"/>
        <v>0</v>
      </c>
    </row>
    <row r="21" spans="1:8" s="43" customFormat="1" ht="21" customHeight="1">
      <c r="A21" s="90"/>
      <c r="B21" s="574" t="s">
        <v>426</v>
      </c>
      <c r="C21" s="574"/>
      <c r="D21" s="52">
        <f>'Instructions and Summary'!B29</f>
        <v>7433665</v>
      </c>
      <c r="E21" s="52">
        <f>'Instructions and Summary'!C29</f>
        <v>8629891</v>
      </c>
      <c r="F21" s="52">
        <f>'Instructions and Summary'!D29</f>
        <v>8102257</v>
      </c>
      <c r="G21" s="52"/>
      <c r="H21" s="91">
        <f t="shared" si="0"/>
        <v>24165813</v>
      </c>
    </row>
    <row r="22" spans="1:8" s="43" customFormat="1" ht="21" customHeight="1">
      <c r="A22" s="81"/>
      <c r="B22" s="561" t="s">
        <v>427</v>
      </c>
      <c r="C22" s="561"/>
      <c r="D22" s="52">
        <f>'Instructions and Summary'!B30</f>
        <v>2464693</v>
      </c>
      <c r="E22" s="52">
        <f>'Instructions and Summary'!C30</f>
        <v>13050401</v>
      </c>
      <c r="F22" s="52">
        <f>'Instructions and Summary'!D30</f>
        <v>23025077</v>
      </c>
      <c r="G22" s="51"/>
      <c r="H22" s="91">
        <f t="shared" si="0"/>
        <v>38540171</v>
      </c>
    </row>
    <row r="23" spans="1:8" s="43" customFormat="1" ht="19.5" customHeight="1">
      <c r="A23" s="90"/>
      <c r="B23" s="574" t="s">
        <v>428</v>
      </c>
      <c r="C23" s="574"/>
      <c r="D23" s="52">
        <f>'Instructions and Summary'!B31</f>
        <v>546000</v>
      </c>
      <c r="E23" s="52">
        <f>'Instructions and Summary'!C31</f>
        <v>0</v>
      </c>
      <c r="F23" s="52">
        <f>'Instructions and Summary'!D31</f>
        <v>0</v>
      </c>
      <c r="G23" s="52"/>
      <c r="H23" s="91">
        <f t="shared" si="0"/>
        <v>546000</v>
      </c>
    </row>
    <row r="24" spans="1:8" s="43" customFormat="1" ht="21" customHeight="1">
      <c r="A24" s="81"/>
      <c r="B24" s="574" t="s">
        <v>429</v>
      </c>
      <c r="C24" s="593"/>
      <c r="D24" s="51">
        <f>SUM(D16:D23)</f>
        <v>15374187.02</v>
      </c>
      <c r="E24" s="51">
        <f>SUM(E16:E23)</f>
        <v>30990119.850000001</v>
      </c>
      <c r="F24" s="51">
        <f>SUM(F16:F23)</f>
        <v>52276257.840000004</v>
      </c>
      <c r="G24" s="51">
        <f>SUM(G16:G23)</f>
        <v>0</v>
      </c>
      <c r="H24" s="92">
        <f t="shared" si="0"/>
        <v>98640564.710000008</v>
      </c>
    </row>
    <row r="25" spans="1:8" s="43" customFormat="1" ht="19.5" customHeight="1">
      <c r="A25" s="90"/>
      <c r="B25" s="574" t="s">
        <v>430</v>
      </c>
      <c r="C25" s="574"/>
      <c r="D25" s="52">
        <f>'Instructions and Summary'!B33</f>
        <v>0</v>
      </c>
      <c r="E25" s="52">
        <f>'Instructions and Summary'!C33</f>
        <v>0</v>
      </c>
      <c r="F25" s="52">
        <f>'Instructions and Summary'!D33</f>
        <v>0</v>
      </c>
      <c r="G25" s="52"/>
      <c r="H25" s="91">
        <f t="shared" si="0"/>
        <v>0</v>
      </c>
    </row>
    <row r="26" spans="1:8" s="43" customFormat="1" ht="20.25" customHeight="1">
      <c r="A26" s="81"/>
      <c r="B26" s="561" t="s">
        <v>431</v>
      </c>
      <c r="C26" s="561"/>
      <c r="D26" s="51">
        <f>SUM(D24:D25)</f>
        <v>15374187.02</v>
      </c>
      <c r="E26" s="51">
        <f>SUM(E24:E25)</f>
        <v>30990119.850000001</v>
      </c>
      <c r="F26" s="51">
        <f>SUM(F24:F25)</f>
        <v>52276257.840000004</v>
      </c>
      <c r="G26" s="51">
        <f>SUM(G24:G25)</f>
        <v>0</v>
      </c>
      <c r="H26" s="92">
        <f>SUM(H24:H25)</f>
        <v>98640564.710000008</v>
      </c>
    </row>
    <row r="27" spans="1:8" ht="7.5" customHeight="1">
      <c r="A27" s="594"/>
      <c r="B27" s="575"/>
      <c r="C27" s="575"/>
      <c r="D27" s="575"/>
      <c r="E27" s="575"/>
      <c r="F27" s="575"/>
      <c r="G27" s="575"/>
      <c r="H27" s="595"/>
    </row>
    <row r="28" spans="1:8" s="43" customFormat="1" ht="16.5" customHeight="1" thickBot="1">
      <c r="A28" s="93" t="s">
        <v>432</v>
      </c>
      <c r="B28" s="589" t="s">
        <v>433</v>
      </c>
      <c r="C28" s="589"/>
      <c r="D28" s="94"/>
      <c r="E28" s="94"/>
      <c r="F28" s="94"/>
      <c r="G28" s="94"/>
      <c r="H28" s="95">
        <f>SUM(D28:G28)</f>
        <v>0</v>
      </c>
    </row>
    <row r="29" spans="1:8" s="43" customFormat="1" ht="11.25" customHeight="1">
      <c r="A29" s="54"/>
      <c r="B29" s="29"/>
      <c r="C29" s="29"/>
      <c r="D29" s="55"/>
      <c r="E29" s="55"/>
      <c r="F29" s="55"/>
      <c r="G29" s="55"/>
      <c r="H29" s="55"/>
    </row>
    <row r="30" spans="1:8" ht="10.5" customHeight="1">
      <c r="H30" s="56" t="s">
        <v>434</v>
      </c>
    </row>
    <row r="31" spans="1:8" ht="9.75" customHeight="1">
      <c r="A31" s="588" t="s">
        <v>435</v>
      </c>
      <c r="B31" s="588"/>
      <c r="C31" s="553"/>
      <c r="D31" s="590"/>
      <c r="E31" s="590"/>
      <c r="F31" s="590"/>
      <c r="G31" s="591" t="s">
        <v>436</v>
      </c>
      <c r="H31" s="592"/>
    </row>
    <row r="32" spans="1:8" ht="13.5" customHeight="1">
      <c r="A32" s="553" t="s">
        <v>437</v>
      </c>
      <c r="B32" s="587"/>
      <c r="C32" s="587"/>
      <c r="D32" s="587"/>
      <c r="E32" s="587"/>
      <c r="F32" s="587"/>
      <c r="G32" s="587"/>
      <c r="H32" s="734"/>
    </row>
    <row r="33" spans="1:8" ht="43.5" customHeight="1">
      <c r="C33" s="59"/>
      <c r="D33"/>
      <c r="E33"/>
      <c r="F33"/>
      <c r="G33"/>
      <c r="H33" s="58"/>
    </row>
    <row r="34" spans="1:8" ht="11.25" customHeight="1">
      <c r="A34" s="573" t="s">
        <v>438</v>
      </c>
      <c r="B34" s="579"/>
      <c r="C34" s="579"/>
      <c r="D34" s="575"/>
      <c r="E34" s="575"/>
      <c r="F34" s="575"/>
      <c r="G34" s="575"/>
      <c r="H34" s="575"/>
    </row>
    <row r="35" spans="1:8" ht="17.100000000000001" customHeight="1">
      <c r="B35" s="588" t="s">
        <v>439</v>
      </c>
      <c r="C35" s="588"/>
      <c r="D35" s="588"/>
      <c r="E35" s="34" t="s">
        <v>440</v>
      </c>
      <c r="F35" s="34" t="s">
        <v>441</v>
      </c>
      <c r="G35" s="34" t="s">
        <v>442</v>
      </c>
      <c r="H35" s="60" t="s">
        <v>443</v>
      </c>
    </row>
    <row r="36" spans="1:8" ht="21" customHeight="1">
      <c r="A36" s="53" t="s">
        <v>444</v>
      </c>
      <c r="B36" s="584" t="s">
        <v>408</v>
      </c>
      <c r="C36" s="584"/>
      <c r="D36" s="585"/>
      <c r="E36" s="25"/>
      <c r="F36" s="25"/>
      <c r="G36" s="25"/>
      <c r="H36" s="62">
        <f>SUM(E36:G36)</f>
        <v>0</v>
      </c>
    </row>
    <row r="37" spans="1:8" ht="21" customHeight="1">
      <c r="A37" s="53" t="s">
        <v>445</v>
      </c>
      <c r="B37" s="584" t="s">
        <v>410</v>
      </c>
      <c r="C37" s="584"/>
      <c r="D37" s="585"/>
      <c r="E37" s="25"/>
      <c r="F37" s="25"/>
      <c r="G37" s="25"/>
      <c r="H37" s="62">
        <f>SUM(E37:G37)</f>
        <v>0</v>
      </c>
    </row>
    <row r="38" spans="1:8" ht="21" customHeight="1">
      <c r="A38" s="53" t="s">
        <v>446</v>
      </c>
      <c r="B38" s="584" t="s">
        <v>412</v>
      </c>
      <c r="C38" s="584"/>
      <c r="D38" s="585"/>
      <c r="E38" s="25"/>
      <c r="F38" s="25"/>
      <c r="G38" s="25"/>
      <c r="H38" s="62">
        <f>SUM(E38:G38)</f>
        <v>0</v>
      </c>
    </row>
    <row r="39" spans="1:8" ht="21" customHeight="1">
      <c r="A39" s="53" t="s">
        <v>447</v>
      </c>
      <c r="B39" s="586"/>
      <c r="C39" s="586"/>
      <c r="D39" s="586"/>
      <c r="E39" s="25"/>
      <c r="F39" s="25"/>
      <c r="G39" s="25"/>
      <c r="H39" s="62">
        <f>SUM(E39:G39)</f>
        <v>0</v>
      </c>
    </row>
    <row r="40" spans="1:8" ht="21" customHeight="1">
      <c r="A40" s="63" t="s">
        <v>448</v>
      </c>
      <c r="B40" s="580" t="s">
        <v>449</v>
      </c>
      <c r="C40" s="581"/>
      <c r="D40" s="581"/>
      <c r="E40" s="64">
        <f>SUM(E36:E39)</f>
        <v>0</v>
      </c>
      <c r="F40" s="64">
        <f>SUM(F36:F39)</f>
        <v>0</v>
      </c>
      <c r="G40" s="64">
        <f>SUM(G36:G39)</f>
        <v>0</v>
      </c>
      <c r="H40" s="65">
        <f>SUM(H36:H39)</f>
        <v>0</v>
      </c>
    </row>
    <row r="41" spans="1:8" ht="10.5" customHeight="1">
      <c r="A41" s="573" t="s">
        <v>450</v>
      </c>
      <c r="B41" s="579"/>
      <c r="C41" s="579"/>
      <c r="D41" s="575"/>
      <c r="E41" s="582"/>
      <c r="F41" s="582"/>
      <c r="G41" s="582"/>
      <c r="H41" s="582"/>
    </row>
    <row r="42" spans="1:8" ht="12" customHeight="1">
      <c r="A42" s="581"/>
      <c r="B42" s="581"/>
      <c r="C42" s="583"/>
      <c r="D42" s="34" t="s">
        <v>451</v>
      </c>
      <c r="E42" s="34" t="s">
        <v>452</v>
      </c>
      <c r="F42" s="34" t="s">
        <v>453</v>
      </c>
      <c r="G42" s="34" t="s">
        <v>454</v>
      </c>
      <c r="H42" s="60" t="s">
        <v>455</v>
      </c>
    </row>
    <row r="43" spans="1:8" ht="21" customHeight="1">
      <c r="A43" s="53" t="s">
        <v>456</v>
      </c>
      <c r="B43" s="574" t="s">
        <v>11</v>
      </c>
      <c r="C43" s="574"/>
      <c r="D43" s="25">
        <f>SUM(E43:H43)</f>
        <v>0</v>
      </c>
      <c r="E43" s="25"/>
      <c r="F43" s="25"/>
      <c r="G43" s="25"/>
      <c r="H43" s="26"/>
    </row>
    <row r="44" spans="1:8" ht="21" customHeight="1">
      <c r="A44" s="53" t="s">
        <v>457</v>
      </c>
      <c r="B44" s="574" t="s">
        <v>399</v>
      </c>
      <c r="C44" s="574"/>
      <c r="D44" s="25">
        <f>SUM(E44:H44)</f>
        <v>0</v>
      </c>
      <c r="E44" s="25"/>
      <c r="F44" s="25"/>
      <c r="G44" s="25"/>
      <c r="H44" s="26"/>
    </row>
    <row r="45" spans="1:8" ht="21" customHeight="1">
      <c r="A45" s="53" t="s">
        <v>458</v>
      </c>
      <c r="B45" s="573" t="s">
        <v>459</v>
      </c>
      <c r="C45" s="574"/>
      <c r="D45" s="61">
        <f>SUM(D43:D44)</f>
        <v>0</v>
      </c>
      <c r="E45" s="61">
        <f>SUM(E43:E44)</f>
        <v>0</v>
      </c>
      <c r="F45" s="61">
        <f>SUM(F43:F44)</f>
        <v>0</v>
      </c>
      <c r="G45" s="61">
        <f>SUM(G43:G44)</f>
        <v>0</v>
      </c>
      <c r="H45" s="62">
        <f>SUM(H43:H44)</f>
        <v>0</v>
      </c>
    </row>
    <row r="46" spans="1:8" ht="12.6">
      <c r="A46" s="573" t="s">
        <v>460</v>
      </c>
      <c r="B46" s="579"/>
      <c r="C46" s="579"/>
      <c r="D46" s="579"/>
      <c r="E46" s="575"/>
      <c r="F46" s="575"/>
      <c r="G46" s="575"/>
      <c r="H46" s="575"/>
    </row>
    <row r="47" spans="1:8">
      <c r="A47" s="576" t="s">
        <v>439</v>
      </c>
      <c r="B47" s="735"/>
      <c r="C47" s="735"/>
      <c r="D47" s="735"/>
      <c r="E47" s="577" t="s">
        <v>461</v>
      </c>
      <c r="F47" s="578"/>
      <c r="G47" s="578"/>
      <c r="H47" s="578"/>
    </row>
    <row r="48" spans="1:8" ht="14.1">
      <c r="A48" s="736"/>
      <c r="B48" s="736"/>
      <c r="C48" s="736"/>
      <c r="D48" s="736"/>
      <c r="E48" s="49" t="s">
        <v>408</v>
      </c>
      <c r="F48" s="49" t="s">
        <v>410</v>
      </c>
      <c r="G48" s="49" t="s">
        <v>412</v>
      </c>
      <c r="H48" s="32"/>
    </row>
    <row r="49" spans="1:8" ht="21" customHeight="1">
      <c r="A49" s="53" t="s">
        <v>462</v>
      </c>
      <c r="B49" s="571"/>
      <c r="C49" s="571"/>
      <c r="D49" s="572"/>
      <c r="E49" s="26"/>
      <c r="F49" s="26"/>
      <c r="G49" s="26"/>
      <c r="H49" s="26"/>
    </row>
    <row r="50" spans="1:8" ht="21" customHeight="1">
      <c r="A50" s="53" t="s">
        <v>463</v>
      </c>
      <c r="B50" s="571"/>
      <c r="C50" s="571"/>
      <c r="D50" s="572"/>
      <c r="E50" s="26"/>
      <c r="F50" s="26"/>
      <c r="G50" s="26"/>
      <c r="H50" s="26"/>
    </row>
    <row r="51" spans="1:8" ht="21" customHeight="1">
      <c r="A51" s="53" t="s">
        <v>464</v>
      </c>
      <c r="B51" s="571"/>
      <c r="C51" s="571"/>
      <c r="D51" s="572"/>
      <c r="E51" s="26"/>
      <c r="F51" s="26"/>
      <c r="G51" s="26"/>
      <c r="H51" s="26"/>
    </row>
    <row r="52" spans="1:8" ht="21" customHeight="1">
      <c r="A52" s="53" t="s">
        <v>465</v>
      </c>
      <c r="B52" s="571"/>
      <c r="C52" s="571"/>
      <c r="D52" s="572"/>
      <c r="E52" s="26"/>
      <c r="F52" s="26"/>
      <c r="G52" s="26"/>
      <c r="H52" s="26"/>
    </row>
    <row r="53" spans="1:8" ht="21" customHeight="1">
      <c r="A53" s="53" t="s">
        <v>466</v>
      </c>
      <c r="B53" s="573" t="s">
        <v>467</v>
      </c>
      <c r="C53" s="574"/>
      <c r="D53" s="574"/>
      <c r="E53" s="62">
        <f>SUM(E49:E52)</f>
        <v>0</v>
      </c>
      <c r="F53" s="62">
        <f>SUM(F49:F52)</f>
        <v>0</v>
      </c>
      <c r="G53" s="62">
        <f>SUM(G49:G52)</f>
        <v>0</v>
      </c>
      <c r="H53" s="62">
        <f>SUM(H49:H52)</f>
        <v>0</v>
      </c>
    </row>
    <row r="54" spans="1:8" ht="12.6">
      <c r="A54" s="566" t="s">
        <v>468</v>
      </c>
      <c r="B54" s="566"/>
      <c r="C54" s="567"/>
      <c r="D54" s="568"/>
      <c r="E54" s="568"/>
      <c r="F54" s="568"/>
      <c r="G54" s="568"/>
      <c r="H54" s="568"/>
    </row>
    <row r="55" spans="1:8">
      <c r="A55" s="66" t="s">
        <v>469</v>
      </c>
      <c r="B55" s="66"/>
      <c r="C55" s="569"/>
      <c r="D55" s="570"/>
      <c r="E55" s="67" t="s">
        <v>470</v>
      </c>
      <c r="F55" s="569"/>
      <c r="G55" s="569"/>
      <c r="H55" s="569"/>
    </row>
    <row r="56" spans="1:8" ht="12.6">
      <c r="A56" s="562"/>
      <c r="B56" s="562"/>
      <c r="C56" s="562"/>
      <c r="D56" s="563"/>
      <c r="E56" s="564"/>
      <c r="F56" s="562"/>
      <c r="G56" s="562"/>
      <c r="H56" s="562"/>
    </row>
    <row r="57" spans="1:8">
      <c r="A57" s="66" t="s">
        <v>471</v>
      </c>
      <c r="B57" s="66"/>
      <c r="C57" s="565"/>
      <c r="D57" s="565"/>
      <c r="E57" s="565"/>
      <c r="F57" s="565"/>
      <c r="G57" s="565"/>
      <c r="H57" s="565"/>
    </row>
    <row r="58" spans="1:8">
      <c r="A58" s="555"/>
      <c r="B58" s="555"/>
      <c r="C58" s="555"/>
      <c r="D58" s="555"/>
      <c r="E58" s="555"/>
      <c r="F58" s="555"/>
      <c r="G58" s="555"/>
      <c r="H58" s="555"/>
    </row>
    <row r="59" spans="1:8" ht="12.6">
      <c r="A59" s="555"/>
      <c r="B59" s="555"/>
      <c r="C59" s="555"/>
      <c r="D59" s="555"/>
      <c r="E59" s="555"/>
      <c r="F59" s="555"/>
      <c r="G59" s="555"/>
      <c r="H59" s="558"/>
    </row>
    <row r="60" spans="1:8" ht="13.5" customHeight="1">
      <c r="A60" s="559"/>
      <c r="B60" s="559"/>
      <c r="C60" s="559"/>
      <c r="D60" s="559"/>
      <c r="E60" s="559"/>
      <c r="F60" s="559"/>
      <c r="G60" s="559"/>
      <c r="H60" s="560"/>
    </row>
    <row r="61" spans="1:8">
      <c r="C61" s="553"/>
      <c r="D61" s="554"/>
      <c r="E61" s="554"/>
      <c r="F61" s="554"/>
      <c r="G61" s="554"/>
      <c r="H61" s="56" t="s">
        <v>434</v>
      </c>
    </row>
    <row r="62" spans="1:8" ht="12.6">
      <c r="A62" s="561" t="s">
        <v>435</v>
      </c>
      <c r="B62" s="561"/>
      <c r="C62" s="59" t="s">
        <v>472</v>
      </c>
      <c r="D62"/>
      <c r="E62"/>
      <c r="F62"/>
      <c r="G62"/>
      <c r="H62" s="58" t="s">
        <v>436</v>
      </c>
    </row>
    <row r="63" spans="1:8" ht="14.25" customHeight="1">
      <c r="C63" s="553" t="s">
        <v>437</v>
      </c>
      <c r="D63" s="554"/>
      <c r="E63" s="554"/>
      <c r="F63" s="554"/>
      <c r="G63" s="554"/>
    </row>
    <row r="64" spans="1:8" ht="14.25" customHeight="1">
      <c r="C64" s="57"/>
      <c r="D64" s="68"/>
      <c r="E64" s="68"/>
      <c r="F64" s="68"/>
      <c r="G64" s="68"/>
    </row>
    <row r="65" spans="1:8">
      <c r="A65" s="555"/>
      <c r="B65" s="555"/>
      <c r="C65" s="555"/>
      <c r="D65" s="555"/>
      <c r="E65" s="555"/>
      <c r="F65" s="555"/>
      <c r="G65" s="555"/>
      <c r="H65" s="555"/>
    </row>
    <row r="66" spans="1:8">
      <c r="A66" s="555"/>
      <c r="B66" s="555"/>
      <c r="C66" s="555"/>
      <c r="D66" s="555"/>
      <c r="E66" s="555"/>
      <c r="F66" s="555"/>
      <c r="G66" s="555"/>
      <c r="H66" s="555"/>
    </row>
    <row r="67" spans="1:8">
      <c r="A67" s="555"/>
      <c r="B67" s="555"/>
      <c r="C67" s="555"/>
      <c r="D67" s="555"/>
      <c r="E67" s="555"/>
      <c r="F67" s="555"/>
      <c r="G67" s="555"/>
      <c r="H67" s="555"/>
    </row>
    <row r="68" spans="1:8">
      <c r="A68" s="555"/>
      <c r="B68" s="555"/>
      <c r="C68" s="555"/>
      <c r="D68" s="555"/>
      <c r="E68" s="555"/>
      <c r="F68" s="555"/>
      <c r="G68" s="555"/>
      <c r="H68" s="555"/>
    </row>
    <row r="69" spans="1:8">
      <c r="A69" s="555"/>
      <c r="B69" s="555"/>
      <c r="C69" s="555"/>
      <c r="D69" s="555"/>
      <c r="E69" s="555"/>
      <c r="F69" s="555"/>
      <c r="G69" s="555"/>
      <c r="H69" s="555"/>
    </row>
    <row r="70" spans="1:8">
      <c r="A70" s="555"/>
      <c r="B70" s="555"/>
      <c r="C70" s="555"/>
      <c r="D70" s="555"/>
      <c r="E70" s="555"/>
      <c r="F70" s="555"/>
      <c r="G70" s="555"/>
      <c r="H70" s="555"/>
    </row>
    <row r="71" spans="1:8">
      <c r="A71" s="555"/>
      <c r="B71" s="555"/>
      <c r="C71" s="555"/>
      <c r="D71" s="555"/>
      <c r="E71" s="555"/>
      <c r="F71" s="555"/>
      <c r="G71" s="555"/>
      <c r="H71" s="555"/>
    </row>
    <row r="72" spans="1:8">
      <c r="A72" s="555"/>
      <c r="B72" s="555"/>
      <c r="C72" s="555"/>
      <c r="D72" s="555"/>
      <c r="E72" s="555"/>
      <c r="F72" s="555"/>
      <c r="G72" s="555"/>
      <c r="H72" s="555"/>
    </row>
    <row r="73" spans="1:8">
      <c r="A73" s="555"/>
      <c r="B73" s="555"/>
      <c r="C73" s="555"/>
      <c r="D73" s="555"/>
      <c r="E73" s="555"/>
      <c r="F73" s="555"/>
      <c r="G73" s="555"/>
      <c r="H73" s="555"/>
    </row>
    <row r="74" spans="1:8">
      <c r="A74" s="555"/>
      <c r="B74" s="555"/>
      <c r="C74" s="555"/>
      <c r="D74" s="555"/>
      <c r="E74" s="555"/>
      <c r="F74" s="555"/>
      <c r="G74" s="555"/>
      <c r="H74" s="555"/>
    </row>
    <row r="75" spans="1:8">
      <c r="A75" s="555"/>
      <c r="B75" s="555"/>
      <c r="C75" s="555"/>
      <c r="D75" s="555"/>
      <c r="E75" s="555"/>
      <c r="F75" s="555"/>
      <c r="G75" s="555"/>
      <c r="H75" s="555"/>
    </row>
    <row r="76" spans="1:8">
      <c r="A76" s="555"/>
      <c r="B76" s="555"/>
      <c r="C76" s="555"/>
      <c r="D76" s="555"/>
      <c r="E76" s="555"/>
      <c r="F76" s="555"/>
      <c r="G76" s="555"/>
      <c r="H76" s="555"/>
    </row>
    <row r="77" spans="1:8">
      <c r="A77" s="555"/>
      <c r="B77" s="555"/>
      <c r="C77" s="555"/>
      <c r="D77" s="555"/>
      <c r="E77" s="555"/>
      <c r="F77" s="555"/>
      <c r="G77" s="555"/>
      <c r="H77" s="555"/>
    </row>
    <row r="78" spans="1:8">
      <c r="A78" s="555"/>
      <c r="B78" s="555"/>
      <c r="C78" s="555"/>
      <c r="D78" s="555"/>
      <c r="E78" s="555"/>
      <c r="F78" s="555"/>
      <c r="G78" s="555"/>
      <c r="H78" s="555"/>
    </row>
    <row r="79" spans="1:8">
      <c r="A79" s="555"/>
      <c r="B79" s="555"/>
      <c r="C79" s="555"/>
      <c r="D79" s="555"/>
      <c r="E79" s="555"/>
      <c r="F79" s="555"/>
      <c r="G79" s="555"/>
      <c r="H79" s="555"/>
    </row>
    <row r="80" spans="1:8">
      <c r="A80" s="555"/>
      <c r="B80" s="555"/>
      <c r="C80" s="555"/>
      <c r="D80" s="555"/>
      <c r="E80" s="555"/>
      <c r="F80" s="555"/>
      <c r="G80" s="555"/>
      <c r="H80" s="555"/>
    </row>
    <row r="81" spans="1:8">
      <c r="A81" s="555"/>
      <c r="B81" s="555"/>
      <c r="C81" s="555"/>
      <c r="D81" s="555"/>
      <c r="E81" s="555"/>
      <c r="F81" s="555"/>
      <c r="G81" s="555"/>
      <c r="H81" s="555"/>
    </row>
    <row r="82" spans="1:8">
      <c r="A82" s="555"/>
      <c r="B82" s="555"/>
      <c r="C82" s="555"/>
      <c r="D82" s="555"/>
      <c r="E82" s="555"/>
      <c r="F82" s="555"/>
      <c r="G82" s="555"/>
      <c r="H82" s="555"/>
    </row>
    <row r="83" spans="1:8">
      <c r="A83" s="555"/>
      <c r="B83" s="555"/>
      <c r="C83" s="555"/>
      <c r="D83" s="555"/>
      <c r="E83" s="555"/>
      <c r="F83" s="555"/>
      <c r="G83" s="555"/>
      <c r="H83" s="555"/>
    </row>
    <row r="84" spans="1:8">
      <c r="A84" s="555"/>
      <c r="B84" s="555"/>
      <c r="C84" s="555"/>
      <c r="D84" s="555"/>
      <c r="E84" s="555"/>
      <c r="F84" s="555"/>
      <c r="G84" s="555"/>
      <c r="H84" s="555"/>
    </row>
    <row r="85" spans="1:8">
      <c r="A85" s="555"/>
      <c r="B85" s="555"/>
      <c r="C85" s="555"/>
      <c r="D85" s="555"/>
      <c r="E85" s="555"/>
      <c r="F85" s="555"/>
      <c r="G85" s="555"/>
      <c r="H85" s="555"/>
    </row>
    <row r="86" spans="1:8">
      <c r="A86" s="555"/>
      <c r="B86" s="555"/>
      <c r="C86" s="555"/>
      <c r="D86" s="555"/>
      <c r="E86" s="555"/>
      <c r="F86" s="555"/>
      <c r="G86" s="555"/>
      <c r="H86" s="555"/>
    </row>
    <row r="87" spans="1:8">
      <c r="A87" s="555"/>
      <c r="B87" s="555"/>
      <c r="C87" s="555"/>
      <c r="D87" s="555"/>
      <c r="E87" s="555"/>
      <c r="F87" s="555"/>
      <c r="G87" s="555"/>
      <c r="H87" s="555"/>
    </row>
    <row r="88" spans="1:8">
      <c r="A88" s="555"/>
      <c r="B88" s="555"/>
      <c r="C88" s="555"/>
      <c r="D88" s="555"/>
      <c r="E88" s="555"/>
      <c r="F88" s="555"/>
      <c r="G88" s="555"/>
      <c r="H88" s="555"/>
    </row>
    <row r="89" spans="1:8">
      <c r="A89" s="555"/>
      <c r="B89" s="555"/>
      <c r="C89" s="555"/>
      <c r="D89" s="555"/>
      <c r="E89" s="555"/>
      <c r="F89" s="555"/>
      <c r="G89" s="555"/>
      <c r="H89" s="555"/>
    </row>
    <row r="90" spans="1:8">
      <c r="A90" s="555"/>
      <c r="B90" s="555"/>
      <c r="C90" s="555"/>
      <c r="D90" s="555"/>
      <c r="E90" s="555"/>
      <c r="F90" s="555"/>
      <c r="G90" s="555"/>
      <c r="H90" s="555"/>
    </row>
    <row r="91" spans="1:8">
      <c r="A91" s="555"/>
      <c r="B91" s="555"/>
      <c r="C91" s="555"/>
      <c r="D91" s="555"/>
      <c r="E91" s="555"/>
      <c r="F91" s="555"/>
      <c r="G91" s="555"/>
      <c r="H91" s="555"/>
    </row>
    <row r="92" spans="1:8">
      <c r="A92" s="555"/>
      <c r="B92" s="555"/>
      <c r="C92" s="555"/>
      <c r="D92" s="555"/>
      <c r="E92" s="555"/>
      <c r="F92" s="555"/>
      <c r="G92" s="555"/>
      <c r="H92" s="555"/>
    </row>
    <row r="93" spans="1:8">
      <c r="A93" s="555"/>
      <c r="B93" s="555"/>
      <c r="C93" s="555"/>
      <c r="D93" s="555"/>
      <c r="E93" s="555"/>
      <c r="F93" s="555"/>
      <c r="G93" s="555"/>
      <c r="H93" s="555"/>
    </row>
    <row r="94" spans="1:8">
      <c r="A94" s="555"/>
      <c r="B94" s="555"/>
      <c r="C94" s="555"/>
      <c r="D94" s="555"/>
      <c r="E94" s="555"/>
      <c r="F94" s="555"/>
      <c r="G94" s="555"/>
      <c r="H94" s="555"/>
    </row>
    <row r="95" spans="1:8">
      <c r="A95" s="555"/>
      <c r="B95" s="555"/>
      <c r="C95" s="555"/>
      <c r="D95" s="555"/>
      <c r="E95" s="555"/>
      <c r="F95" s="555"/>
      <c r="G95" s="555"/>
      <c r="H95" s="555"/>
    </row>
    <row r="96" spans="1:8">
      <c r="A96" s="555"/>
      <c r="B96" s="555"/>
      <c r="C96" s="555"/>
      <c r="D96" s="555"/>
      <c r="E96" s="555"/>
      <c r="F96" s="555"/>
      <c r="G96" s="555"/>
      <c r="H96" s="555"/>
    </row>
    <row r="97" spans="1:8">
      <c r="A97" s="555"/>
      <c r="B97" s="555"/>
      <c r="C97" s="555"/>
      <c r="D97" s="555"/>
      <c r="E97" s="555"/>
      <c r="F97" s="555"/>
      <c r="G97" s="555"/>
      <c r="H97" s="555"/>
    </row>
    <row r="98" spans="1:8">
      <c r="A98" s="555"/>
      <c r="B98" s="555"/>
      <c r="C98" s="555"/>
      <c r="D98" s="555"/>
      <c r="E98" s="555"/>
      <c r="F98" s="555"/>
      <c r="G98" s="555"/>
      <c r="H98" s="555"/>
    </row>
    <row r="99" spans="1:8">
      <c r="A99" s="555"/>
      <c r="B99" s="555"/>
      <c r="C99" s="555"/>
      <c r="D99" s="555"/>
      <c r="E99" s="555"/>
      <c r="F99" s="555"/>
      <c r="G99" s="555"/>
      <c r="H99" s="555"/>
    </row>
    <row r="100" spans="1:8">
      <c r="A100" s="555"/>
      <c r="B100" s="555"/>
      <c r="C100" s="555"/>
      <c r="D100" s="555"/>
      <c r="E100" s="555"/>
      <c r="F100" s="555"/>
      <c r="G100" s="555"/>
      <c r="H100" s="555"/>
    </row>
    <row r="101" spans="1:8">
      <c r="A101" s="555"/>
      <c r="B101" s="555"/>
      <c r="C101" s="555"/>
      <c r="D101" s="555"/>
      <c r="E101" s="555"/>
      <c r="F101" s="555"/>
      <c r="G101" s="555"/>
      <c r="H101" s="555"/>
    </row>
    <row r="102" spans="1:8">
      <c r="A102" s="555"/>
      <c r="B102" s="555"/>
      <c r="C102" s="555"/>
      <c r="D102" s="555"/>
      <c r="E102" s="555"/>
      <c r="F102" s="555"/>
      <c r="G102" s="555"/>
      <c r="H102" s="555"/>
    </row>
    <row r="104" spans="1:8">
      <c r="A104" s="555"/>
      <c r="B104" s="555"/>
      <c r="C104" s="555"/>
      <c r="D104" s="555"/>
      <c r="E104" s="555"/>
      <c r="F104" s="555"/>
      <c r="G104" s="555"/>
      <c r="H104" s="555"/>
    </row>
    <row r="105" spans="1:8">
      <c r="A105" s="555"/>
      <c r="B105" s="555"/>
      <c r="C105" s="555"/>
      <c r="D105" s="555"/>
      <c r="E105" s="555"/>
      <c r="F105" s="555"/>
      <c r="G105" s="555"/>
      <c r="H105" s="555"/>
    </row>
    <row r="106" spans="1:8">
      <c r="A106" s="555"/>
      <c r="B106" s="555"/>
      <c r="C106" s="555"/>
      <c r="D106" s="555"/>
      <c r="E106" s="555"/>
      <c r="F106" s="555"/>
      <c r="G106" s="555"/>
      <c r="H106" s="555"/>
    </row>
    <row r="107" spans="1:8">
      <c r="A107" s="555"/>
      <c r="B107" s="555"/>
      <c r="C107" s="555"/>
      <c r="D107" s="555"/>
      <c r="E107" s="555"/>
      <c r="F107" s="555"/>
      <c r="G107" s="555"/>
      <c r="H107" s="555"/>
    </row>
    <row r="108" spans="1:8">
      <c r="A108" s="555"/>
      <c r="B108" s="555"/>
      <c r="C108" s="555"/>
      <c r="D108" s="555"/>
      <c r="E108" s="555"/>
      <c r="F108" s="555"/>
      <c r="G108" s="555"/>
      <c r="H108" s="555"/>
    </row>
    <row r="109" spans="1:8">
      <c r="A109" s="555"/>
      <c r="B109" s="555"/>
      <c r="C109" s="555"/>
      <c r="D109" s="555"/>
      <c r="E109" s="555"/>
      <c r="F109" s="555"/>
      <c r="G109" s="555"/>
      <c r="H109" s="555"/>
    </row>
    <row r="110" spans="1:8">
      <c r="A110" s="555"/>
      <c r="B110" s="555"/>
      <c r="C110" s="555"/>
      <c r="D110" s="555"/>
      <c r="E110" s="555"/>
      <c r="F110" s="555"/>
      <c r="G110" s="555"/>
      <c r="H110" s="555"/>
    </row>
    <row r="111" spans="1:8">
      <c r="A111" s="555"/>
      <c r="B111" s="555"/>
      <c r="C111" s="555"/>
      <c r="D111" s="555"/>
      <c r="E111" s="555"/>
      <c r="F111" s="555"/>
      <c r="G111" s="555"/>
      <c r="H111" s="555"/>
    </row>
    <row r="112" spans="1:8">
      <c r="A112" s="555"/>
      <c r="B112" s="555"/>
      <c r="C112" s="555"/>
      <c r="D112" s="555"/>
      <c r="E112" s="555"/>
      <c r="F112" s="555"/>
      <c r="G112" s="555"/>
      <c r="H112" s="555"/>
    </row>
    <row r="113" spans="1:8">
      <c r="A113" s="555"/>
      <c r="B113" s="555"/>
      <c r="C113" s="555"/>
      <c r="D113" s="555"/>
      <c r="E113" s="555"/>
      <c r="F113" s="555"/>
      <c r="G113" s="555"/>
      <c r="H113" s="555"/>
    </row>
    <row r="114" spans="1:8">
      <c r="A114" s="555"/>
      <c r="B114" s="555"/>
      <c r="C114" s="555"/>
      <c r="D114" s="555"/>
      <c r="E114" s="555"/>
      <c r="F114" s="555"/>
      <c r="G114" s="555"/>
      <c r="H114" s="555"/>
    </row>
    <row r="115" spans="1:8">
      <c r="A115" s="555"/>
      <c r="B115" s="555"/>
      <c r="C115" s="555"/>
      <c r="D115" s="555"/>
      <c r="E115" s="555"/>
      <c r="F115" s="555"/>
      <c r="G115" s="555"/>
      <c r="H115" s="555"/>
    </row>
    <row r="116" spans="1:8">
      <c r="A116" s="555"/>
      <c r="B116" s="555"/>
      <c r="C116" s="555"/>
      <c r="D116" s="555"/>
      <c r="E116" s="555"/>
      <c r="F116" s="555"/>
      <c r="G116" s="555"/>
      <c r="H116" s="555"/>
    </row>
    <row r="117" spans="1:8">
      <c r="A117" s="555"/>
      <c r="B117" s="555"/>
      <c r="C117" s="555"/>
      <c r="D117" s="555"/>
      <c r="E117" s="555"/>
      <c r="F117" s="555"/>
      <c r="G117" s="555"/>
      <c r="H117" s="555"/>
    </row>
    <row r="118" spans="1:8">
      <c r="A118" s="555"/>
      <c r="B118" s="555"/>
      <c r="C118" s="555"/>
      <c r="D118" s="555"/>
      <c r="E118" s="555"/>
      <c r="F118" s="555"/>
      <c r="G118" s="555"/>
      <c r="H118" s="555"/>
    </row>
    <row r="119" spans="1:8">
      <c r="A119" s="555"/>
      <c r="B119" s="555"/>
      <c r="C119" s="555"/>
      <c r="D119" s="555"/>
      <c r="E119" s="555"/>
      <c r="F119" s="555"/>
      <c r="G119" s="555"/>
      <c r="H119" s="555"/>
    </row>
    <row r="120" spans="1:8">
      <c r="A120" s="555"/>
      <c r="B120" s="555"/>
      <c r="C120" s="555"/>
      <c r="D120" s="555"/>
      <c r="E120" s="555"/>
      <c r="F120" s="555"/>
      <c r="G120" s="555"/>
      <c r="H120" s="555"/>
    </row>
    <row r="121" spans="1:8">
      <c r="A121" s="555"/>
      <c r="B121" s="555"/>
      <c r="C121" s="555"/>
      <c r="D121" s="555"/>
      <c r="E121" s="555"/>
      <c r="F121" s="555"/>
      <c r="G121" s="555"/>
      <c r="H121" s="555"/>
    </row>
    <row r="122" spans="1:8">
      <c r="A122" s="555"/>
      <c r="B122" s="555"/>
      <c r="C122" s="555"/>
      <c r="D122" s="555"/>
      <c r="E122" s="555"/>
      <c r="F122" s="555"/>
      <c r="G122" s="555"/>
      <c r="H122" s="555"/>
    </row>
    <row r="123" spans="1:8">
      <c r="A123" s="555"/>
      <c r="B123" s="555"/>
      <c r="C123" s="555"/>
      <c r="D123" s="555"/>
      <c r="E123" s="555"/>
      <c r="F123" s="555"/>
      <c r="G123" s="555"/>
      <c r="H123" s="555"/>
    </row>
    <row r="124" spans="1:8">
      <c r="A124" s="555"/>
      <c r="B124" s="555"/>
      <c r="C124" s="555"/>
      <c r="D124" s="555"/>
      <c r="E124" s="555"/>
      <c r="F124" s="555"/>
      <c r="G124" s="555"/>
      <c r="H124" s="555"/>
    </row>
    <row r="125" spans="1:8">
      <c r="A125" s="555"/>
      <c r="B125" s="555"/>
      <c r="C125" s="555"/>
      <c r="D125" s="555"/>
      <c r="E125" s="555"/>
      <c r="F125" s="555"/>
      <c r="G125" s="555"/>
      <c r="H125" s="555"/>
    </row>
    <row r="126" spans="1:8">
      <c r="A126" s="555"/>
      <c r="B126" s="555"/>
      <c r="C126" s="555"/>
      <c r="D126" s="555"/>
      <c r="E126" s="555"/>
      <c r="F126" s="555"/>
      <c r="G126" s="555"/>
      <c r="H126" s="555"/>
    </row>
    <row r="127" spans="1:8">
      <c r="A127" s="555"/>
      <c r="B127" s="555"/>
      <c r="C127" s="555"/>
      <c r="D127" s="555"/>
      <c r="E127" s="555"/>
      <c r="F127" s="555"/>
      <c r="G127" s="555"/>
      <c r="H127" s="555"/>
    </row>
    <row r="128" spans="1:8">
      <c r="A128" s="555"/>
      <c r="B128" s="555"/>
      <c r="C128" s="555"/>
      <c r="D128" s="555"/>
      <c r="E128" s="555"/>
      <c r="F128" s="555"/>
      <c r="G128" s="555"/>
      <c r="H128" s="555"/>
    </row>
    <row r="129" spans="1:8">
      <c r="A129" s="555"/>
      <c r="B129" s="555"/>
      <c r="C129" s="555"/>
      <c r="D129" s="555"/>
      <c r="E129" s="555"/>
      <c r="F129" s="555"/>
      <c r="G129" s="555"/>
      <c r="H129" s="555"/>
    </row>
    <row r="130" spans="1:8">
      <c r="A130" s="555"/>
      <c r="B130" s="555"/>
      <c r="C130" s="555"/>
      <c r="D130" s="555"/>
      <c r="E130" s="555"/>
      <c r="F130" s="555"/>
      <c r="G130" s="555"/>
      <c r="H130" s="555"/>
    </row>
    <row r="131" spans="1:8">
      <c r="A131" s="555"/>
      <c r="B131" s="555"/>
      <c r="C131" s="555"/>
      <c r="D131" s="555"/>
      <c r="E131" s="555"/>
      <c r="F131" s="555"/>
      <c r="G131" s="555"/>
      <c r="H131" s="555"/>
    </row>
    <row r="132" spans="1:8">
      <c r="A132" s="555"/>
      <c r="B132" s="555"/>
      <c r="C132" s="555"/>
      <c r="D132" s="555"/>
      <c r="E132" s="555"/>
      <c r="F132" s="555"/>
      <c r="G132" s="555"/>
      <c r="H132" s="555"/>
    </row>
    <row r="133" spans="1:8">
      <c r="A133" s="555"/>
      <c r="B133" s="555"/>
      <c r="C133" s="555"/>
      <c r="D133" s="555"/>
      <c r="E133" s="555"/>
      <c r="F133" s="555"/>
      <c r="G133" s="555"/>
      <c r="H133" s="555"/>
    </row>
    <row r="134" spans="1:8">
      <c r="A134" s="555"/>
      <c r="B134" s="555"/>
      <c r="C134" s="555"/>
      <c r="D134" s="555"/>
      <c r="E134" s="555"/>
      <c r="F134" s="555"/>
      <c r="G134" s="555"/>
      <c r="H134" s="555"/>
    </row>
    <row r="135" spans="1:8">
      <c r="A135" s="555"/>
      <c r="B135" s="555"/>
      <c r="C135" s="555"/>
      <c r="D135" s="555"/>
      <c r="E135" s="555"/>
      <c r="F135" s="555"/>
      <c r="G135" s="555"/>
      <c r="H135" s="555"/>
    </row>
    <row r="136" spans="1:8">
      <c r="A136" s="555"/>
      <c r="B136" s="555"/>
      <c r="C136" s="555"/>
      <c r="D136" s="555"/>
      <c r="E136" s="555"/>
      <c r="F136" s="555"/>
      <c r="G136" s="555"/>
      <c r="H136" s="555"/>
    </row>
    <row r="137" spans="1:8">
      <c r="A137" s="555"/>
      <c r="B137" s="555"/>
      <c r="C137" s="555"/>
      <c r="D137" s="555"/>
      <c r="E137" s="555"/>
      <c r="F137" s="555"/>
      <c r="G137" s="555"/>
      <c r="H137" s="555"/>
    </row>
    <row r="138" spans="1:8">
      <c r="A138" s="555"/>
      <c r="B138" s="555"/>
      <c r="C138" s="555"/>
      <c r="D138" s="555"/>
      <c r="E138" s="555"/>
      <c r="F138" s="555"/>
      <c r="G138" s="555"/>
      <c r="H138" s="555"/>
    </row>
    <row r="139" spans="1:8">
      <c r="A139" s="555"/>
      <c r="B139" s="555"/>
      <c r="C139" s="555"/>
      <c r="D139" s="555"/>
      <c r="E139" s="555"/>
      <c r="F139" s="555"/>
      <c r="G139" s="555"/>
      <c r="H139" s="555"/>
    </row>
    <row r="140" spans="1:8">
      <c r="A140" s="555"/>
      <c r="B140" s="555"/>
      <c r="C140" s="555"/>
      <c r="D140" s="555"/>
      <c r="E140" s="555"/>
      <c r="F140" s="555"/>
      <c r="G140" s="555"/>
      <c r="H140" s="555"/>
    </row>
    <row r="141" spans="1:8">
      <c r="A141" s="555"/>
      <c r="B141" s="555"/>
      <c r="C141" s="555"/>
      <c r="D141" s="555"/>
      <c r="E141" s="555"/>
      <c r="F141" s="555"/>
      <c r="G141" s="555"/>
      <c r="H141" s="555"/>
    </row>
    <row r="142" spans="1:8">
      <c r="A142" s="555"/>
      <c r="B142" s="555"/>
      <c r="C142" s="555"/>
      <c r="D142" s="555"/>
      <c r="E142" s="555"/>
      <c r="F142" s="555"/>
      <c r="G142" s="555"/>
      <c r="H142" s="555"/>
    </row>
    <row r="143" spans="1:8">
      <c r="A143" s="555"/>
      <c r="B143" s="555"/>
      <c r="C143" s="555"/>
      <c r="D143" s="555"/>
      <c r="E143" s="555"/>
      <c r="F143" s="555"/>
      <c r="G143" s="555"/>
      <c r="H143" s="555"/>
    </row>
    <row r="144" spans="1:8">
      <c r="A144" s="555"/>
      <c r="B144" s="555"/>
      <c r="C144" s="555"/>
      <c r="D144" s="555"/>
      <c r="E144" s="555"/>
      <c r="F144" s="555"/>
      <c r="G144" s="555"/>
      <c r="H144" s="555"/>
    </row>
    <row r="145" spans="1:8">
      <c r="A145" s="555"/>
      <c r="B145" s="555"/>
      <c r="C145" s="555"/>
      <c r="D145" s="555"/>
      <c r="E145" s="555"/>
      <c r="F145" s="555"/>
      <c r="G145" s="555"/>
      <c r="H145" s="555"/>
    </row>
  </sheetData>
  <sheetProtection formatCells="0" formatColumns="0" formatRows="0" selectLockedCells="1"/>
  <customSheetViews>
    <customSheetView guid="{D7FF18E2-A72D-4088-BD59-9D74A43C39A8}" fitToPage="1" state="hidden">
      <selection activeCell="C9" sqref="C9"/>
      <pageMargins left="0" right="0" top="0" bottom="0" header="0" footer="0"/>
      <pageSetup fitToHeight="5" orientation="landscape" horizontalDpi="300" verticalDpi="300" r:id="rId1"/>
      <headerFooter alignWithMargins="0"/>
    </customSheetView>
    <customSheetView guid="{5BEC5FDE-32D0-42EF-8D2A-06DCBD4F05CC}" fitToPage="1" state="hidden">
      <selection activeCell="C9" sqref="C9"/>
      <pageMargins left="0" right="0" top="0" bottom="0" header="0" footer="0"/>
      <pageSetup fitToHeight="5" orientation="landscape" horizontalDpi="300" verticalDpi="300" r:id="rId2"/>
      <headerFooter alignWithMargins="0"/>
    </customSheetView>
    <customSheetView guid="{712CE29F-EFCA-4968-A7C5-599F87319D6A}" fitToPage="1" state="hidden">
      <selection activeCell="C9" sqref="C9"/>
      <pageMargins left="0" right="0" top="0" bottom="0" header="0" footer="0"/>
      <pageSetup fitToHeight="5" orientation="landscape" horizontalDpi="300" verticalDpi="300" r:id="rId3"/>
      <headerFooter alignWithMargins="0"/>
    </customSheetView>
    <customSheetView guid="{6588CF8C-0BB8-4786-9A46-0A2D10254132}" fitToPage="1" state="hidden">
      <selection activeCell="C9" sqref="C9"/>
      <pageMargins left="0" right="0" top="0" bottom="0" header="0" footer="0"/>
      <pageSetup fitToHeight="5" orientation="landscape" horizontalDpi="300" verticalDpi="300" r:id="rId4"/>
      <headerFooter alignWithMargins="0"/>
    </customSheetView>
    <customSheetView guid="{D5CEF8EB-A9A7-4458-BF65-8F18E34CBA87}" fitToPage="1" state="hidden">
      <selection activeCell="C9" sqref="C9"/>
      <pageMargins left="0" right="0" top="0" bottom="0" header="0" footer="0"/>
      <pageSetup fitToHeight="5" orientation="landscape" horizontalDpi="300" verticalDpi="300" r:id="rId5"/>
      <headerFooter alignWithMargins="0"/>
    </customSheetView>
    <customSheetView guid="{BF352FCE-C1BE-4B84-9561-6030FEF6A15F}" fitToPage="1" state="hidden">
      <selection activeCell="C9" sqref="C9"/>
      <pageMargins left="0" right="0" top="0" bottom="0" header="0" footer="0"/>
      <pageSetup fitToHeight="5" orientation="landscape" horizontalDpi="300" verticalDpi="300" r:id="rId6"/>
      <headerFooter alignWithMargins="0"/>
    </customSheetView>
  </customSheetViews>
  <mergeCells count="73">
    <mergeCell ref="D5:E5"/>
    <mergeCell ref="A1:B1"/>
    <mergeCell ref="A2:H2"/>
    <mergeCell ref="A3:H3"/>
    <mergeCell ref="A4:B4"/>
    <mergeCell ref="C4:H4"/>
    <mergeCell ref="F5:H5"/>
    <mergeCell ref="A5:A6"/>
    <mergeCell ref="B5:B6"/>
    <mergeCell ref="C5:C6"/>
    <mergeCell ref="B16:C16"/>
    <mergeCell ref="B17:C17"/>
    <mergeCell ref="B18:C18"/>
    <mergeCell ref="B19:C19"/>
    <mergeCell ref="A13:B13"/>
    <mergeCell ref="C13:H13"/>
    <mergeCell ref="A14:A15"/>
    <mergeCell ref="B14:C15"/>
    <mergeCell ref="D14:G14"/>
    <mergeCell ref="H14:H15"/>
    <mergeCell ref="B24:C24"/>
    <mergeCell ref="B25:C25"/>
    <mergeCell ref="B26:C26"/>
    <mergeCell ref="A27:H27"/>
    <mergeCell ref="B20:C20"/>
    <mergeCell ref="B21:C21"/>
    <mergeCell ref="B22:C22"/>
    <mergeCell ref="B23:C23"/>
    <mergeCell ref="A32:H32"/>
    <mergeCell ref="A34:C34"/>
    <mergeCell ref="D34:H34"/>
    <mergeCell ref="B35:D35"/>
    <mergeCell ref="B28:C28"/>
    <mergeCell ref="A31:B31"/>
    <mergeCell ref="C31:F31"/>
    <mergeCell ref="G31:H31"/>
    <mergeCell ref="B40:D40"/>
    <mergeCell ref="A41:C41"/>
    <mergeCell ref="D41:H41"/>
    <mergeCell ref="A42:C42"/>
    <mergeCell ref="B36:D36"/>
    <mergeCell ref="B37:D37"/>
    <mergeCell ref="B38:D38"/>
    <mergeCell ref="B39:D39"/>
    <mergeCell ref="E46:H46"/>
    <mergeCell ref="A47:D48"/>
    <mergeCell ref="E47:H47"/>
    <mergeCell ref="B49:D49"/>
    <mergeCell ref="B43:C43"/>
    <mergeCell ref="B44:C44"/>
    <mergeCell ref="B45:C45"/>
    <mergeCell ref="A46:D46"/>
    <mergeCell ref="F55:H55"/>
    <mergeCell ref="B50:D50"/>
    <mergeCell ref="B51:D51"/>
    <mergeCell ref="B52:D52"/>
    <mergeCell ref="B53:D5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3"/>
  <sheetViews>
    <sheetView tabSelected="1" topLeftCell="F4" zoomScale="80" zoomScaleNormal="80" workbookViewId="0">
      <selection activeCell="H19" sqref="H19"/>
    </sheetView>
  </sheetViews>
  <sheetFormatPr defaultRowHeight="12.6"/>
  <cols>
    <col min="1" max="1" width="2.42578125" customWidth="1"/>
    <col min="2" max="2" width="33.5703125" bestFit="1" customWidth="1"/>
    <col min="3" max="3" width="17.28515625" customWidth="1"/>
    <col min="4" max="4" width="17.85546875" customWidth="1"/>
    <col min="5" max="5" width="16.140625" customWidth="1"/>
    <col min="6" max="6" width="17.140625" customWidth="1"/>
    <col min="7" max="8" width="21" customWidth="1"/>
    <col min="9" max="9" width="19.140625" customWidth="1"/>
    <col min="258" max="258" width="2.42578125" customWidth="1"/>
    <col min="259" max="259" width="17.85546875" customWidth="1"/>
    <col min="260" max="260" width="17.28515625" customWidth="1"/>
    <col min="261" max="261" width="17.85546875" customWidth="1"/>
    <col min="262" max="262" width="16.140625" customWidth="1"/>
    <col min="263" max="263" width="17.140625" customWidth="1"/>
    <col min="264" max="264" width="21" customWidth="1"/>
    <col min="265" max="265" width="19.140625" customWidth="1"/>
    <col min="514" max="514" width="2.42578125" customWidth="1"/>
    <col min="515" max="515" width="17.85546875" customWidth="1"/>
    <col min="516" max="516" width="17.28515625" customWidth="1"/>
    <col min="517" max="517" width="17.85546875" customWidth="1"/>
    <col min="518" max="518" width="16.140625" customWidth="1"/>
    <col min="519" max="519" width="17.140625" customWidth="1"/>
    <col min="520" max="520" width="21" customWidth="1"/>
    <col min="521" max="521" width="19.140625" customWidth="1"/>
    <col min="770" max="770" width="2.42578125" customWidth="1"/>
    <col min="771" max="771" width="17.85546875" customWidth="1"/>
    <col min="772" max="772" width="17.28515625" customWidth="1"/>
    <col min="773" max="773" width="17.85546875" customWidth="1"/>
    <col min="774" max="774" width="16.140625" customWidth="1"/>
    <col min="775" max="775" width="17.140625" customWidth="1"/>
    <col min="776" max="776" width="21" customWidth="1"/>
    <col min="777" max="777" width="19.140625" customWidth="1"/>
    <col min="1026" max="1026" width="2.42578125" customWidth="1"/>
    <col min="1027" max="1027" width="17.85546875" customWidth="1"/>
    <col min="1028" max="1028" width="17.28515625" customWidth="1"/>
    <col min="1029" max="1029" width="17.85546875" customWidth="1"/>
    <col min="1030" max="1030" width="16.140625" customWidth="1"/>
    <col min="1031" max="1031" width="17.140625" customWidth="1"/>
    <col min="1032" max="1032" width="21" customWidth="1"/>
    <col min="1033" max="1033" width="19.140625" customWidth="1"/>
    <col min="1282" max="1282" width="2.42578125" customWidth="1"/>
    <col min="1283" max="1283" width="17.85546875" customWidth="1"/>
    <col min="1284" max="1284" width="17.28515625" customWidth="1"/>
    <col min="1285" max="1285" width="17.85546875" customWidth="1"/>
    <col min="1286" max="1286" width="16.140625" customWidth="1"/>
    <col min="1287" max="1287" width="17.140625" customWidth="1"/>
    <col min="1288" max="1288" width="21" customWidth="1"/>
    <col min="1289" max="1289" width="19.140625" customWidth="1"/>
    <col min="1538" max="1538" width="2.42578125" customWidth="1"/>
    <col min="1539" max="1539" width="17.85546875" customWidth="1"/>
    <col min="1540" max="1540" width="17.28515625" customWidth="1"/>
    <col min="1541" max="1541" width="17.85546875" customWidth="1"/>
    <col min="1542" max="1542" width="16.140625" customWidth="1"/>
    <col min="1543" max="1543" width="17.140625" customWidth="1"/>
    <col min="1544" max="1544" width="21" customWidth="1"/>
    <col min="1545" max="1545" width="19.140625" customWidth="1"/>
    <col min="1794" max="1794" width="2.42578125" customWidth="1"/>
    <col min="1795" max="1795" width="17.85546875" customWidth="1"/>
    <col min="1796" max="1796" width="17.28515625" customWidth="1"/>
    <col min="1797" max="1797" width="17.85546875" customWidth="1"/>
    <col min="1798" max="1798" width="16.140625" customWidth="1"/>
    <col min="1799" max="1799" width="17.140625" customWidth="1"/>
    <col min="1800" max="1800" width="21" customWidth="1"/>
    <col min="1801" max="1801" width="19.140625" customWidth="1"/>
    <col min="2050" max="2050" width="2.42578125" customWidth="1"/>
    <col min="2051" max="2051" width="17.85546875" customWidth="1"/>
    <col min="2052" max="2052" width="17.28515625" customWidth="1"/>
    <col min="2053" max="2053" width="17.85546875" customWidth="1"/>
    <col min="2054" max="2054" width="16.140625" customWidth="1"/>
    <col min="2055" max="2055" width="17.140625" customWidth="1"/>
    <col min="2056" max="2056" width="21" customWidth="1"/>
    <col min="2057" max="2057" width="19.140625" customWidth="1"/>
    <col min="2306" max="2306" width="2.42578125" customWidth="1"/>
    <col min="2307" max="2307" width="17.85546875" customWidth="1"/>
    <col min="2308" max="2308" width="17.28515625" customWidth="1"/>
    <col min="2309" max="2309" width="17.85546875" customWidth="1"/>
    <col min="2310" max="2310" width="16.140625" customWidth="1"/>
    <col min="2311" max="2311" width="17.140625" customWidth="1"/>
    <col min="2312" max="2312" width="21" customWidth="1"/>
    <col min="2313" max="2313" width="19.140625" customWidth="1"/>
    <col min="2562" max="2562" width="2.42578125" customWidth="1"/>
    <col min="2563" max="2563" width="17.85546875" customWidth="1"/>
    <col min="2564" max="2564" width="17.28515625" customWidth="1"/>
    <col min="2565" max="2565" width="17.85546875" customWidth="1"/>
    <col min="2566" max="2566" width="16.140625" customWidth="1"/>
    <col min="2567" max="2567" width="17.140625" customWidth="1"/>
    <col min="2568" max="2568" width="21" customWidth="1"/>
    <col min="2569" max="2569" width="19.140625" customWidth="1"/>
    <col min="2818" max="2818" width="2.42578125" customWidth="1"/>
    <col min="2819" max="2819" width="17.85546875" customWidth="1"/>
    <col min="2820" max="2820" width="17.28515625" customWidth="1"/>
    <col min="2821" max="2821" width="17.85546875" customWidth="1"/>
    <col min="2822" max="2822" width="16.140625" customWidth="1"/>
    <col min="2823" max="2823" width="17.140625" customWidth="1"/>
    <col min="2824" max="2824" width="21" customWidth="1"/>
    <col min="2825" max="2825" width="19.140625" customWidth="1"/>
    <col min="3074" max="3074" width="2.42578125" customWidth="1"/>
    <col min="3075" max="3075" width="17.85546875" customWidth="1"/>
    <col min="3076" max="3076" width="17.28515625" customWidth="1"/>
    <col min="3077" max="3077" width="17.85546875" customWidth="1"/>
    <col min="3078" max="3078" width="16.140625" customWidth="1"/>
    <col min="3079" max="3079" width="17.140625" customWidth="1"/>
    <col min="3080" max="3080" width="21" customWidth="1"/>
    <col min="3081" max="3081" width="19.140625" customWidth="1"/>
    <col min="3330" max="3330" width="2.42578125" customWidth="1"/>
    <col min="3331" max="3331" width="17.85546875" customWidth="1"/>
    <col min="3332" max="3332" width="17.28515625" customWidth="1"/>
    <col min="3333" max="3333" width="17.85546875" customWidth="1"/>
    <col min="3334" max="3334" width="16.140625" customWidth="1"/>
    <col min="3335" max="3335" width="17.140625" customWidth="1"/>
    <col min="3336" max="3336" width="21" customWidth="1"/>
    <col min="3337" max="3337" width="19.140625" customWidth="1"/>
    <col min="3586" max="3586" width="2.42578125" customWidth="1"/>
    <col min="3587" max="3587" width="17.85546875" customWidth="1"/>
    <col min="3588" max="3588" width="17.28515625" customWidth="1"/>
    <col min="3589" max="3589" width="17.85546875" customWidth="1"/>
    <col min="3590" max="3590" width="16.140625" customWidth="1"/>
    <col min="3591" max="3591" width="17.140625" customWidth="1"/>
    <col min="3592" max="3592" width="21" customWidth="1"/>
    <col min="3593" max="3593" width="19.140625" customWidth="1"/>
    <col min="3842" max="3842" width="2.42578125" customWidth="1"/>
    <col min="3843" max="3843" width="17.85546875" customWidth="1"/>
    <col min="3844" max="3844" width="17.28515625" customWidth="1"/>
    <col min="3845" max="3845" width="17.85546875" customWidth="1"/>
    <col min="3846" max="3846" width="16.140625" customWidth="1"/>
    <col min="3847" max="3847" width="17.140625" customWidth="1"/>
    <col min="3848" max="3848" width="21" customWidth="1"/>
    <col min="3849" max="3849" width="19.140625" customWidth="1"/>
    <col min="4098" max="4098" width="2.42578125" customWidth="1"/>
    <col min="4099" max="4099" width="17.85546875" customWidth="1"/>
    <col min="4100" max="4100" width="17.28515625" customWidth="1"/>
    <col min="4101" max="4101" width="17.85546875" customWidth="1"/>
    <col min="4102" max="4102" width="16.140625" customWidth="1"/>
    <col min="4103" max="4103" width="17.140625" customWidth="1"/>
    <col min="4104" max="4104" width="21" customWidth="1"/>
    <col min="4105" max="4105" width="19.140625" customWidth="1"/>
    <col min="4354" max="4354" width="2.42578125" customWidth="1"/>
    <col min="4355" max="4355" width="17.85546875" customWidth="1"/>
    <col min="4356" max="4356" width="17.28515625" customWidth="1"/>
    <col min="4357" max="4357" width="17.85546875" customWidth="1"/>
    <col min="4358" max="4358" width="16.140625" customWidth="1"/>
    <col min="4359" max="4359" width="17.140625" customWidth="1"/>
    <col min="4360" max="4360" width="21" customWidth="1"/>
    <col min="4361" max="4361" width="19.140625" customWidth="1"/>
    <col min="4610" max="4610" width="2.42578125" customWidth="1"/>
    <col min="4611" max="4611" width="17.85546875" customWidth="1"/>
    <col min="4612" max="4612" width="17.28515625" customWidth="1"/>
    <col min="4613" max="4613" width="17.85546875" customWidth="1"/>
    <col min="4614" max="4614" width="16.140625" customWidth="1"/>
    <col min="4615" max="4615" width="17.140625" customWidth="1"/>
    <col min="4616" max="4616" width="21" customWidth="1"/>
    <col min="4617" max="4617" width="19.140625" customWidth="1"/>
    <col min="4866" max="4866" width="2.42578125" customWidth="1"/>
    <col min="4867" max="4867" width="17.85546875" customWidth="1"/>
    <col min="4868" max="4868" width="17.28515625" customWidth="1"/>
    <col min="4869" max="4869" width="17.85546875" customWidth="1"/>
    <col min="4870" max="4870" width="16.140625" customWidth="1"/>
    <col min="4871" max="4871" width="17.140625" customWidth="1"/>
    <col min="4872" max="4872" width="21" customWidth="1"/>
    <col min="4873" max="4873" width="19.140625" customWidth="1"/>
    <col min="5122" max="5122" width="2.42578125" customWidth="1"/>
    <col min="5123" max="5123" width="17.85546875" customWidth="1"/>
    <col min="5124" max="5124" width="17.28515625" customWidth="1"/>
    <col min="5125" max="5125" width="17.85546875" customWidth="1"/>
    <col min="5126" max="5126" width="16.140625" customWidth="1"/>
    <col min="5127" max="5127" width="17.140625" customWidth="1"/>
    <col min="5128" max="5128" width="21" customWidth="1"/>
    <col min="5129" max="5129" width="19.140625" customWidth="1"/>
    <col min="5378" max="5378" width="2.42578125" customWidth="1"/>
    <col min="5379" max="5379" width="17.85546875" customWidth="1"/>
    <col min="5380" max="5380" width="17.28515625" customWidth="1"/>
    <col min="5381" max="5381" width="17.85546875" customWidth="1"/>
    <col min="5382" max="5382" width="16.140625" customWidth="1"/>
    <col min="5383" max="5383" width="17.140625" customWidth="1"/>
    <col min="5384" max="5384" width="21" customWidth="1"/>
    <col min="5385" max="5385" width="19.140625" customWidth="1"/>
    <col min="5634" max="5634" width="2.42578125" customWidth="1"/>
    <col min="5635" max="5635" width="17.85546875" customWidth="1"/>
    <col min="5636" max="5636" width="17.28515625" customWidth="1"/>
    <col min="5637" max="5637" width="17.85546875" customWidth="1"/>
    <col min="5638" max="5638" width="16.140625" customWidth="1"/>
    <col min="5639" max="5639" width="17.140625" customWidth="1"/>
    <col min="5640" max="5640" width="21" customWidth="1"/>
    <col min="5641" max="5641" width="19.140625" customWidth="1"/>
    <col min="5890" max="5890" width="2.42578125" customWidth="1"/>
    <col min="5891" max="5891" width="17.85546875" customWidth="1"/>
    <col min="5892" max="5892" width="17.28515625" customWidth="1"/>
    <col min="5893" max="5893" width="17.85546875" customWidth="1"/>
    <col min="5894" max="5894" width="16.140625" customWidth="1"/>
    <col min="5895" max="5895" width="17.140625" customWidth="1"/>
    <col min="5896" max="5896" width="21" customWidth="1"/>
    <col min="5897" max="5897" width="19.140625" customWidth="1"/>
    <col min="6146" max="6146" width="2.42578125" customWidth="1"/>
    <col min="6147" max="6147" width="17.85546875" customWidth="1"/>
    <col min="6148" max="6148" width="17.28515625" customWidth="1"/>
    <col min="6149" max="6149" width="17.85546875" customWidth="1"/>
    <col min="6150" max="6150" width="16.140625" customWidth="1"/>
    <col min="6151" max="6151" width="17.140625" customWidth="1"/>
    <col min="6152" max="6152" width="21" customWidth="1"/>
    <col min="6153" max="6153" width="19.140625" customWidth="1"/>
    <col min="6402" max="6402" width="2.42578125" customWidth="1"/>
    <col min="6403" max="6403" width="17.85546875" customWidth="1"/>
    <col min="6404" max="6404" width="17.28515625" customWidth="1"/>
    <col min="6405" max="6405" width="17.85546875" customWidth="1"/>
    <col min="6406" max="6406" width="16.140625" customWidth="1"/>
    <col min="6407" max="6407" width="17.140625" customWidth="1"/>
    <col min="6408" max="6408" width="21" customWidth="1"/>
    <col min="6409" max="6409" width="19.140625" customWidth="1"/>
    <col min="6658" max="6658" width="2.42578125" customWidth="1"/>
    <col min="6659" max="6659" width="17.85546875" customWidth="1"/>
    <col min="6660" max="6660" width="17.28515625" customWidth="1"/>
    <col min="6661" max="6661" width="17.85546875" customWidth="1"/>
    <col min="6662" max="6662" width="16.140625" customWidth="1"/>
    <col min="6663" max="6663" width="17.140625" customWidth="1"/>
    <col min="6664" max="6664" width="21" customWidth="1"/>
    <col min="6665" max="6665" width="19.140625" customWidth="1"/>
    <col min="6914" max="6914" width="2.42578125" customWidth="1"/>
    <col min="6915" max="6915" width="17.85546875" customWidth="1"/>
    <col min="6916" max="6916" width="17.28515625" customWidth="1"/>
    <col min="6917" max="6917" width="17.85546875" customWidth="1"/>
    <col min="6918" max="6918" width="16.140625" customWidth="1"/>
    <col min="6919" max="6919" width="17.140625" customWidth="1"/>
    <col min="6920" max="6920" width="21" customWidth="1"/>
    <col min="6921" max="6921" width="19.140625" customWidth="1"/>
    <col min="7170" max="7170" width="2.42578125" customWidth="1"/>
    <col min="7171" max="7171" width="17.85546875" customWidth="1"/>
    <col min="7172" max="7172" width="17.28515625" customWidth="1"/>
    <col min="7173" max="7173" width="17.85546875" customWidth="1"/>
    <col min="7174" max="7174" width="16.140625" customWidth="1"/>
    <col min="7175" max="7175" width="17.140625" customWidth="1"/>
    <col min="7176" max="7176" width="21" customWidth="1"/>
    <col min="7177" max="7177" width="19.140625" customWidth="1"/>
    <col min="7426" max="7426" width="2.42578125" customWidth="1"/>
    <col min="7427" max="7427" width="17.85546875" customWidth="1"/>
    <col min="7428" max="7428" width="17.28515625" customWidth="1"/>
    <col min="7429" max="7429" width="17.85546875" customWidth="1"/>
    <col min="7430" max="7430" width="16.140625" customWidth="1"/>
    <col min="7431" max="7431" width="17.140625" customWidth="1"/>
    <col min="7432" max="7432" width="21" customWidth="1"/>
    <col min="7433" max="7433" width="19.140625" customWidth="1"/>
    <col min="7682" max="7682" width="2.42578125" customWidth="1"/>
    <col min="7683" max="7683" width="17.85546875" customWidth="1"/>
    <col min="7684" max="7684" width="17.28515625" customWidth="1"/>
    <col min="7685" max="7685" width="17.85546875" customWidth="1"/>
    <col min="7686" max="7686" width="16.140625" customWidth="1"/>
    <col min="7687" max="7687" width="17.140625" customWidth="1"/>
    <col min="7688" max="7688" width="21" customWidth="1"/>
    <col min="7689" max="7689" width="19.140625" customWidth="1"/>
    <col min="7938" max="7938" width="2.42578125" customWidth="1"/>
    <col min="7939" max="7939" width="17.85546875" customWidth="1"/>
    <col min="7940" max="7940" width="17.28515625" customWidth="1"/>
    <col min="7941" max="7941" width="17.85546875" customWidth="1"/>
    <col min="7942" max="7942" width="16.140625" customWidth="1"/>
    <col min="7943" max="7943" width="17.140625" customWidth="1"/>
    <col min="7944" max="7944" width="21" customWidth="1"/>
    <col min="7945" max="7945" width="19.140625" customWidth="1"/>
    <col min="8194" max="8194" width="2.42578125" customWidth="1"/>
    <col min="8195" max="8195" width="17.85546875" customWidth="1"/>
    <col min="8196" max="8196" width="17.28515625" customWidth="1"/>
    <col min="8197" max="8197" width="17.85546875" customWidth="1"/>
    <col min="8198" max="8198" width="16.140625" customWidth="1"/>
    <col min="8199" max="8199" width="17.140625" customWidth="1"/>
    <col min="8200" max="8200" width="21" customWidth="1"/>
    <col min="8201" max="8201" width="19.140625" customWidth="1"/>
    <col min="8450" max="8450" width="2.42578125" customWidth="1"/>
    <col min="8451" max="8451" width="17.85546875" customWidth="1"/>
    <col min="8452" max="8452" width="17.28515625" customWidth="1"/>
    <col min="8453" max="8453" width="17.85546875" customWidth="1"/>
    <col min="8454" max="8454" width="16.140625" customWidth="1"/>
    <col min="8455" max="8455" width="17.140625" customWidth="1"/>
    <col min="8456" max="8456" width="21" customWidth="1"/>
    <col min="8457" max="8457" width="19.140625" customWidth="1"/>
    <col min="8706" max="8706" width="2.42578125" customWidth="1"/>
    <col min="8707" max="8707" width="17.85546875" customWidth="1"/>
    <col min="8708" max="8708" width="17.28515625" customWidth="1"/>
    <col min="8709" max="8709" width="17.85546875" customWidth="1"/>
    <col min="8710" max="8710" width="16.140625" customWidth="1"/>
    <col min="8711" max="8711" width="17.140625" customWidth="1"/>
    <col min="8712" max="8712" width="21" customWidth="1"/>
    <col min="8713" max="8713" width="19.140625" customWidth="1"/>
    <col min="8962" max="8962" width="2.42578125" customWidth="1"/>
    <col min="8963" max="8963" width="17.85546875" customWidth="1"/>
    <col min="8964" max="8964" width="17.28515625" customWidth="1"/>
    <col min="8965" max="8965" width="17.85546875" customWidth="1"/>
    <col min="8966" max="8966" width="16.140625" customWidth="1"/>
    <col min="8967" max="8967" width="17.140625" customWidth="1"/>
    <col min="8968" max="8968" width="21" customWidth="1"/>
    <col min="8969" max="8969" width="19.140625" customWidth="1"/>
    <col min="9218" max="9218" width="2.42578125" customWidth="1"/>
    <col min="9219" max="9219" width="17.85546875" customWidth="1"/>
    <col min="9220" max="9220" width="17.28515625" customWidth="1"/>
    <col min="9221" max="9221" width="17.85546875" customWidth="1"/>
    <col min="9222" max="9222" width="16.140625" customWidth="1"/>
    <col min="9223" max="9223" width="17.140625" customWidth="1"/>
    <col min="9224" max="9224" width="21" customWidth="1"/>
    <col min="9225" max="9225" width="19.140625" customWidth="1"/>
    <col min="9474" max="9474" width="2.42578125" customWidth="1"/>
    <col min="9475" max="9475" width="17.85546875" customWidth="1"/>
    <col min="9476" max="9476" width="17.28515625" customWidth="1"/>
    <col min="9477" max="9477" width="17.85546875" customWidth="1"/>
    <col min="9478" max="9478" width="16.140625" customWidth="1"/>
    <col min="9479" max="9479" width="17.140625" customWidth="1"/>
    <col min="9480" max="9480" width="21" customWidth="1"/>
    <col min="9481" max="9481" width="19.140625" customWidth="1"/>
    <col min="9730" max="9730" width="2.42578125" customWidth="1"/>
    <col min="9731" max="9731" width="17.85546875" customWidth="1"/>
    <col min="9732" max="9732" width="17.28515625" customWidth="1"/>
    <col min="9733" max="9733" width="17.85546875" customWidth="1"/>
    <col min="9734" max="9734" width="16.140625" customWidth="1"/>
    <col min="9735" max="9735" width="17.140625" customWidth="1"/>
    <col min="9736" max="9736" width="21" customWidth="1"/>
    <col min="9737" max="9737" width="19.140625" customWidth="1"/>
    <col min="9986" max="9986" width="2.42578125" customWidth="1"/>
    <col min="9987" max="9987" width="17.85546875" customWidth="1"/>
    <col min="9988" max="9988" width="17.28515625" customWidth="1"/>
    <col min="9989" max="9989" width="17.85546875" customWidth="1"/>
    <col min="9990" max="9990" width="16.140625" customWidth="1"/>
    <col min="9991" max="9991" width="17.140625" customWidth="1"/>
    <col min="9992" max="9992" width="21" customWidth="1"/>
    <col min="9993" max="9993" width="19.140625" customWidth="1"/>
    <col min="10242" max="10242" width="2.42578125" customWidth="1"/>
    <col min="10243" max="10243" width="17.85546875" customWidth="1"/>
    <col min="10244" max="10244" width="17.28515625" customWidth="1"/>
    <col min="10245" max="10245" width="17.85546875" customWidth="1"/>
    <col min="10246" max="10246" width="16.140625" customWidth="1"/>
    <col min="10247" max="10247" width="17.140625" customWidth="1"/>
    <col min="10248" max="10248" width="21" customWidth="1"/>
    <col min="10249" max="10249" width="19.140625" customWidth="1"/>
    <col min="10498" max="10498" width="2.42578125" customWidth="1"/>
    <col min="10499" max="10499" width="17.85546875" customWidth="1"/>
    <col min="10500" max="10500" width="17.28515625" customWidth="1"/>
    <col min="10501" max="10501" width="17.85546875" customWidth="1"/>
    <col min="10502" max="10502" width="16.140625" customWidth="1"/>
    <col min="10503" max="10503" width="17.140625" customWidth="1"/>
    <col min="10504" max="10504" width="21" customWidth="1"/>
    <col min="10505" max="10505" width="19.140625" customWidth="1"/>
    <col min="10754" max="10754" width="2.42578125" customWidth="1"/>
    <col min="10755" max="10755" width="17.85546875" customWidth="1"/>
    <col min="10756" max="10756" width="17.28515625" customWidth="1"/>
    <col min="10757" max="10757" width="17.85546875" customWidth="1"/>
    <col min="10758" max="10758" width="16.140625" customWidth="1"/>
    <col min="10759" max="10759" width="17.140625" customWidth="1"/>
    <col min="10760" max="10760" width="21" customWidth="1"/>
    <col min="10761" max="10761" width="19.140625" customWidth="1"/>
    <col min="11010" max="11010" width="2.42578125" customWidth="1"/>
    <col min="11011" max="11011" width="17.85546875" customWidth="1"/>
    <col min="11012" max="11012" width="17.28515625" customWidth="1"/>
    <col min="11013" max="11013" width="17.85546875" customWidth="1"/>
    <col min="11014" max="11014" width="16.140625" customWidth="1"/>
    <col min="11015" max="11015" width="17.140625" customWidth="1"/>
    <col min="11016" max="11016" width="21" customWidth="1"/>
    <col min="11017" max="11017" width="19.140625" customWidth="1"/>
    <col min="11266" max="11266" width="2.42578125" customWidth="1"/>
    <col min="11267" max="11267" width="17.85546875" customWidth="1"/>
    <col min="11268" max="11268" width="17.28515625" customWidth="1"/>
    <col min="11269" max="11269" width="17.85546875" customWidth="1"/>
    <col min="11270" max="11270" width="16.140625" customWidth="1"/>
    <col min="11271" max="11271" width="17.140625" customWidth="1"/>
    <col min="11272" max="11272" width="21" customWidth="1"/>
    <col min="11273" max="11273" width="19.140625" customWidth="1"/>
    <col min="11522" max="11522" width="2.42578125" customWidth="1"/>
    <col min="11523" max="11523" width="17.85546875" customWidth="1"/>
    <col min="11524" max="11524" width="17.28515625" customWidth="1"/>
    <col min="11525" max="11525" width="17.85546875" customWidth="1"/>
    <col min="11526" max="11526" width="16.140625" customWidth="1"/>
    <col min="11527" max="11527" width="17.140625" customWidth="1"/>
    <col min="11528" max="11528" width="21" customWidth="1"/>
    <col min="11529" max="11529" width="19.140625" customWidth="1"/>
    <col min="11778" max="11778" width="2.42578125" customWidth="1"/>
    <col min="11779" max="11779" width="17.85546875" customWidth="1"/>
    <col min="11780" max="11780" width="17.28515625" customWidth="1"/>
    <col min="11781" max="11781" width="17.85546875" customWidth="1"/>
    <col min="11782" max="11782" width="16.140625" customWidth="1"/>
    <col min="11783" max="11783" width="17.140625" customWidth="1"/>
    <col min="11784" max="11784" width="21" customWidth="1"/>
    <col min="11785" max="11785" width="19.140625" customWidth="1"/>
    <col min="12034" max="12034" width="2.42578125" customWidth="1"/>
    <col min="12035" max="12035" width="17.85546875" customWidth="1"/>
    <col min="12036" max="12036" width="17.28515625" customWidth="1"/>
    <col min="12037" max="12037" width="17.85546875" customWidth="1"/>
    <col min="12038" max="12038" width="16.140625" customWidth="1"/>
    <col min="12039" max="12039" width="17.140625" customWidth="1"/>
    <col min="12040" max="12040" width="21" customWidth="1"/>
    <col min="12041" max="12041" width="19.140625" customWidth="1"/>
    <col min="12290" max="12290" width="2.42578125" customWidth="1"/>
    <col min="12291" max="12291" width="17.85546875" customWidth="1"/>
    <col min="12292" max="12292" width="17.28515625" customWidth="1"/>
    <col min="12293" max="12293" width="17.85546875" customWidth="1"/>
    <col min="12294" max="12294" width="16.140625" customWidth="1"/>
    <col min="12295" max="12295" width="17.140625" customWidth="1"/>
    <col min="12296" max="12296" width="21" customWidth="1"/>
    <col min="12297" max="12297" width="19.140625" customWidth="1"/>
    <col min="12546" max="12546" width="2.42578125" customWidth="1"/>
    <col min="12547" max="12547" width="17.85546875" customWidth="1"/>
    <col min="12548" max="12548" width="17.28515625" customWidth="1"/>
    <col min="12549" max="12549" width="17.85546875" customWidth="1"/>
    <col min="12550" max="12550" width="16.140625" customWidth="1"/>
    <col min="12551" max="12551" width="17.140625" customWidth="1"/>
    <col min="12552" max="12552" width="21" customWidth="1"/>
    <col min="12553" max="12553" width="19.140625" customWidth="1"/>
    <col min="12802" max="12802" width="2.42578125" customWidth="1"/>
    <col min="12803" max="12803" width="17.85546875" customWidth="1"/>
    <col min="12804" max="12804" width="17.28515625" customWidth="1"/>
    <col min="12805" max="12805" width="17.85546875" customWidth="1"/>
    <col min="12806" max="12806" width="16.140625" customWidth="1"/>
    <col min="12807" max="12807" width="17.140625" customWidth="1"/>
    <col min="12808" max="12808" width="21" customWidth="1"/>
    <col min="12809" max="12809" width="19.140625" customWidth="1"/>
    <col min="13058" max="13058" width="2.42578125" customWidth="1"/>
    <col min="13059" max="13059" width="17.85546875" customWidth="1"/>
    <col min="13060" max="13060" width="17.28515625" customWidth="1"/>
    <col min="13061" max="13061" width="17.85546875" customWidth="1"/>
    <col min="13062" max="13062" width="16.140625" customWidth="1"/>
    <col min="13063" max="13063" width="17.140625" customWidth="1"/>
    <col min="13064" max="13064" width="21" customWidth="1"/>
    <col min="13065" max="13065" width="19.140625" customWidth="1"/>
    <col min="13314" max="13314" width="2.42578125" customWidth="1"/>
    <col min="13315" max="13315" width="17.85546875" customWidth="1"/>
    <col min="13316" max="13316" width="17.28515625" customWidth="1"/>
    <col min="13317" max="13317" width="17.85546875" customWidth="1"/>
    <col min="13318" max="13318" width="16.140625" customWidth="1"/>
    <col min="13319" max="13319" width="17.140625" customWidth="1"/>
    <col min="13320" max="13320" width="21" customWidth="1"/>
    <col min="13321" max="13321" width="19.140625" customWidth="1"/>
    <col min="13570" max="13570" width="2.42578125" customWidth="1"/>
    <col min="13571" max="13571" width="17.85546875" customWidth="1"/>
    <col min="13572" max="13572" width="17.28515625" customWidth="1"/>
    <col min="13573" max="13573" width="17.85546875" customWidth="1"/>
    <col min="13574" max="13574" width="16.140625" customWidth="1"/>
    <col min="13575" max="13575" width="17.140625" customWidth="1"/>
    <col min="13576" max="13576" width="21" customWidth="1"/>
    <col min="13577" max="13577" width="19.140625" customWidth="1"/>
    <col min="13826" max="13826" width="2.42578125" customWidth="1"/>
    <col min="13827" max="13827" width="17.85546875" customWidth="1"/>
    <col min="13828" max="13828" width="17.28515625" customWidth="1"/>
    <col min="13829" max="13829" width="17.85546875" customWidth="1"/>
    <col min="13830" max="13830" width="16.140625" customWidth="1"/>
    <col min="13831" max="13831" width="17.140625" customWidth="1"/>
    <col min="13832" max="13832" width="21" customWidth="1"/>
    <col min="13833" max="13833" width="19.140625" customWidth="1"/>
    <col min="14082" max="14082" width="2.42578125" customWidth="1"/>
    <col min="14083" max="14083" width="17.85546875" customWidth="1"/>
    <col min="14084" max="14084" width="17.28515625" customWidth="1"/>
    <col min="14085" max="14085" width="17.85546875" customWidth="1"/>
    <col min="14086" max="14086" width="16.140625" customWidth="1"/>
    <col min="14087" max="14087" width="17.140625" customWidth="1"/>
    <col min="14088" max="14088" width="21" customWidth="1"/>
    <col min="14089" max="14089" width="19.140625" customWidth="1"/>
    <col min="14338" max="14338" width="2.42578125" customWidth="1"/>
    <col min="14339" max="14339" width="17.85546875" customWidth="1"/>
    <col min="14340" max="14340" width="17.28515625" customWidth="1"/>
    <col min="14341" max="14341" width="17.85546875" customWidth="1"/>
    <col min="14342" max="14342" width="16.140625" customWidth="1"/>
    <col min="14343" max="14343" width="17.140625" customWidth="1"/>
    <col min="14344" max="14344" width="21" customWidth="1"/>
    <col min="14345" max="14345" width="19.140625" customWidth="1"/>
    <col min="14594" max="14594" width="2.42578125" customWidth="1"/>
    <col min="14595" max="14595" width="17.85546875" customWidth="1"/>
    <col min="14596" max="14596" width="17.28515625" customWidth="1"/>
    <col min="14597" max="14597" width="17.85546875" customWidth="1"/>
    <col min="14598" max="14598" width="16.140625" customWidth="1"/>
    <col min="14599" max="14599" width="17.140625" customWidth="1"/>
    <col min="14600" max="14600" width="21" customWidth="1"/>
    <col min="14601" max="14601" width="19.140625" customWidth="1"/>
    <col min="14850" max="14850" width="2.42578125" customWidth="1"/>
    <col min="14851" max="14851" width="17.85546875" customWidth="1"/>
    <col min="14852" max="14852" width="17.28515625" customWidth="1"/>
    <col min="14853" max="14853" width="17.85546875" customWidth="1"/>
    <col min="14854" max="14854" width="16.140625" customWidth="1"/>
    <col min="14855" max="14855" width="17.140625" customWidth="1"/>
    <col min="14856" max="14856" width="21" customWidth="1"/>
    <col min="14857" max="14857" width="19.140625" customWidth="1"/>
    <col min="15106" max="15106" width="2.42578125" customWidth="1"/>
    <col min="15107" max="15107" width="17.85546875" customWidth="1"/>
    <col min="15108" max="15108" width="17.28515625" customWidth="1"/>
    <col min="15109" max="15109" width="17.85546875" customWidth="1"/>
    <col min="15110" max="15110" width="16.140625" customWidth="1"/>
    <col min="15111" max="15111" width="17.140625" customWidth="1"/>
    <col min="15112" max="15112" width="21" customWidth="1"/>
    <col min="15113" max="15113" width="19.140625" customWidth="1"/>
    <col min="15362" max="15362" width="2.42578125" customWidth="1"/>
    <col min="15363" max="15363" width="17.85546875" customWidth="1"/>
    <col min="15364" max="15364" width="17.28515625" customWidth="1"/>
    <col min="15365" max="15365" width="17.85546875" customWidth="1"/>
    <col min="15366" max="15366" width="16.140625" customWidth="1"/>
    <col min="15367" max="15367" width="17.140625" customWidth="1"/>
    <col min="15368" max="15368" width="21" customWidth="1"/>
    <col min="15369" max="15369" width="19.140625" customWidth="1"/>
    <col min="15618" max="15618" width="2.42578125" customWidth="1"/>
    <col min="15619" max="15619" width="17.85546875" customWidth="1"/>
    <col min="15620" max="15620" width="17.28515625" customWidth="1"/>
    <col min="15621" max="15621" width="17.85546875" customWidth="1"/>
    <col min="15622" max="15622" width="16.140625" customWidth="1"/>
    <col min="15623" max="15623" width="17.140625" customWidth="1"/>
    <col min="15624" max="15624" width="21" customWidth="1"/>
    <col min="15625" max="15625" width="19.140625" customWidth="1"/>
    <col min="15874" max="15874" width="2.42578125" customWidth="1"/>
    <col min="15875" max="15875" width="17.85546875" customWidth="1"/>
    <col min="15876" max="15876" width="17.28515625" customWidth="1"/>
    <col min="15877" max="15877" width="17.85546875" customWidth="1"/>
    <col min="15878" max="15878" width="16.140625" customWidth="1"/>
    <col min="15879" max="15879" width="17.140625" customWidth="1"/>
    <col min="15880" max="15880" width="21" customWidth="1"/>
    <col min="15881" max="15881" width="19.140625" customWidth="1"/>
    <col min="16130" max="16130" width="2.42578125" customWidth="1"/>
    <col min="16131" max="16131" width="17.85546875" customWidth="1"/>
    <col min="16132" max="16132" width="17.28515625" customWidth="1"/>
    <col min="16133" max="16133" width="17.85546875" customWidth="1"/>
    <col min="16134" max="16134" width="16.140625" customWidth="1"/>
    <col min="16135" max="16135" width="17.140625" customWidth="1"/>
    <col min="16136" max="16136" width="21" customWidth="1"/>
    <col min="16137" max="16137" width="19.140625" customWidth="1"/>
  </cols>
  <sheetData>
    <row r="1" spans="1:9" ht="14.1">
      <c r="A1" s="649" t="s">
        <v>390</v>
      </c>
      <c r="B1" s="631"/>
      <c r="C1" s="650" t="str">
        <f>'Instructions and Summary'!B4</f>
        <v>Hawaiian Electric</v>
      </c>
      <c r="D1" s="650"/>
      <c r="E1" s="272" t="s">
        <v>1</v>
      </c>
      <c r="F1" s="651">
        <f>'Instructions and Summary'!B3</f>
        <v>0</v>
      </c>
      <c r="G1" s="651"/>
      <c r="H1" s="255"/>
      <c r="I1" s="273"/>
    </row>
    <row r="2" spans="1:9" ht="18">
      <c r="A2" s="652" t="s">
        <v>391</v>
      </c>
      <c r="B2" s="653"/>
      <c r="C2" s="653"/>
      <c r="D2" s="653"/>
      <c r="E2" s="653"/>
      <c r="F2" s="653"/>
      <c r="G2" s="653"/>
      <c r="H2" s="653"/>
      <c r="I2" s="653"/>
    </row>
    <row r="3" spans="1:9">
      <c r="A3" s="654" t="s">
        <v>392</v>
      </c>
      <c r="B3" s="636"/>
      <c r="C3" s="636"/>
      <c r="D3" s="636"/>
      <c r="E3" s="636"/>
      <c r="F3" s="636"/>
      <c r="G3" s="636"/>
      <c r="H3" s="636"/>
      <c r="I3" s="636"/>
    </row>
    <row r="4" spans="1:9" ht="14.1">
      <c r="A4" s="655" t="s">
        <v>10</v>
      </c>
      <c r="B4" s="655"/>
      <c r="C4" s="632"/>
      <c r="D4" s="632"/>
      <c r="E4" s="632"/>
      <c r="F4" s="648"/>
      <c r="G4" s="648"/>
      <c r="H4" s="648"/>
      <c r="I4" s="648"/>
    </row>
    <row r="5" spans="1:9" ht="14.1">
      <c r="A5" s="631"/>
      <c r="B5" s="656" t="s">
        <v>393</v>
      </c>
      <c r="C5" s="658" t="s">
        <v>394</v>
      </c>
      <c r="D5" s="660" t="s">
        <v>395</v>
      </c>
      <c r="E5" s="661"/>
      <c r="F5" s="662" t="s">
        <v>396</v>
      </c>
      <c r="G5" s="663"/>
      <c r="H5" s="663"/>
      <c r="I5" s="664"/>
    </row>
    <row r="6" spans="1:9" ht="43.5" customHeight="1">
      <c r="A6" s="631"/>
      <c r="B6" s="657"/>
      <c r="C6" s="659"/>
      <c r="D6" s="274" t="s">
        <v>11</v>
      </c>
      <c r="E6" s="274" t="s">
        <v>398</v>
      </c>
      <c r="F6" s="274" t="s">
        <v>11</v>
      </c>
      <c r="G6" s="274" t="s">
        <v>399</v>
      </c>
      <c r="H6" s="275"/>
      <c r="I6" s="276" t="s">
        <v>26</v>
      </c>
    </row>
    <row r="7" spans="1:9" ht="14.1">
      <c r="A7" s="275"/>
      <c r="B7" s="277" t="s">
        <v>400</v>
      </c>
      <c r="C7" s="278" t="s">
        <v>401</v>
      </c>
      <c r="D7" s="278" t="s">
        <v>473</v>
      </c>
      <c r="E7" s="278" t="s">
        <v>403</v>
      </c>
      <c r="F7" s="278" t="s">
        <v>404</v>
      </c>
      <c r="G7" s="278" t="s">
        <v>405</v>
      </c>
      <c r="H7" s="279"/>
      <c r="I7" s="280" t="s">
        <v>406</v>
      </c>
    </row>
    <row r="8" spans="1:9" ht="14.1">
      <c r="A8" s="281" t="s">
        <v>407</v>
      </c>
      <c r="B8" s="257" t="s">
        <v>16</v>
      </c>
      <c r="C8" s="258"/>
      <c r="D8" s="259"/>
      <c r="E8" s="259"/>
      <c r="F8" s="282">
        <f>'Instructions and Summary'!B34-G8</f>
        <v>7687093.0199999996</v>
      </c>
      <c r="G8" s="282">
        <f>'j. Cost Share'!D16</f>
        <v>7687094</v>
      </c>
      <c r="H8" s="283"/>
      <c r="I8" s="260">
        <f>ROUND(SUM(D8:G8),0)</f>
        <v>15374187</v>
      </c>
    </row>
    <row r="9" spans="1:9" ht="14.1">
      <c r="A9" s="281" t="s">
        <v>409</v>
      </c>
      <c r="B9" s="257" t="s">
        <v>18</v>
      </c>
      <c r="C9" s="258"/>
      <c r="D9" s="259"/>
      <c r="E9" s="259"/>
      <c r="F9" s="282">
        <f>'Instructions and Summary'!C34-G9</f>
        <v>15495059.850000001</v>
      </c>
      <c r="G9" s="282">
        <f>'j. Cost Share'!E16</f>
        <v>15495060</v>
      </c>
      <c r="H9" s="283"/>
      <c r="I9" s="260">
        <f>ROUND(SUM(D9:G9),0)</f>
        <v>30990120</v>
      </c>
    </row>
    <row r="10" spans="1:9" ht="14.1">
      <c r="A10" s="281" t="s">
        <v>411</v>
      </c>
      <c r="B10" s="257" t="s">
        <v>20</v>
      </c>
      <c r="C10" s="258"/>
      <c r="D10" s="259"/>
      <c r="E10" s="259"/>
      <c r="F10" s="282">
        <f>'Instructions and Summary'!D34-G10</f>
        <v>26138128.840000004</v>
      </c>
      <c r="G10" s="282">
        <f>'j. Cost Share'!F16</f>
        <v>26138129</v>
      </c>
      <c r="H10" s="283"/>
      <c r="I10" s="260">
        <f>ROUND(SUM(D10:G10),0)</f>
        <v>52276258</v>
      </c>
    </row>
    <row r="11" spans="1:9" ht="14.1">
      <c r="A11" s="284" t="s">
        <v>413</v>
      </c>
      <c r="B11" s="257" t="s">
        <v>22</v>
      </c>
      <c r="C11" s="261"/>
      <c r="D11" s="262"/>
      <c r="E11" s="262"/>
      <c r="F11" s="282">
        <f>'Instructions and Summary'!E34-G11</f>
        <v>34847591.799999997</v>
      </c>
      <c r="G11" s="282">
        <f>'j. Cost Share'!G16</f>
        <v>34847593</v>
      </c>
      <c r="H11" s="263"/>
      <c r="I11" s="260">
        <f>ROUND(SUM(D11:G11),0)</f>
        <v>69695185</v>
      </c>
    </row>
    <row r="12" spans="1:9" ht="14.1">
      <c r="A12" s="284" t="s">
        <v>414</v>
      </c>
      <c r="B12" s="257" t="s">
        <v>24</v>
      </c>
      <c r="C12" s="261"/>
      <c r="D12" s="262"/>
      <c r="E12" s="262"/>
      <c r="F12" s="282">
        <f>'Instructions and Summary'!F34-G12</f>
        <v>11145842.390000001</v>
      </c>
      <c r="G12" s="282">
        <f>'j. Cost Share'!H16</f>
        <v>11145842</v>
      </c>
      <c r="H12" s="263"/>
      <c r="I12" s="260">
        <f>ROUND(SUM(D12:G12),0)</f>
        <v>22291684</v>
      </c>
    </row>
    <row r="13" spans="1:9" ht="14.1">
      <c r="A13" s="285" t="s">
        <v>416</v>
      </c>
      <c r="B13" s="286" t="s">
        <v>415</v>
      </c>
      <c r="C13" s="264"/>
      <c r="D13" s="265"/>
      <c r="E13" s="265"/>
      <c r="F13" s="265">
        <f>ROUND(SUM(F8:F12),0)</f>
        <v>95313716</v>
      </c>
      <c r="G13" s="265">
        <f>ROUND(SUM(G8:G12),0)</f>
        <v>95313718</v>
      </c>
      <c r="H13" s="266"/>
      <c r="I13" s="260">
        <f>ROUND(SUM(I8:I12),0)</f>
        <v>190627434</v>
      </c>
    </row>
    <row r="14" spans="1:9" ht="14.1">
      <c r="A14" s="647" t="s">
        <v>27</v>
      </c>
      <c r="B14" s="647"/>
      <c r="C14" s="648"/>
      <c r="D14" s="648"/>
      <c r="E14" s="648"/>
      <c r="F14" s="648"/>
      <c r="G14" s="648"/>
      <c r="H14" s="648"/>
      <c r="I14" s="648"/>
    </row>
    <row r="15" spans="1:9" ht="14.1">
      <c r="A15" s="637" t="s">
        <v>416</v>
      </c>
      <c r="B15" s="639" t="s">
        <v>417</v>
      </c>
      <c r="C15" s="640"/>
      <c r="D15" s="643" t="s">
        <v>418</v>
      </c>
      <c r="E15" s="644"/>
      <c r="F15" s="644"/>
      <c r="G15" s="644"/>
      <c r="H15" s="287"/>
      <c r="I15" s="645" t="s">
        <v>419</v>
      </c>
    </row>
    <row r="16" spans="1:9" ht="14.1">
      <c r="A16" s="638"/>
      <c r="B16" s="641"/>
      <c r="C16" s="642"/>
      <c r="D16" s="257" t="s">
        <v>16</v>
      </c>
      <c r="E16" s="257" t="s">
        <v>18</v>
      </c>
      <c r="F16" s="257" t="s">
        <v>20</v>
      </c>
      <c r="G16" s="257" t="s">
        <v>22</v>
      </c>
      <c r="H16" s="257" t="s">
        <v>24</v>
      </c>
      <c r="I16" s="646"/>
    </row>
    <row r="17" spans="1:9" ht="14.1">
      <c r="A17" s="273"/>
      <c r="B17" s="631" t="s">
        <v>421</v>
      </c>
      <c r="C17" s="631"/>
      <c r="D17" s="288">
        <f>'a. Personnel'!E57</f>
        <v>2863310.0200000005</v>
      </c>
      <c r="E17" s="288">
        <f>'a. Personnel'!H57</f>
        <v>4181205.85</v>
      </c>
      <c r="F17" s="288">
        <f>'a. Personnel'!K57</f>
        <v>4266624.8400000008</v>
      </c>
      <c r="G17" s="288">
        <f>'a. Personnel'!N57</f>
        <v>5569650.8000000007</v>
      </c>
      <c r="H17" s="288">
        <f>'a. Personnel'!Q57</f>
        <v>1512616.39</v>
      </c>
      <c r="I17" s="260">
        <f t="shared" ref="I17:I25" si="0">ROUND(SUM(D17:H17),0)</f>
        <v>18393408</v>
      </c>
    </row>
    <row r="18" spans="1:9" ht="14.1">
      <c r="A18" s="289"/>
      <c r="B18" s="629" t="s">
        <v>422</v>
      </c>
      <c r="C18" s="629"/>
      <c r="D18" s="282">
        <f>'b. Fringe'!D12</f>
        <v>0</v>
      </c>
      <c r="E18" s="282">
        <f>'b. Fringe'!G12</f>
        <v>0</v>
      </c>
      <c r="F18" s="282">
        <f>'b. Fringe'!J12</f>
        <v>0</v>
      </c>
      <c r="G18" s="282">
        <f>'b. Fringe'!M12</f>
        <v>0</v>
      </c>
      <c r="H18" s="282">
        <f>'b. Fringe'!P12</f>
        <v>0</v>
      </c>
      <c r="I18" s="260">
        <f t="shared" si="0"/>
        <v>0</v>
      </c>
    </row>
    <row r="19" spans="1:9" ht="14.1">
      <c r="A19" s="273"/>
      <c r="B19" s="631" t="s">
        <v>423</v>
      </c>
      <c r="C19" s="631"/>
      <c r="D19" s="282">
        <f>'c. Travel'!K13</f>
        <v>0</v>
      </c>
      <c r="E19" s="282">
        <f>'c. Travel'!K67</f>
        <v>15000</v>
      </c>
      <c r="F19" s="282">
        <f>'c. Travel'!K75</f>
        <v>0</v>
      </c>
      <c r="G19" s="282">
        <f>'c. Travel'!K83</f>
        <v>0</v>
      </c>
      <c r="H19" s="282">
        <f>'c. Travel'!K91</f>
        <v>0</v>
      </c>
      <c r="I19" s="260">
        <f t="shared" si="0"/>
        <v>15000</v>
      </c>
    </row>
    <row r="20" spans="1:9" ht="14.1">
      <c r="A20" s="289"/>
      <c r="B20" s="629" t="s">
        <v>424</v>
      </c>
      <c r="C20" s="629"/>
      <c r="D20" s="282">
        <f>'d. Equipment'!E22</f>
        <v>2066519</v>
      </c>
      <c r="E20" s="282">
        <f>'d. Equipment'!E54</f>
        <v>5113622</v>
      </c>
      <c r="F20" s="282">
        <f>'d. Equipment'!E82</f>
        <v>16882299</v>
      </c>
      <c r="G20" s="282">
        <f>'d. Equipment'!E92</f>
        <v>24871237</v>
      </c>
      <c r="H20" s="282">
        <f>'d. Equipment'!E98</f>
        <v>10832324</v>
      </c>
      <c r="I20" s="260">
        <f t="shared" si="0"/>
        <v>59766001</v>
      </c>
    </row>
    <row r="21" spans="1:9" ht="14.1">
      <c r="A21" s="273"/>
      <c r="B21" s="631" t="s">
        <v>425</v>
      </c>
      <c r="C21" s="631"/>
      <c r="D21" s="282">
        <f>'e. Supplies'!E14</f>
        <v>0</v>
      </c>
      <c r="E21" s="282">
        <f>'e. Supplies'!E24</f>
        <v>0</v>
      </c>
      <c r="F21" s="282">
        <f>'e. Supplies'!E34</f>
        <v>0</v>
      </c>
      <c r="G21" s="282">
        <f>'e. Supplies'!E44</f>
        <v>0</v>
      </c>
      <c r="H21" s="282">
        <f>'e. Supplies'!E54</f>
        <v>0</v>
      </c>
      <c r="I21" s="260">
        <f t="shared" si="0"/>
        <v>0</v>
      </c>
    </row>
    <row r="22" spans="1:9" ht="14.1">
      <c r="A22" s="289"/>
      <c r="B22" s="629" t="s">
        <v>426</v>
      </c>
      <c r="C22" s="629"/>
      <c r="D22" s="288">
        <f>'f. Contractual'!E29</f>
        <v>7433665</v>
      </c>
      <c r="E22" s="288">
        <f>'f. Contractual'!F29</f>
        <v>8629891</v>
      </c>
      <c r="F22" s="288">
        <f>'f. Contractual'!G29</f>
        <v>8102257</v>
      </c>
      <c r="G22" s="288">
        <f>'f. Contractual'!H29</f>
        <v>8459657</v>
      </c>
      <c r="H22" s="288">
        <f>'f. Contractual'!I29</f>
        <v>2143050</v>
      </c>
      <c r="I22" s="260">
        <f t="shared" si="0"/>
        <v>34768520</v>
      </c>
    </row>
    <row r="23" spans="1:9" ht="14.1">
      <c r="A23" s="273"/>
      <c r="B23" s="631" t="s">
        <v>427</v>
      </c>
      <c r="C23" s="631"/>
      <c r="D23" s="288">
        <f>'g. Construction'!C23</f>
        <v>2464693</v>
      </c>
      <c r="E23" s="288">
        <f>'g. Construction'!C44</f>
        <v>13050401</v>
      </c>
      <c r="F23" s="288">
        <f>'g. Construction'!C63</f>
        <v>23025077</v>
      </c>
      <c r="G23" s="288">
        <f>'g. Construction'!C79</f>
        <v>30794640</v>
      </c>
      <c r="H23" s="288">
        <f>'g. Construction'!C95</f>
        <v>7803694</v>
      </c>
      <c r="I23" s="260">
        <f t="shared" si="0"/>
        <v>77138505</v>
      </c>
    </row>
    <row r="24" spans="1:9" ht="14.1">
      <c r="A24" s="289"/>
      <c r="B24" s="629" t="s">
        <v>428</v>
      </c>
      <c r="C24" s="629"/>
      <c r="D24" s="282">
        <f>'h. Other'!C13</f>
        <v>546000</v>
      </c>
      <c r="E24" s="282">
        <f>'h. Other'!C21</f>
        <v>0</v>
      </c>
      <c r="F24" s="282">
        <f>'h. Other'!C29</f>
        <v>0</v>
      </c>
      <c r="G24" s="282">
        <f>'h. Other'!C37</f>
        <v>0</v>
      </c>
      <c r="H24" s="282">
        <f>'h. Other'!C45</f>
        <v>0</v>
      </c>
      <c r="I24" s="260">
        <f t="shared" si="0"/>
        <v>546000</v>
      </c>
    </row>
    <row r="25" spans="1:9" ht="14.1">
      <c r="A25" s="273"/>
      <c r="B25" s="629" t="s">
        <v>429</v>
      </c>
      <c r="C25" s="630"/>
      <c r="D25" s="268">
        <f>SUM(D17:D24)</f>
        <v>15374187.02</v>
      </c>
      <c r="E25" s="268">
        <f>SUM(E17:E24)</f>
        <v>30990119.850000001</v>
      </c>
      <c r="F25" s="268">
        <f>SUM(F17:F24)</f>
        <v>52276257.840000004</v>
      </c>
      <c r="G25" s="268">
        <f>SUM(G17:G24)</f>
        <v>69695184.799999997</v>
      </c>
      <c r="H25" s="268">
        <f>SUM(H17:H24)</f>
        <v>22291684.390000001</v>
      </c>
      <c r="I25" s="260">
        <f t="shared" si="0"/>
        <v>190627434</v>
      </c>
    </row>
    <row r="26" spans="1:9" ht="14.1">
      <c r="A26" s="289"/>
      <c r="B26" s="629" t="s">
        <v>430</v>
      </c>
      <c r="C26" s="629"/>
      <c r="D26" s="282">
        <f>'i. Indirect'!B16</f>
        <v>0</v>
      </c>
      <c r="E26" s="282">
        <f>'i. Indirect'!C16</f>
        <v>0</v>
      </c>
      <c r="F26" s="282">
        <f>'i. Indirect'!D16</f>
        <v>0</v>
      </c>
      <c r="G26" s="282">
        <f>'i. Indirect'!E16</f>
        <v>0</v>
      </c>
      <c r="H26" s="282">
        <f>'i. Indirect'!F16</f>
        <v>0</v>
      </c>
      <c r="I26" s="260">
        <f>ROUND(SUM(D26:H26),0)</f>
        <v>0</v>
      </c>
    </row>
    <row r="27" spans="1:9" ht="14.1">
      <c r="A27" s="273"/>
      <c r="B27" s="631" t="s">
        <v>474</v>
      </c>
      <c r="C27" s="631"/>
      <c r="D27" s="268">
        <f t="shared" ref="D27:I27" si="1">ROUND(SUM(D25:D26),0)</f>
        <v>15374187</v>
      </c>
      <c r="E27" s="268">
        <f t="shared" si="1"/>
        <v>30990120</v>
      </c>
      <c r="F27" s="268">
        <f t="shared" si="1"/>
        <v>52276258</v>
      </c>
      <c r="G27" s="268">
        <f t="shared" si="1"/>
        <v>69695185</v>
      </c>
      <c r="H27" s="268">
        <f t="shared" si="1"/>
        <v>22291684</v>
      </c>
      <c r="I27" s="260">
        <f t="shared" si="1"/>
        <v>190627434</v>
      </c>
    </row>
    <row r="28" spans="1:9" ht="14.1">
      <c r="A28" s="632"/>
      <c r="B28" s="632"/>
      <c r="C28" s="632"/>
      <c r="D28" s="632"/>
      <c r="E28" s="632"/>
      <c r="F28" s="632"/>
      <c r="G28" s="632"/>
      <c r="H28" s="632"/>
      <c r="I28" s="632"/>
    </row>
    <row r="29" spans="1:9" ht="14.1">
      <c r="A29" s="290" t="s">
        <v>432</v>
      </c>
      <c r="B29" s="629" t="s">
        <v>433</v>
      </c>
      <c r="C29" s="629"/>
      <c r="D29" s="263"/>
      <c r="E29" s="263"/>
      <c r="F29" s="263"/>
      <c r="G29" s="263"/>
      <c r="H29" s="263"/>
      <c r="I29" s="260">
        <f>ROUND(SUM(D29:G29),0)</f>
        <v>0</v>
      </c>
    </row>
    <row r="30" spans="1:9" ht="14.1">
      <c r="A30" s="269"/>
      <c r="B30" s="267"/>
      <c r="C30" s="267"/>
      <c r="D30" s="270"/>
      <c r="E30" s="270"/>
      <c r="F30" s="270"/>
      <c r="G30" s="270"/>
      <c r="H30" s="270"/>
      <c r="I30" s="270"/>
    </row>
    <row r="31" spans="1:9">
      <c r="A31" s="267"/>
      <c r="B31" s="267"/>
      <c r="C31" s="267"/>
      <c r="D31" s="267"/>
      <c r="E31" s="267"/>
      <c r="F31" s="267"/>
      <c r="G31" s="267"/>
      <c r="H31" s="267"/>
      <c r="I31" s="271" t="s">
        <v>475</v>
      </c>
    </row>
    <row r="32" spans="1:9">
      <c r="A32" s="633" t="s">
        <v>435</v>
      </c>
      <c r="B32" s="633"/>
      <c r="C32" s="628"/>
      <c r="D32" s="634"/>
      <c r="E32" s="634"/>
      <c r="F32" s="634"/>
      <c r="G32" s="635" t="s">
        <v>436</v>
      </c>
      <c r="H32" s="635"/>
      <c r="I32" s="636"/>
    </row>
    <row r="33" spans="1:9">
      <c r="A33" s="628" t="s">
        <v>437</v>
      </c>
      <c r="B33" s="587"/>
      <c r="C33" s="587"/>
      <c r="D33" s="587"/>
      <c r="E33" s="587"/>
      <c r="F33" s="587"/>
      <c r="G33" s="587"/>
      <c r="H33" s="587"/>
      <c r="I33" s="737"/>
    </row>
  </sheetData>
  <mergeCells count="35">
    <mergeCell ref="A14:B14"/>
    <mergeCell ref="C14:I14"/>
    <mergeCell ref="A1:B1"/>
    <mergeCell ref="C1:D1"/>
    <mergeCell ref="F1:G1"/>
    <mergeCell ref="A2:I2"/>
    <mergeCell ref="A3:I3"/>
    <mergeCell ref="A4:B4"/>
    <mergeCell ref="C4:I4"/>
    <mergeCell ref="A5:A6"/>
    <mergeCell ref="B5:B6"/>
    <mergeCell ref="C5:C6"/>
    <mergeCell ref="D5:E5"/>
    <mergeCell ref="F5:I5"/>
    <mergeCell ref="B24:C24"/>
    <mergeCell ref="A15:A16"/>
    <mergeCell ref="B15:C16"/>
    <mergeCell ref="D15:G15"/>
    <mergeCell ref="I15:I16"/>
    <mergeCell ref="B17:C17"/>
    <mergeCell ref="B18:C18"/>
    <mergeCell ref="B19:C19"/>
    <mergeCell ref="B20:C20"/>
    <mergeCell ref="B21:C21"/>
    <mergeCell ref="B22:C22"/>
    <mergeCell ref="B23:C23"/>
    <mergeCell ref="A33:I33"/>
    <mergeCell ref="B25:C25"/>
    <mergeCell ref="B26:C26"/>
    <mergeCell ref="B27:C27"/>
    <mergeCell ref="A28:I28"/>
    <mergeCell ref="B29:C29"/>
    <mergeCell ref="A32:B32"/>
    <mergeCell ref="C32:F32"/>
    <mergeCell ref="G32:I32"/>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F07088558D2146843D1D1C68BDF9EA" ma:contentTypeVersion="33" ma:contentTypeDescription="Create a new document." ma:contentTypeScope="" ma:versionID="8b0ed0259597bf81261a84475d2a18ac">
  <xsd:schema xmlns:xsd="http://www.w3.org/2001/XMLSchema" xmlns:xs="http://www.w3.org/2001/XMLSchema" xmlns:p="http://schemas.microsoft.com/office/2006/metadata/properties" xmlns:ns1="http://schemas.microsoft.com/sharepoint/v3" xmlns:ns2="e02e12b6-45d7-4c98-adbb-8a98105cc663" xmlns:ns3="f8001eb3-5e35-4ea4-8f3f-668a392879e7" targetNamespace="http://schemas.microsoft.com/office/2006/metadata/properties" ma:root="true" ma:fieldsID="4244034ff6441d6fc89526bd94d77320" ns1:_="" ns2:_="" ns3:_="">
    <xsd:import namespace="http://schemas.microsoft.com/sharepoint/v3"/>
    <xsd:import namespace="e02e12b6-45d7-4c98-adbb-8a98105cc663"/>
    <xsd:import namespace="f8001eb3-5e35-4ea4-8f3f-668a392879e7"/>
    <xsd:element name="properties">
      <xsd:complexType>
        <xsd:sequence>
          <xsd:element name="documentManagement">
            <xsd:complexType>
              <xsd:all>
                <xsd:element ref="ns2:Confidential_x0020_Classification" minOccurs="0"/>
                <xsd:element ref="ns2:Data_x0020_Retention_x0020_Classification" minOccurs="0"/>
                <xsd:element ref="ns2:Workspaces_ID" minOccurs="0"/>
                <xsd:element ref="ns1:PublishingStartDate" minOccurs="0"/>
                <xsd:element ref="ns1:PublishingExpirationDate" minOccurs="0"/>
                <xsd:element ref="ns3:Category"/>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5" nillable="true" ma:displayName="Scheduling Start Date" ma:description="Scheduling Start Date is a site column created by the Publishing feature. It is used to specify the date and time on which this page will first appear to site visitors." ma:internalName="PublishingStartDate" ma:readOnly="false">
      <xsd:simpleType>
        <xsd:restriction base="dms:Unknown"/>
      </xsd:simpleType>
    </xsd:element>
    <xsd:element name="PublishingExpirationDate" ma:index="6" nillable="true" ma:displayName="Scheduling End Date" ma:description="Scheduling End Date is a site column created by the Publishing feature. It is used to specify the date and time on which this page will no longer appear to site visitors."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2e12b6-45d7-4c98-adbb-8a98105cc663" elementFormDefault="qualified">
    <xsd:import namespace="http://schemas.microsoft.com/office/2006/documentManagement/types"/>
    <xsd:import namespace="http://schemas.microsoft.com/office/infopath/2007/PartnerControls"/>
    <xsd:element name="Confidential_x0020_Classification" ma:index="2" nillable="true" ma:displayName="Information Classification" ma:description="Information Classification (per Information Resource Master Policy 01-04-00)" ma:format="Dropdown" ma:internalName="Confidential_x0020_Classification" ma:readOnly="false">
      <xsd:simpleType>
        <xsd:restriction base="dms:Choice">
          <xsd:enumeration value="Public"/>
          <xsd:enumeration value="Internal Use"/>
          <xsd:enumeration value="Confidential"/>
          <xsd:enumeration value="Confidential –Restricted Distribution"/>
        </xsd:restriction>
      </xsd:simpleType>
    </xsd:element>
    <xsd:element name="Data_x0020_Retention_x0020_Classification" ma:index="3" nillable="true" ma:displayName="Data Retention Classification" ma:description="Data Retention Classification (per Information Resource Master Policy 01-07-00)&#10;Non-Record Any Company Information that is not intended to provide &#10;evidence of the final actions or final policies of the Company, &#10;including.&#10;Official Record Any Company Information that is intended to provide evidence &#10;of the final actions, decisions, policies or procedures of the &#10;Company." ma:format="Dropdown" ma:internalName="Data_x0020_Retention_x0020_Classification" ma:readOnly="false">
      <xsd:simpleType>
        <xsd:restriction base="dms:Choice">
          <xsd:enumeration value="Official Record"/>
          <xsd:enumeration value="Non-Record"/>
        </xsd:restriction>
      </xsd:simpleType>
    </xsd:element>
    <xsd:element name="Workspaces_ID" ma:index="4" nillable="true" ma:displayName="Workspaces_ID" ma:internalName="Workspaces_ID" ma:readOnly="false">
      <xsd:simpleType>
        <xsd:restriction base="dms:Text">
          <xsd:maxLength value="255"/>
        </xsd:restriction>
      </xsd:simpleType>
    </xsd:element>
    <xsd:element name="SharedWithUsers" ma:index="18"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001eb3-5e35-4ea4-8f3f-668a392879e7" elementFormDefault="qualified">
    <xsd:import namespace="http://schemas.microsoft.com/office/2006/documentManagement/types"/>
    <xsd:import namespace="http://schemas.microsoft.com/office/infopath/2007/PartnerControls"/>
    <xsd:element name="Category" ma:index="7" ma:displayName="Category" ma:default="IIJA Information" ma:description="Use to categorize the documents being shared.  Pick from the list or add new unique category" ma:format="Dropdown" ma:internalName="Category">
      <xsd:simpleType>
        <xsd:restriction base="dms:Choice">
          <xsd:enumeration value="Accenture Deliverable"/>
          <xsd:enumeration value="Capital Planning"/>
          <xsd:enumeration value="Corp Strategy"/>
          <xsd:enumeration value="Cyber Security"/>
          <xsd:enumeration value="Electrification of Transportation"/>
          <xsd:enumeration value="Exec Committee"/>
          <xsd:enumeration value="External Stakeholder Engagement"/>
          <xsd:enumeration value="Government Relations"/>
          <xsd:enumeration value="GRID Modernization"/>
          <xsd:enumeration value="IIJA Information"/>
          <xsd:enumeration value="Project Management"/>
          <xsd:enumeration value="Public Affairs"/>
          <xsd:enumeration value="Regulatory"/>
          <xsd:enumeration value="SysOps"/>
          <xsd:enumeration value="Telecommunications"/>
          <xsd:enumeration value="Transmission"/>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hidden="true" ma:internalName="MediaService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_x0020_Classification xmlns="e02e12b6-45d7-4c98-adbb-8a98105cc663" xsi:nil="true"/>
    <Data_x0020_Retention_x0020_Classification xmlns="e02e12b6-45d7-4c98-adbb-8a98105cc663" xsi:nil="true"/>
    <Category xmlns="f8001eb3-5e35-4ea4-8f3f-668a392879e7">IIJA Information</Category>
    <PublishingExpirationDate xmlns="http://schemas.microsoft.com/sharepoint/v3" xsi:nil="true"/>
    <Workspaces_ID xmlns="e02e12b6-45d7-4c98-adbb-8a98105cc663" xsi:nil="true"/>
    <PublishingStartDate xmlns="http://schemas.microsoft.com/sharepoint/v3" xsi:nil="true"/>
  </documentManagement>
</p:properties>
</file>

<file path=customXml/itemProps1.xml><?xml version="1.0" encoding="utf-8"?>
<ds:datastoreItem xmlns:ds="http://schemas.openxmlformats.org/officeDocument/2006/customXml" ds:itemID="{35AB63A9-657B-4926-89FA-AF4D5918537E}"/>
</file>

<file path=customXml/itemProps2.xml><?xml version="1.0" encoding="utf-8"?>
<ds:datastoreItem xmlns:ds="http://schemas.openxmlformats.org/officeDocument/2006/customXml" ds:itemID="{0137890C-5697-4B75-8ED6-4BF1A46EE4A3}"/>
</file>

<file path=customXml/itemProps3.xml><?xml version="1.0" encoding="utf-8"?>
<ds:datastoreItem xmlns:ds="http://schemas.openxmlformats.org/officeDocument/2006/customXml" ds:itemID="{335C459A-88E6-4C69-A7A2-C889E476A057}"/>
</file>

<file path=docProps/app.xml><?xml version="1.0" encoding="utf-8"?>
<Properties xmlns="http://schemas.openxmlformats.org/officeDocument/2006/extended-properties" xmlns:vt="http://schemas.openxmlformats.org/officeDocument/2006/docPropsVTypes">
  <Application>Microsoft Excel Online</Application>
  <Manager/>
  <Company>U.S. Department of Energy - Golden Field Office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FOA Budget Justification 1-5 YRS</dc:title>
  <dc:subject/>
  <dc:creator>Pat Saito</dc:creator>
  <cp:keywords/>
  <dc:description/>
  <cp:lastModifiedBy>Agarwal, Ankit</cp:lastModifiedBy>
  <cp:revision/>
  <dcterms:created xsi:type="dcterms:W3CDTF">2006-10-30T17:25:35Z</dcterms:created>
  <dcterms:modified xsi:type="dcterms:W3CDTF">2023-04-04T17:50:30Z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0x01010093F07088558D2146843D1D1C68BDF9EA</vt:lpwstr>
  </property>
  <property fmtid="{D5CDD505-2E9C-101B-9397-08002B2CF9AE}" pid="4" name="SV_QUERY_LIST_4F35BF76-6C0D-4D9B-82B2-816C12CF3733">
    <vt:lpwstr>empty_477D106A-C0D6-4607-AEBD-E2C9D60EA279</vt:lpwstr>
  </property>
</Properties>
</file>