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codeName="ThisWorkbook" defaultThemeVersion="124226"/>
  <mc:AlternateContent xmlns:mc="http://schemas.openxmlformats.org/markup-compatibility/2006">
    <mc:Choice Requires="x15">
      <x15ac:absPath xmlns:x15ac="http://schemas.microsoft.com/office/spreadsheetml/2010/11/ac" url="C:\Users\sundr\Downloads\Lake Worth Beach Application Components\"/>
    </mc:Choice>
  </mc:AlternateContent>
  <xr:revisionPtr revIDLastSave="0" documentId="13_ncr:1_{EDB3246F-ECF5-4FF0-932E-3344B98446F9}" xr6:coauthVersionLast="47" xr6:coauthVersionMax="47" xr10:uidLastSave="{00000000-0000-0000-0000-000000000000}"/>
  <bookViews>
    <workbookView xWindow="-120" yWindow="-120" windowWidth="20730" windowHeight="11160" tabRatio="828" xr2:uid="{00000000-000D-0000-FFFF-FFFF00000000}"/>
  </bookViews>
  <sheets>
    <sheet name="Instructions and Summary" sheetId="1" r:id="rId1"/>
    <sheet name="a. Personnel" sheetId="2" r:id="rId2"/>
    <sheet name="b. Fringe" sheetId="3" r:id="rId3"/>
    <sheet name="c. Travel" sheetId="4" r:id="rId4"/>
    <sheet name="d. Equipment" sheetId="5" r:id="rId5"/>
    <sheet name="e. Supplies" sheetId="6" r:id="rId6"/>
    <sheet name="f. Contractual" sheetId="7" r:id="rId7"/>
    <sheet name="g. Construction" sheetId="8" r:id="rId8"/>
    <sheet name="h. Other" sheetId="9" r:id="rId9"/>
    <sheet name="i. Indirect" sheetId="10" r:id="rId10"/>
    <sheet name="j. Cost Share" sheetId="11" r:id="rId11"/>
    <sheet name="SF-424A" sheetId="12" state="hidden" r:id="rId12"/>
    <sheet name="SF-424A Cost Categories" sheetId="13" r:id="rId13"/>
    <sheet name="Vendor Quotes" sheetId="14" r:id="rId14"/>
  </sheets>
  <definedNames>
    <definedName name="_xlnm.Print_Area" localSheetId="6">'f. Contractual'!#REF!</definedName>
    <definedName name="_xlnm.Print_Area" localSheetId="7">'g. Construction'!#REF!</definedName>
    <definedName name="_xlnm.Print_Titles" localSheetId="1">'a. Personnel'!$6:$7</definedName>
    <definedName name="_xlnm.Print_Titles" localSheetId="3">'c. Travel'!$5:$5</definedName>
    <definedName name="_xlnm.Print_Titles" localSheetId="4">'d. Equipment'!$5:$5</definedName>
    <definedName name="_xlnm.Print_Titles" localSheetId="5">'e. Supplies'!$5:$5</definedName>
    <definedName name="_xlnm.Print_Titles" localSheetId="6">'f. Contractual'!$5:$5</definedName>
    <definedName name="_xlnm.Print_Titles" localSheetId="7">'g. Construction'!$7:$7</definedName>
    <definedName name="_xlnm.Print_Titles" localSheetId="8">'h. Other'!$5:$5</definedName>
    <definedName name="_xlnm.Print_Titles" localSheetId="10">'j. Cost Share'!$5:$5</definedName>
    <definedName name="Text156" localSheetId="10">'j. Cost Share'!#REF!</definedName>
    <definedName name="Text157" localSheetId="10">'j. Cost Share'!#REF!</definedName>
    <definedName name="Text158" localSheetId="10">'j. Cost Share'!#REF!</definedName>
    <definedName name="Z_5BEC5FDE_32D0_42EF_8D2A_06DCBD4F05CC_.wvu.Cols" localSheetId="9" hidden="1">'i. Indirect'!$J:$K</definedName>
    <definedName name="Z_5BEC5FDE_32D0_42EF_8D2A_06DCBD4F05CC_.wvu.PrintArea" localSheetId="1" hidden="1">'a. Personnel'!$A$1:$T$23</definedName>
    <definedName name="Z_5BEC5FDE_32D0_42EF_8D2A_06DCBD4F05CC_.wvu.PrintArea" localSheetId="2" hidden="1">'b. Fringe'!$A$1:$Q$21</definedName>
    <definedName name="Z_5BEC5FDE_32D0_42EF_8D2A_06DCBD4F05CC_.wvu.PrintArea" localSheetId="6" hidden="1">'f. Contractual'!$B$1:$J$34</definedName>
    <definedName name="Z_5BEC5FDE_32D0_42EF_8D2A_06DCBD4F05CC_.wvu.PrintArea" localSheetId="7" hidden="1">'g. Construction'!$B$1:$E$39</definedName>
    <definedName name="Z_5BEC5FDE_32D0_42EF_8D2A_06DCBD4F05CC_.wvu.PrintArea" localSheetId="8" hidden="1">'h. Other'!$B$1:$E$48</definedName>
    <definedName name="Z_5BEC5FDE_32D0_42EF_8D2A_06DCBD4F05CC_.wvu.PrintArea" localSheetId="9" hidden="1">'i. Indirect'!$A$1:$I$25</definedName>
    <definedName name="Z_5BEC5FDE_32D0_42EF_8D2A_06DCBD4F05CC_.wvu.PrintArea" localSheetId="10" hidden="1">'j. Cost Share'!$A$1:$I$20</definedName>
    <definedName name="Z_5BEC5FDE_32D0_42EF_8D2A_06DCBD4F05CC_.wvu.PrintTitles" localSheetId="1" hidden="1">'a. Personnel'!$6:$7</definedName>
    <definedName name="Z_5BEC5FDE_32D0_42EF_8D2A_06DCBD4F05CC_.wvu.PrintTitles" localSheetId="3" hidden="1">'c. Travel'!$5:$5</definedName>
    <definedName name="Z_5BEC5FDE_32D0_42EF_8D2A_06DCBD4F05CC_.wvu.PrintTitles" localSheetId="4" hidden="1">'d. Equipment'!$5:$5</definedName>
    <definedName name="Z_5BEC5FDE_32D0_42EF_8D2A_06DCBD4F05CC_.wvu.PrintTitles" localSheetId="5" hidden="1">'e. Supplies'!$5:$5</definedName>
    <definedName name="Z_5BEC5FDE_32D0_42EF_8D2A_06DCBD4F05CC_.wvu.PrintTitles" localSheetId="6" hidden="1">'f. Contractual'!$5:$5</definedName>
    <definedName name="Z_5BEC5FDE_32D0_42EF_8D2A_06DCBD4F05CC_.wvu.PrintTitles" localSheetId="7" hidden="1">'g. Construction'!$7:$7</definedName>
    <definedName name="Z_5BEC5FDE_32D0_42EF_8D2A_06DCBD4F05CC_.wvu.PrintTitles" localSheetId="8" hidden="1">'h. Other'!$5:$5</definedName>
    <definedName name="Z_5BEC5FDE_32D0_42EF_8D2A_06DCBD4F05CC_.wvu.PrintTitles" localSheetId="10" hidden="1">'j. Cost Share'!$5:$5</definedName>
    <definedName name="Z_6588CF8C_0BB8_4786_9A46_0A2D10254132_.wvu.Cols" localSheetId="9" hidden="1">'i. Indirect'!$J:$K</definedName>
    <definedName name="Z_6588CF8C_0BB8_4786_9A46_0A2D10254132_.wvu.PrintArea" localSheetId="1" hidden="1">'a. Personnel'!$A$1:$T$23</definedName>
    <definedName name="Z_6588CF8C_0BB8_4786_9A46_0A2D10254132_.wvu.PrintArea" localSheetId="2" hidden="1">'b. Fringe'!$A$1:$Q$21</definedName>
    <definedName name="Z_6588CF8C_0BB8_4786_9A46_0A2D10254132_.wvu.PrintArea" localSheetId="6" hidden="1">'f. Contractual'!$B$1:$J$34</definedName>
    <definedName name="Z_6588CF8C_0BB8_4786_9A46_0A2D10254132_.wvu.PrintArea" localSheetId="7" hidden="1">'g. Construction'!$B$1:$E$39</definedName>
    <definedName name="Z_6588CF8C_0BB8_4786_9A46_0A2D10254132_.wvu.PrintArea" localSheetId="8" hidden="1">'h. Other'!$B$1:$E$48</definedName>
    <definedName name="Z_6588CF8C_0BB8_4786_9A46_0A2D10254132_.wvu.PrintArea" localSheetId="9" hidden="1">'i. Indirect'!$A$1:$I$25</definedName>
    <definedName name="Z_6588CF8C_0BB8_4786_9A46_0A2D10254132_.wvu.PrintArea" localSheetId="10" hidden="1">'j. Cost Share'!$A$1:$I$20</definedName>
    <definedName name="Z_6588CF8C_0BB8_4786_9A46_0A2D10254132_.wvu.PrintTitles" localSheetId="1" hidden="1">'a. Personnel'!$6:$7</definedName>
    <definedName name="Z_6588CF8C_0BB8_4786_9A46_0A2D10254132_.wvu.PrintTitles" localSheetId="3" hidden="1">'c. Travel'!$5:$5</definedName>
    <definedName name="Z_6588CF8C_0BB8_4786_9A46_0A2D10254132_.wvu.PrintTitles" localSheetId="4" hidden="1">'d. Equipment'!$5:$5</definedName>
    <definedName name="Z_6588CF8C_0BB8_4786_9A46_0A2D10254132_.wvu.PrintTitles" localSheetId="5" hidden="1">'e. Supplies'!$5:$5</definedName>
    <definedName name="Z_6588CF8C_0BB8_4786_9A46_0A2D10254132_.wvu.PrintTitles" localSheetId="6" hidden="1">'f. Contractual'!$5:$5</definedName>
    <definedName name="Z_6588CF8C_0BB8_4786_9A46_0A2D10254132_.wvu.PrintTitles" localSheetId="7" hidden="1">'g. Construction'!$7:$7</definedName>
    <definedName name="Z_6588CF8C_0BB8_4786_9A46_0A2D10254132_.wvu.PrintTitles" localSheetId="8" hidden="1">'h. Other'!$5:$5</definedName>
    <definedName name="Z_6588CF8C_0BB8_4786_9A46_0A2D10254132_.wvu.PrintTitles" localSheetId="10" hidden="1">'j. Cost Share'!$5:$5</definedName>
    <definedName name="Z_712CE29F_EFCA_4968_A7C5_599F87319D6A_.wvu.Cols" localSheetId="9" hidden="1">'i. Indirect'!$J:$K</definedName>
    <definedName name="Z_712CE29F_EFCA_4968_A7C5_599F87319D6A_.wvu.PrintArea" localSheetId="1" hidden="1">'a. Personnel'!$A$1:$T$23</definedName>
    <definedName name="Z_712CE29F_EFCA_4968_A7C5_599F87319D6A_.wvu.PrintArea" localSheetId="2" hidden="1">'b. Fringe'!$A$1:$Q$21</definedName>
    <definedName name="Z_712CE29F_EFCA_4968_A7C5_599F87319D6A_.wvu.PrintArea" localSheetId="6" hidden="1">'f. Contractual'!$B$1:$J$34</definedName>
    <definedName name="Z_712CE29F_EFCA_4968_A7C5_599F87319D6A_.wvu.PrintArea" localSheetId="7" hidden="1">'g. Construction'!$B$1:$E$39</definedName>
    <definedName name="Z_712CE29F_EFCA_4968_A7C5_599F87319D6A_.wvu.PrintArea" localSheetId="8" hidden="1">'h. Other'!$B$1:$E$48</definedName>
    <definedName name="Z_712CE29F_EFCA_4968_A7C5_599F87319D6A_.wvu.PrintArea" localSheetId="9" hidden="1">'i. Indirect'!$A$1:$I$25</definedName>
    <definedName name="Z_712CE29F_EFCA_4968_A7C5_599F87319D6A_.wvu.PrintArea" localSheetId="10" hidden="1">'j. Cost Share'!$A$1:$I$20</definedName>
    <definedName name="Z_712CE29F_EFCA_4968_A7C5_599F87319D6A_.wvu.PrintTitles" localSheetId="1" hidden="1">'a. Personnel'!$6:$7</definedName>
    <definedName name="Z_712CE29F_EFCA_4968_A7C5_599F87319D6A_.wvu.PrintTitles" localSheetId="3" hidden="1">'c. Travel'!$5:$5</definedName>
    <definedName name="Z_712CE29F_EFCA_4968_A7C5_599F87319D6A_.wvu.PrintTitles" localSheetId="4" hidden="1">'d. Equipment'!$5:$5</definedName>
    <definedName name="Z_712CE29F_EFCA_4968_A7C5_599F87319D6A_.wvu.PrintTitles" localSheetId="5" hidden="1">'e. Supplies'!$5:$5</definedName>
    <definedName name="Z_712CE29F_EFCA_4968_A7C5_599F87319D6A_.wvu.PrintTitles" localSheetId="6" hidden="1">'f. Contractual'!$5:$5</definedName>
    <definedName name="Z_712CE29F_EFCA_4968_A7C5_599F87319D6A_.wvu.PrintTitles" localSheetId="7" hidden="1">'g. Construction'!$7:$7</definedName>
    <definedName name="Z_712CE29F_EFCA_4968_A7C5_599F87319D6A_.wvu.PrintTitles" localSheetId="8" hidden="1">'h. Other'!$5:$5</definedName>
    <definedName name="Z_712CE29F_EFCA_4968_A7C5_599F87319D6A_.wvu.PrintTitles" localSheetId="10" hidden="1">'j. Cost Share'!$5:$5</definedName>
    <definedName name="Z_BF352FCE_C1BE_4B84_9561_6030FEF6A15F_.wvu.Cols" localSheetId="9" hidden="1">'i. Indirect'!$J:$K</definedName>
    <definedName name="Z_BF352FCE_C1BE_4B84_9561_6030FEF6A15F_.wvu.PrintArea" localSheetId="1" hidden="1">'a. Personnel'!$A$1:$T$23</definedName>
    <definedName name="Z_BF352FCE_C1BE_4B84_9561_6030FEF6A15F_.wvu.PrintArea" localSheetId="2" hidden="1">'b. Fringe'!$A$1:$Q$21</definedName>
    <definedName name="Z_BF352FCE_C1BE_4B84_9561_6030FEF6A15F_.wvu.PrintTitles" localSheetId="1" hidden="1">'a. Personnel'!$6:$7</definedName>
    <definedName name="Z_BF352FCE_C1BE_4B84_9561_6030FEF6A15F_.wvu.PrintTitles" localSheetId="3" hidden="1">'c. Travel'!$5:$5</definedName>
    <definedName name="Z_BF352FCE_C1BE_4B84_9561_6030FEF6A15F_.wvu.PrintTitles" localSheetId="4" hidden="1">'d. Equipment'!$5:$5</definedName>
    <definedName name="Z_BF352FCE_C1BE_4B84_9561_6030FEF6A15F_.wvu.PrintTitles" localSheetId="5" hidden="1">'e. Supplies'!$5:$5</definedName>
    <definedName name="Z_BF352FCE_C1BE_4B84_9561_6030FEF6A15F_.wvu.PrintTitles" localSheetId="6" hidden="1">'f. Contractual'!$5:$5</definedName>
    <definedName name="Z_BF352FCE_C1BE_4B84_9561_6030FEF6A15F_.wvu.PrintTitles" localSheetId="7" hidden="1">'g. Construction'!$7:$7</definedName>
    <definedName name="Z_BF352FCE_C1BE_4B84_9561_6030FEF6A15F_.wvu.PrintTitles" localSheetId="8" hidden="1">'h. Other'!$5:$5</definedName>
    <definedName name="Z_BF352FCE_C1BE_4B84_9561_6030FEF6A15F_.wvu.PrintTitles" localSheetId="10" hidden="1">'j. Cost Share'!$5:$5</definedName>
    <definedName name="Z_D5CEF8EB_A9A7_4458_BF65_8F18E34CBA87_.wvu.Cols" localSheetId="9" hidden="1">'i. Indirect'!$J:$K</definedName>
    <definedName name="Z_D5CEF8EB_A9A7_4458_BF65_8F18E34CBA87_.wvu.PrintArea" localSheetId="1" hidden="1">'a. Personnel'!$A$1:$T$23</definedName>
    <definedName name="Z_D5CEF8EB_A9A7_4458_BF65_8F18E34CBA87_.wvu.PrintArea" localSheetId="2" hidden="1">'b. Fringe'!$A$1:$Q$21</definedName>
    <definedName name="Z_D5CEF8EB_A9A7_4458_BF65_8F18E34CBA87_.wvu.PrintArea" localSheetId="6" hidden="1">'f. Contractual'!$B$1:$J$34</definedName>
    <definedName name="Z_D5CEF8EB_A9A7_4458_BF65_8F18E34CBA87_.wvu.PrintArea" localSheetId="7" hidden="1">'g. Construction'!$B$1:$E$39</definedName>
    <definedName name="Z_D5CEF8EB_A9A7_4458_BF65_8F18E34CBA87_.wvu.PrintArea" localSheetId="8" hidden="1">'h. Other'!$B$1:$E$48</definedName>
    <definedName name="Z_D5CEF8EB_A9A7_4458_BF65_8F18E34CBA87_.wvu.PrintArea" localSheetId="9" hidden="1">'i. Indirect'!$A$1:$I$25</definedName>
    <definedName name="Z_D5CEF8EB_A9A7_4458_BF65_8F18E34CBA87_.wvu.PrintArea" localSheetId="10" hidden="1">'j. Cost Share'!$A$1:$I$20</definedName>
    <definedName name="Z_D5CEF8EB_A9A7_4458_BF65_8F18E34CBA87_.wvu.PrintTitles" localSheetId="1" hidden="1">'a. Personnel'!$6:$7</definedName>
    <definedName name="Z_D5CEF8EB_A9A7_4458_BF65_8F18E34CBA87_.wvu.PrintTitles" localSheetId="3" hidden="1">'c. Travel'!$5:$5</definedName>
    <definedName name="Z_D5CEF8EB_A9A7_4458_BF65_8F18E34CBA87_.wvu.PrintTitles" localSheetId="4" hidden="1">'d. Equipment'!$5:$5</definedName>
    <definedName name="Z_D5CEF8EB_A9A7_4458_BF65_8F18E34CBA87_.wvu.PrintTitles" localSheetId="5" hidden="1">'e. Supplies'!$5:$5</definedName>
    <definedName name="Z_D5CEF8EB_A9A7_4458_BF65_8F18E34CBA87_.wvu.PrintTitles" localSheetId="6" hidden="1">'f. Contractual'!$5:$5</definedName>
    <definedName name="Z_D5CEF8EB_A9A7_4458_BF65_8F18E34CBA87_.wvu.PrintTitles" localSheetId="7" hidden="1">'g. Construction'!$7:$7</definedName>
    <definedName name="Z_D5CEF8EB_A9A7_4458_BF65_8F18E34CBA87_.wvu.PrintTitles" localSheetId="8" hidden="1">'h. Other'!$5:$5</definedName>
    <definedName name="Z_D5CEF8EB_A9A7_4458_BF65_8F18E34CBA87_.wvu.PrintTitles" localSheetId="10" hidden="1">'j. Cost Share'!$5:$5</definedName>
    <definedName name="Z_D7FF18E2_A72D_4088_BD59_9D74A43C39A8_.wvu.Cols" localSheetId="9" hidden="1">'i. Indirect'!$J:$K</definedName>
    <definedName name="Z_D7FF18E2_A72D_4088_BD59_9D74A43C39A8_.wvu.PrintArea" localSheetId="1" hidden="1">'a. Personnel'!$A$1:$T$23</definedName>
    <definedName name="Z_D7FF18E2_A72D_4088_BD59_9D74A43C39A8_.wvu.PrintArea" localSheetId="2" hidden="1">'b. Fringe'!$A$1:$Q$21</definedName>
    <definedName name="Z_D7FF18E2_A72D_4088_BD59_9D74A43C39A8_.wvu.PrintArea" localSheetId="6" hidden="1">'f. Contractual'!$B$1:$J$34</definedName>
    <definedName name="Z_D7FF18E2_A72D_4088_BD59_9D74A43C39A8_.wvu.PrintArea" localSheetId="7" hidden="1">'g. Construction'!$B$1:$E$39</definedName>
    <definedName name="Z_D7FF18E2_A72D_4088_BD59_9D74A43C39A8_.wvu.PrintArea" localSheetId="8" hidden="1">'h. Other'!$B$1:$E$48</definedName>
    <definedName name="Z_D7FF18E2_A72D_4088_BD59_9D74A43C39A8_.wvu.PrintArea" localSheetId="9" hidden="1">'i. Indirect'!$A$1:$I$25</definedName>
    <definedName name="Z_D7FF18E2_A72D_4088_BD59_9D74A43C39A8_.wvu.PrintArea" localSheetId="10" hidden="1">'j. Cost Share'!$A$1:$I$20</definedName>
    <definedName name="Z_D7FF18E2_A72D_4088_BD59_9D74A43C39A8_.wvu.PrintTitles" localSheetId="1" hidden="1">'a. Personnel'!$6:$7</definedName>
    <definedName name="Z_D7FF18E2_A72D_4088_BD59_9D74A43C39A8_.wvu.PrintTitles" localSheetId="3" hidden="1">'c. Travel'!$5:$5</definedName>
    <definedName name="Z_D7FF18E2_A72D_4088_BD59_9D74A43C39A8_.wvu.PrintTitles" localSheetId="4" hidden="1">'d. Equipment'!$5:$5</definedName>
    <definedName name="Z_D7FF18E2_A72D_4088_BD59_9D74A43C39A8_.wvu.PrintTitles" localSheetId="5" hidden="1">'e. Supplies'!$5:$5</definedName>
    <definedName name="Z_D7FF18E2_A72D_4088_BD59_9D74A43C39A8_.wvu.PrintTitles" localSheetId="6" hidden="1">'f. Contractual'!$5:$5</definedName>
    <definedName name="Z_D7FF18E2_A72D_4088_BD59_9D74A43C39A8_.wvu.PrintTitles" localSheetId="7" hidden="1">'g. Construction'!$7:$7</definedName>
    <definedName name="Z_D7FF18E2_A72D_4088_BD59_9D74A43C39A8_.wvu.PrintTitles" localSheetId="8" hidden="1">'h. Other'!$5:$5</definedName>
    <definedName name="Z_D7FF18E2_A72D_4088_BD59_9D74A43C39A8_.wvu.PrintTitles" localSheetId="10" hidden="1">'j. Cost Share'!$5:$5</definedName>
  </definedNames>
  <calcPr calcId="191029" calcMode="manual"/>
  <customWorkbookViews>
    <customWorkbookView name="utrujill - Personal View" guid="{D7FF18E2-A72D-4088-BD59-9D74A43C39A8}" mergeInterval="0" personalView="1" maximized="1" xWindow="1" yWindow="1" windowWidth="1244" windowHeight="748" tabRatio="783" activeSheetId="3"/>
    <customWorkbookView name="Todd Wilson - Personal View" guid="{5BEC5FDE-32D0-42EF-8D2A-06DCBD4F05CC}" mergeInterval="0" personalView="1" maximized="1" xWindow="1" yWindow="1" windowWidth="1680" windowHeight="787" tabRatio="783" activeSheetId="11" showComments="commIndAndComment"/>
    <customWorkbookView name="mwise - Personal View" guid="{712CE29F-EFCA-4968-A7C5-599F87319D6A}" mergeInterval="0" personalView="1" maximized="1" xWindow="1" yWindow="1" windowWidth="1020" windowHeight="506" tabRatio="783" activeSheetId="1"/>
    <customWorkbookView name="nblackst - Personal View" guid="{6588CF8C-0BB8-4786-9A46-0A2D10254132}" mergeInterval="0" personalView="1" maximized="1" xWindow="1" yWindow="1" windowWidth="1276" windowHeight="697" tabRatio="783" activeSheetId="1" showComments="commIndAndComment"/>
    <customWorkbookView name="nkiyota - Personal View" guid="{D5CEF8EB-A9A7-4458-BF65-8F18E34CBA87}" mergeInterval="0" personalView="1" maximized="1" xWindow="1" yWindow="1" windowWidth="1676" windowHeight="754" tabRatio="783" activeSheetId="10"/>
    <customWorkbookView name="Wilson, Todd - Personal View" guid="{BF352FCE-C1BE-4B84-9561-6030FEF6A15F}" mergeInterval="0" personalView="1" maximized="1" windowWidth="1680" windowHeight="864" tabRatio="783"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7" l="1"/>
  <c r="F24" i="7" s="1"/>
  <c r="J18" i="7"/>
  <c r="J23" i="7"/>
  <c r="J22" i="7"/>
  <c r="F21" i="7"/>
  <c r="G21" i="7" s="1"/>
  <c r="E21" i="7"/>
  <c r="J20" i="7"/>
  <c r="J19" i="7"/>
  <c r="E14" i="7"/>
  <c r="G24" i="7" l="1"/>
  <c r="H24" i="7" s="1"/>
  <c r="I24" i="7" s="1"/>
  <c r="E26" i="7"/>
  <c r="F26" i="7"/>
  <c r="H21" i="7"/>
  <c r="E12" i="2"/>
  <c r="G26" i="7" l="1"/>
  <c r="J24" i="7"/>
  <c r="H26" i="7"/>
  <c r="I21" i="7"/>
  <c r="E32" i="5"/>
  <c r="E30" i="5"/>
  <c r="E27" i="5"/>
  <c r="E26" i="5"/>
  <c r="E23" i="5"/>
  <c r="E24" i="5"/>
  <c r="E25" i="5"/>
  <c r="E22" i="5"/>
  <c r="E21" i="5"/>
  <c r="E20" i="5"/>
  <c r="I26" i="7" l="1"/>
  <c r="J21" i="7"/>
  <c r="J26" i="7" s="1"/>
  <c r="I14" i="7"/>
  <c r="K40" i="4"/>
  <c r="D20" i="2"/>
  <c r="G19" i="2"/>
  <c r="J19" i="2" s="1"/>
  <c r="R19" i="2"/>
  <c r="E19" i="2"/>
  <c r="R18" i="2"/>
  <c r="E18" i="2"/>
  <c r="G18" i="2"/>
  <c r="J18" i="2" s="1"/>
  <c r="G16" i="2"/>
  <c r="J16" i="2" s="1"/>
  <c r="K16" i="2" s="1"/>
  <c r="G15" i="2"/>
  <c r="J15" i="2" s="1"/>
  <c r="K15" i="2" s="1"/>
  <c r="C17" i="2"/>
  <c r="C16" i="2"/>
  <c r="C15" i="2"/>
  <c r="C14" i="2"/>
  <c r="C13" i="2"/>
  <c r="C11" i="2"/>
  <c r="C10" i="2"/>
  <c r="K19" i="2" l="1"/>
  <c r="M19" i="2"/>
  <c r="P19" i="2" s="1"/>
  <c r="Q19" i="2" s="1"/>
  <c r="H16" i="2"/>
  <c r="H19" i="2"/>
  <c r="J14" i="7"/>
  <c r="K18" i="2"/>
  <c r="M18" i="2"/>
  <c r="P18" i="2" s="1"/>
  <c r="N19" i="2"/>
  <c r="H15" i="2"/>
  <c r="H18" i="2"/>
  <c r="E15" i="6"/>
  <c r="E14" i="6"/>
  <c r="E13" i="6"/>
  <c r="E12" i="6"/>
  <c r="E11" i="6"/>
  <c r="E10" i="6"/>
  <c r="E9" i="6"/>
  <c r="E8" i="6"/>
  <c r="E11" i="5"/>
  <c r="E12" i="5"/>
  <c r="E13" i="5"/>
  <c r="E14" i="5"/>
  <c r="E15" i="5"/>
  <c r="E16" i="5"/>
  <c r="S19" i="2" l="1"/>
  <c r="Q18" i="2"/>
  <c r="N18" i="2"/>
  <c r="O10" i="2"/>
  <c r="L10" i="2"/>
  <c r="I10" i="2"/>
  <c r="F10" i="2"/>
  <c r="K119" i="14"/>
  <c r="K118" i="14"/>
  <c r="O110" i="14"/>
  <c r="O119" i="14" s="1"/>
  <c r="O105" i="14"/>
  <c r="O104" i="14"/>
  <c r="O98" i="14"/>
  <c r="O97" i="14"/>
  <c r="O96" i="14"/>
  <c r="O101" i="14" s="1"/>
  <c r="O118" i="14" s="1"/>
  <c r="O91" i="14"/>
  <c r="O90" i="14"/>
  <c r="O89" i="14"/>
  <c r="O84" i="14"/>
  <c r="O83" i="14"/>
  <c r="O93" i="14" s="1"/>
  <c r="O117" i="14" s="1"/>
  <c r="O82" i="14"/>
  <c r="O78" i="14"/>
  <c r="O77" i="14"/>
  <c r="O76" i="14"/>
  <c r="O74" i="14"/>
  <c r="O73" i="14"/>
  <c r="O71" i="14"/>
  <c r="O70" i="14"/>
  <c r="O69" i="14"/>
  <c r="O68" i="14"/>
  <c r="O67" i="14"/>
  <c r="O66" i="14"/>
  <c r="O65" i="14"/>
  <c r="O64" i="14"/>
  <c r="O63" i="14"/>
  <c r="O62" i="14"/>
  <c r="O61" i="14"/>
  <c r="O60" i="14"/>
  <c r="O79" i="14" s="1"/>
  <c r="O116" i="14" s="1"/>
  <c r="O57" i="14"/>
  <c r="O115" i="14" s="1"/>
  <c r="O55" i="14"/>
  <c r="O54" i="14"/>
  <c r="O53" i="14"/>
  <c r="O52" i="14"/>
  <c r="O51" i="14"/>
  <c r="O50" i="14"/>
  <c r="O49" i="14"/>
  <c r="O48" i="14"/>
  <c r="O46" i="14"/>
  <c r="M43" i="14"/>
  <c r="O42" i="14"/>
  <c r="O41" i="14"/>
  <c r="O40" i="14"/>
  <c r="O39" i="14"/>
  <c r="O38" i="14"/>
  <c r="O37" i="14"/>
  <c r="O36" i="14"/>
  <c r="O35" i="14"/>
  <c r="O34" i="14"/>
  <c r="O33" i="14"/>
  <c r="O32" i="14"/>
  <c r="O31" i="14"/>
  <c r="O30" i="14"/>
  <c r="O29" i="14"/>
  <c r="O28" i="14"/>
  <c r="O43" i="14" s="1"/>
  <c r="O114" i="14" s="1"/>
  <c r="M25" i="14"/>
  <c r="O23" i="14"/>
  <c r="O22" i="14"/>
  <c r="O21" i="14"/>
  <c r="O20" i="14"/>
  <c r="O19" i="14"/>
  <c r="O18" i="14"/>
  <c r="O17" i="14"/>
  <c r="O16" i="14"/>
  <c r="O15" i="14"/>
  <c r="O14" i="14"/>
  <c r="O13" i="14"/>
  <c r="O12" i="14"/>
  <c r="O11" i="14"/>
  <c r="O10" i="14"/>
  <c r="O9" i="14"/>
  <c r="O8" i="14"/>
  <c r="O25" i="14" s="1"/>
  <c r="O113" i="14" s="1"/>
  <c r="O121" i="14" s="1"/>
  <c r="O7" i="14"/>
  <c r="S18" i="2" l="1"/>
  <c r="C38" i="8"/>
  <c r="C37" i="8"/>
  <c r="C31" i="8"/>
  <c r="C25" i="8"/>
  <c r="C19" i="8"/>
  <c r="C13" i="8"/>
  <c r="G14" i="7"/>
  <c r="F14" i="7"/>
  <c r="G17" i="2"/>
  <c r="H14" i="7" l="1"/>
  <c r="R17" i="2"/>
  <c r="R16" i="2"/>
  <c r="R14" i="2"/>
  <c r="R15" i="2"/>
  <c r="R11" i="2"/>
  <c r="R12" i="2"/>
  <c r="R13" i="2"/>
  <c r="L20" i="2"/>
  <c r="I20" i="2"/>
  <c r="F20" i="2"/>
  <c r="E10" i="2"/>
  <c r="Q14" i="2"/>
  <c r="Q13" i="2"/>
  <c r="Q12" i="2"/>
  <c r="N14" i="2"/>
  <c r="N13" i="2"/>
  <c r="N12" i="2"/>
  <c r="K14" i="2"/>
  <c r="K13" i="2"/>
  <c r="K12" i="2"/>
  <c r="H14" i="2"/>
  <c r="H13" i="2"/>
  <c r="H12" i="2"/>
  <c r="E14" i="2"/>
  <c r="E13" i="2"/>
  <c r="C20" i="2"/>
  <c r="S13" i="2" l="1"/>
  <c r="S14" i="2"/>
  <c r="E17" i="2"/>
  <c r="E16" i="2"/>
  <c r="S16" i="2" s="1"/>
  <c r="E15" i="2"/>
  <c r="S15" i="2" s="1"/>
  <c r="S12" i="2"/>
  <c r="E11" i="2"/>
  <c r="E9" i="2"/>
  <c r="E20" i="2" l="1"/>
  <c r="B20" i="1" s="1"/>
  <c r="B8" i="3"/>
  <c r="J17" i="2"/>
  <c r="D8" i="3" l="1"/>
  <c r="D13" i="3" s="1"/>
  <c r="B12" i="10" s="1"/>
  <c r="B16" i="10" s="1"/>
  <c r="B33" i="1" s="1"/>
  <c r="B13" i="3"/>
  <c r="M17" i="2"/>
  <c r="K17" i="2"/>
  <c r="N17" i="2" l="1"/>
  <c r="P17" i="2"/>
  <c r="D18" i="5" l="1"/>
  <c r="E18" i="5" s="1"/>
  <c r="Q17" i="2"/>
  <c r="S17" i="2" s="1"/>
  <c r="E10" i="5"/>
  <c r="E9" i="5" l="1"/>
  <c r="Q10" i="2" l="1"/>
  <c r="N10" i="2"/>
  <c r="H10" i="2"/>
  <c r="K32" i="4" l="1"/>
  <c r="K24" i="4"/>
  <c r="K16" i="4"/>
  <c r="K8" i="4"/>
  <c r="R10" i="2" l="1"/>
  <c r="R20" i="2" s="1"/>
  <c r="G11" i="2"/>
  <c r="G20" i="2" s="1"/>
  <c r="J11" i="2" l="1"/>
  <c r="H11" i="2"/>
  <c r="H20" i="2" s="1"/>
  <c r="K10" i="2"/>
  <c r="I29" i="13"/>
  <c r="F1" i="13"/>
  <c r="C1" i="13"/>
  <c r="H53" i="12"/>
  <c r="G53" i="12"/>
  <c r="F53" i="12"/>
  <c r="E53" i="12"/>
  <c r="H45" i="12"/>
  <c r="G45" i="12"/>
  <c r="F45" i="12"/>
  <c r="E45" i="12"/>
  <c r="D44" i="12"/>
  <c r="D43" i="12"/>
  <c r="G40" i="12"/>
  <c r="F40" i="12"/>
  <c r="E40" i="12"/>
  <c r="H39" i="12"/>
  <c r="H38" i="12"/>
  <c r="H37" i="12"/>
  <c r="H36" i="12"/>
  <c r="H28" i="12"/>
  <c r="G24" i="12"/>
  <c r="G26" i="12" s="1"/>
  <c r="E12" i="12"/>
  <c r="D12" i="12"/>
  <c r="H11" i="12"/>
  <c r="I16" i="11"/>
  <c r="I15" i="11"/>
  <c r="I14" i="11"/>
  <c r="I13" i="11"/>
  <c r="I12" i="11"/>
  <c r="I11" i="11"/>
  <c r="I10" i="11"/>
  <c r="I9" i="11"/>
  <c r="I8" i="11"/>
  <c r="I6" i="11"/>
  <c r="D26" i="13"/>
  <c r="G15" i="10"/>
  <c r="G14" i="10"/>
  <c r="G13" i="10"/>
  <c r="C46" i="9"/>
  <c r="H24" i="13" s="1"/>
  <c r="C38" i="9"/>
  <c r="G24" i="13" s="1"/>
  <c r="C30" i="9"/>
  <c r="F24" i="13" s="1"/>
  <c r="C22" i="9"/>
  <c r="E24" i="13" s="1"/>
  <c r="C14" i="9"/>
  <c r="B31" i="1" s="1"/>
  <c r="I31" i="7"/>
  <c r="F28" i="1" s="1"/>
  <c r="H31" i="7"/>
  <c r="E28" i="1" s="1"/>
  <c r="G31" i="7"/>
  <c r="D28" i="1" s="1"/>
  <c r="F31" i="7"/>
  <c r="C28" i="1" s="1"/>
  <c r="E31" i="7"/>
  <c r="J30" i="7"/>
  <c r="J29" i="7"/>
  <c r="F27" i="1"/>
  <c r="E27" i="1"/>
  <c r="D27" i="1"/>
  <c r="C27" i="1"/>
  <c r="B27" i="1"/>
  <c r="J17" i="7"/>
  <c r="J6" i="7"/>
  <c r="E55" i="6"/>
  <c r="E54" i="6"/>
  <c r="E53" i="6"/>
  <c r="E52" i="6"/>
  <c r="E51" i="6"/>
  <c r="E50" i="6"/>
  <c r="E49" i="6"/>
  <c r="E48" i="6"/>
  <c r="E45" i="6"/>
  <c r="E44" i="6"/>
  <c r="E43" i="6"/>
  <c r="E42" i="6"/>
  <c r="E41" i="6"/>
  <c r="E40" i="6"/>
  <c r="E39" i="6"/>
  <c r="E38" i="6"/>
  <c r="E35" i="6"/>
  <c r="E34" i="6"/>
  <c r="E33" i="6"/>
  <c r="E32" i="6"/>
  <c r="E31" i="6"/>
  <c r="E30" i="6"/>
  <c r="E29" i="6"/>
  <c r="E28" i="6"/>
  <c r="E25" i="6"/>
  <c r="E24" i="6"/>
  <c r="E23" i="6"/>
  <c r="E22" i="6"/>
  <c r="E21" i="6"/>
  <c r="E20" i="6"/>
  <c r="E19" i="6"/>
  <c r="E18" i="6"/>
  <c r="E53" i="5"/>
  <c r="E52" i="5"/>
  <c r="E51" i="5"/>
  <c r="E48" i="5"/>
  <c r="E47" i="5"/>
  <c r="E46" i="5"/>
  <c r="E45" i="5"/>
  <c r="E42" i="5"/>
  <c r="E41" i="5"/>
  <c r="E40" i="5"/>
  <c r="E39" i="5"/>
  <c r="E36" i="5"/>
  <c r="E35" i="5"/>
  <c r="E34" i="5"/>
  <c r="E29" i="5"/>
  <c r="E7" i="5"/>
  <c r="K45" i="4"/>
  <c r="K43" i="4"/>
  <c r="K42" i="4"/>
  <c r="K41" i="4"/>
  <c r="K37" i="4"/>
  <c r="K35" i="4"/>
  <c r="K34" i="4"/>
  <c r="K33" i="4"/>
  <c r="K29" i="4"/>
  <c r="K27" i="4"/>
  <c r="K26" i="4"/>
  <c r="K25" i="4"/>
  <c r="K21" i="4"/>
  <c r="K19" i="4"/>
  <c r="K18" i="4"/>
  <c r="K17" i="4"/>
  <c r="K13" i="4"/>
  <c r="K11" i="4"/>
  <c r="K10" i="4"/>
  <c r="K9" i="4"/>
  <c r="K7" i="4"/>
  <c r="P12" i="3"/>
  <c r="M12" i="3"/>
  <c r="J12" i="3"/>
  <c r="G12" i="3"/>
  <c r="D12" i="3"/>
  <c r="P11" i="3"/>
  <c r="M11" i="3"/>
  <c r="J11" i="3"/>
  <c r="G11" i="3"/>
  <c r="D11" i="3"/>
  <c r="P10" i="3"/>
  <c r="M10" i="3"/>
  <c r="J10" i="3"/>
  <c r="G10" i="3"/>
  <c r="D10" i="3"/>
  <c r="P9" i="3"/>
  <c r="M9" i="3"/>
  <c r="J9" i="3"/>
  <c r="G9" i="3"/>
  <c r="D9" i="3"/>
  <c r="P7" i="3"/>
  <c r="M7" i="3"/>
  <c r="J7" i="3"/>
  <c r="G7" i="3"/>
  <c r="D7" i="3"/>
  <c r="O20" i="2"/>
  <c r="R9" i="2"/>
  <c r="Q9" i="2"/>
  <c r="N9" i="2"/>
  <c r="K9" i="2"/>
  <c r="H9" i="2"/>
  <c r="R8" i="2"/>
  <c r="Q8" i="2"/>
  <c r="N8" i="2"/>
  <c r="K8" i="2"/>
  <c r="H8" i="2"/>
  <c r="E8" i="2"/>
  <c r="D25" i="12"/>
  <c r="F31" i="1"/>
  <c r="E31" i="1"/>
  <c r="C20" i="1" l="1"/>
  <c r="E8" i="3"/>
  <c r="S10" i="2"/>
  <c r="J20" i="2"/>
  <c r="C31" i="1"/>
  <c r="E23" i="12" s="1"/>
  <c r="D31" i="1"/>
  <c r="F23" i="12" s="1"/>
  <c r="Q12" i="3"/>
  <c r="D45" i="12"/>
  <c r="M11" i="2"/>
  <c r="K11" i="2"/>
  <c r="K20" i="2" s="1"/>
  <c r="D18" i="13"/>
  <c r="E33" i="7"/>
  <c r="D22" i="13" s="1"/>
  <c r="I33" i="7"/>
  <c r="H22" i="13" s="1"/>
  <c r="S8" i="2"/>
  <c r="Q7" i="3"/>
  <c r="H40" i="12"/>
  <c r="F26" i="1"/>
  <c r="F29" i="1" s="1"/>
  <c r="E26" i="6"/>
  <c r="E21" i="13" s="1"/>
  <c r="E46" i="6"/>
  <c r="G21" i="13" s="1"/>
  <c r="E56" i="6"/>
  <c r="H21" i="13" s="1"/>
  <c r="S9" i="2"/>
  <c r="D23" i="1"/>
  <c r="F19" i="12" s="1"/>
  <c r="C47" i="9"/>
  <c r="D24" i="13"/>
  <c r="I24" i="13" s="1"/>
  <c r="K14" i="4"/>
  <c r="B22" i="1" s="1"/>
  <c r="D18" i="12" s="1"/>
  <c r="Q10" i="3"/>
  <c r="B24" i="1"/>
  <c r="G27" i="1"/>
  <c r="J31" i="7"/>
  <c r="E36" i="6"/>
  <c r="D24" i="1" s="1"/>
  <c r="F20" i="12" s="1"/>
  <c r="K22" i="4"/>
  <c r="E19" i="13" s="1"/>
  <c r="K38" i="4"/>
  <c r="G19" i="13" s="1"/>
  <c r="Q11" i="3"/>
  <c r="K30" i="4"/>
  <c r="F19" i="13" s="1"/>
  <c r="D20" i="13"/>
  <c r="C23" i="1"/>
  <c r="E19" i="12" s="1"/>
  <c r="F23" i="1"/>
  <c r="G31" i="1"/>
  <c r="D23" i="12"/>
  <c r="D22" i="12"/>
  <c r="K46" i="4"/>
  <c r="F33" i="7"/>
  <c r="E22" i="13" s="1"/>
  <c r="C26" i="1"/>
  <c r="C29" i="1" s="1"/>
  <c r="E21" i="12" s="1"/>
  <c r="G33" i="7"/>
  <c r="F22" i="13" s="1"/>
  <c r="D26" i="1"/>
  <c r="D29" i="1" s="1"/>
  <c r="F21" i="12" s="1"/>
  <c r="E22" i="12"/>
  <c r="B28" i="1"/>
  <c r="G28" i="1" s="1"/>
  <c r="H28" i="1" s="1"/>
  <c r="B26" i="1"/>
  <c r="Q9" i="3"/>
  <c r="D20" i="1" l="1"/>
  <c r="F16" i="12" s="1"/>
  <c r="H8" i="3"/>
  <c r="E13" i="3"/>
  <c r="G8" i="3"/>
  <c r="H23" i="12"/>
  <c r="M20" i="2"/>
  <c r="D22" i="1"/>
  <c r="F18" i="12" s="1"/>
  <c r="C24" i="1"/>
  <c r="E20" i="12" s="1"/>
  <c r="D21" i="13"/>
  <c r="E24" i="1"/>
  <c r="G24" i="1" s="1"/>
  <c r="F17" i="13"/>
  <c r="P11" i="2"/>
  <c r="Q11" i="2" s="1"/>
  <c r="Q20" i="2" s="1"/>
  <c r="N11" i="2"/>
  <c r="N20" i="2" s="1"/>
  <c r="F20" i="13"/>
  <c r="B23" i="1"/>
  <c r="D19" i="12" s="1"/>
  <c r="H19" i="12" s="1"/>
  <c r="K47" i="4"/>
  <c r="B21" i="1"/>
  <c r="D19" i="13"/>
  <c r="F21" i="13"/>
  <c r="F24" i="1"/>
  <c r="C22" i="1"/>
  <c r="E18" i="12" s="1"/>
  <c r="H18" i="12" s="1"/>
  <c r="H20" i="13"/>
  <c r="E55" i="5"/>
  <c r="E22" i="1"/>
  <c r="E57" i="6"/>
  <c r="E20" i="13"/>
  <c r="D20" i="12"/>
  <c r="H20" i="12" s="1"/>
  <c r="D17" i="13"/>
  <c r="E17" i="13"/>
  <c r="H19" i="13"/>
  <c r="F22" i="1"/>
  <c r="E23" i="1"/>
  <c r="G20" i="13"/>
  <c r="B29" i="1"/>
  <c r="E20" i="1" l="1"/>
  <c r="K8" i="3"/>
  <c r="H13" i="3"/>
  <c r="J8" i="3"/>
  <c r="J13" i="3" s="1"/>
  <c r="F20" i="1"/>
  <c r="N8" i="3"/>
  <c r="G13" i="3"/>
  <c r="G22" i="1"/>
  <c r="I21" i="13"/>
  <c r="D25" i="13"/>
  <c r="S11" i="2"/>
  <c r="S20" i="2" s="1"/>
  <c r="P20" i="2"/>
  <c r="I20" i="13"/>
  <c r="H17" i="13"/>
  <c r="G17" i="13"/>
  <c r="G23" i="1"/>
  <c r="D17" i="12"/>
  <c r="E16" i="12"/>
  <c r="D16" i="12"/>
  <c r="B32" i="1"/>
  <c r="B34" i="1" s="1"/>
  <c r="D7" i="11" s="1"/>
  <c r="D17" i="11" s="1"/>
  <c r="D21" i="12"/>
  <c r="H21" i="12" s="1"/>
  <c r="G20" i="1" l="1"/>
  <c r="D21" i="1"/>
  <c r="F17" i="12" s="1"/>
  <c r="D12" i="10"/>
  <c r="D16" i="10" s="1"/>
  <c r="F18" i="13"/>
  <c r="F25" i="13" s="1"/>
  <c r="K13" i="3"/>
  <c r="M8" i="3"/>
  <c r="M13" i="3" s="1"/>
  <c r="C12" i="10"/>
  <c r="E18" i="13"/>
  <c r="C21" i="1"/>
  <c r="N13" i="3"/>
  <c r="P8" i="3"/>
  <c r="P13" i="3" s="1"/>
  <c r="D12" i="1"/>
  <c r="G12" i="1"/>
  <c r="I17" i="13"/>
  <c r="D27" i="13"/>
  <c r="H16" i="12"/>
  <c r="D24" i="12"/>
  <c r="Q13" i="3" l="1"/>
  <c r="E17" i="12"/>
  <c r="C32" i="1"/>
  <c r="C16" i="10"/>
  <c r="Q8" i="3"/>
  <c r="E21" i="1"/>
  <c r="G21" i="1" s="1"/>
  <c r="G18" i="13"/>
  <c r="E12" i="10"/>
  <c r="E16" i="10" s="1"/>
  <c r="E25" i="13"/>
  <c r="F21" i="1"/>
  <c r="F32" i="1" s="1"/>
  <c r="H18" i="13"/>
  <c r="H25" i="13" s="1"/>
  <c r="F12" i="10"/>
  <c r="F16" i="10" s="1"/>
  <c r="D33" i="1"/>
  <c r="F25" i="12" s="1"/>
  <c r="F26" i="13"/>
  <c r="D26" i="12"/>
  <c r="I18" i="13" l="1"/>
  <c r="I19" i="13" s="1"/>
  <c r="F33" i="1"/>
  <c r="F34" i="1" s="1"/>
  <c r="H26" i="13"/>
  <c r="H27" i="13" s="1"/>
  <c r="G12" i="10"/>
  <c r="C33" i="1"/>
  <c r="C34" i="1" s="1"/>
  <c r="E26" i="13"/>
  <c r="E27" i="13" s="1"/>
  <c r="G16" i="10"/>
  <c r="E33" i="1"/>
  <c r="G26" i="13"/>
  <c r="E24" i="12"/>
  <c r="H17" i="12"/>
  <c r="J33" i="7"/>
  <c r="H33" i="7"/>
  <c r="G22" i="13" s="1"/>
  <c r="E7" i="11" l="1"/>
  <c r="G13" i="1"/>
  <c r="H7" i="11"/>
  <c r="H17" i="11" s="1"/>
  <c r="D16" i="1" s="1"/>
  <c r="I9" i="13"/>
  <c r="G16" i="1"/>
  <c r="I26" i="13"/>
  <c r="G33" i="1"/>
  <c r="E25" i="12"/>
  <c r="H25" i="12" s="1"/>
  <c r="I22" i="13"/>
  <c r="I25" i="13" s="1"/>
  <c r="G25" i="13"/>
  <c r="G27" i="13" s="1"/>
  <c r="E26" i="1"/>
  <c r="G26" i="1" s="1"/>
  <c r="E26" i="12" l="1"/>
  <c r="C16" i="1"/>
  <c r="E29" i="1"/>
  <c r="G29" i="1" s="1"/>
  <c r="E32" i="1" l="1"/>
  <c r="E34" i="1" s="1"/>
  <c r="G7" i="11" s="1"/>
  <c r="G17" i="11" s="1"/>
  <c r="I8" i="13" l="1"/>
  <c r="G15" i="1"/>
  <c r="F27" i="13" l="1"/>
  <c r="I27" i="13" s="1"/>
  <c r="D32" i="1"/>
  <c r="D34" i="1" s="1"/>
  <c r="F7" i="11" s="1"/>
  <c r="I7" i="11" s="1"/>
  <c r="G32" i="1"/>
  <c r="G34" i="1" s="1"/>
  <c r="C19" i="11" s="1"/>
  <c r="F22" i="12"/>
  <c r="H22" i="12" s="1"/>
  <c r="F24" i="12"/>
  <c r="F26" i="12" s="1"/>
  <c r="I10" i="13" l="1"/>
  <c r="G14" i="1"/>
  <c r="G17" i="1" s="1"/>
  <c r="H24" i="12"/>
  <c r="H26" i="12" s="1"/>
  <c r="H33" i="1" l="1"/>
  <c r="H27" i="1"/>
  <c r="F17" i="11"/>
  <c r="D14" i="1" s="1"/>
  <c r="H14" i="1" s="1"/>
  <c r="I17" i="11"/>
  <c r="I19" i="11" s="1"/>
  <c r="H24" i="1"/>
  <c r="H31" i="1"/>
  <c r="H20" i="1"/>
  <c r="H26" i="1"/>
  <c r="H22" i="1"/>
  <c r="H32" i="1"/>
  <c r="H34" i="1" s="1"/>
  <c r="I11" i="13" s="1"/>
  <c r="H23" i="1"/>
  <c r="H21" i="1"/>
  <c r="H29" i="1"/>
  <c r="G12" i="13"/>
  <c r="H16" i="1"/>
  <c r="C14" i="1" l="1"/>
  <c r="F12" i="13"/>
  <c r="I12" i="13"/>
  <c r="I13" i="13" s="1"/>
  <c r="F10" i="12" l="1"/>
  <c r="G10" i="12"/>
  <c r="G10" i="13"/>
  <c r="F10" i="13" l="1"/>
  <c r="H10" i="12"/>
  <c r="G8" i="13"/>
  <c r="F8" i="13" s="1"/>
  <c r="G8" i="12"/>
  <c r="H12" i="1"/>
  <c r="C12" i="1"/>
  <c r="F8" i="12" l="1"/>
  <c r="H8" i="12" l="1"/>
  <c r="E17" i="11"/>
  <c r="G9" i="12" s="1"/>
  <c r="D15" i="1"/>
  <c r="G11" i="13"/>
  <c r="F11" i="13" s="1"/>
  <c r="G9" i="13" l="1"/>
  <c r="F9" i="13" s="1"/>
  <c r="F13" i="13" s="1"/>
  <c r="D13" i="1"/>
  <c r="D17" i="1" s="1"/>
  <c r="H17" i="1" s="1"/>
  <c r="C15" i="1"/>
  <c r="H15" i="1"/>
  <c r="F9" i="12"/>
  <c r="G12" i="12"/>
  <c r="G13" i="13" l="1"/>
  <c r="C13" i="1"/>
  <c r="C17" i="1" s="1"/>
  <c r="H13" i="1"/>
  <c r="H9" i="12"/>
  <c r="H12" i="12" s="1"/>
  <c r="F12" i="12"/>
</calcChain>
</file>

<file path=xl/sharedStrings.xml><?xml version="1.0" encoding="utf-8"?>
<sst xmlns="http://schemas.openxmlformats.org/spreadsheetml/2006/main" count="799" uniqueCount="445">
  <si>
    <t>Applicant Name:</t>
  </si>
  <si>
    <t>Budget Information - Non Construction Programs</t>
  </si>
  <si>
    <t>OMB Approval No. 0348-0044</t>
  </si>
  <si>
    <t>Section A - Budget Summary</t>
  </si>
  <si>
    <t>Grant Program Function or Activity</t>
  </si>
  <si>
    <t>Catalog of Federal Domestic Assistance Number</t>
  </si>
  <si>
    <t>Estimated Unobligated Funds</t>
  </si>
  <si>
    <t>New or Revised Budget</t>
  </si>
  <si>
    <t xml:space="preserve">Federal </t>
  </si>
  <si>
    <t xml:space="preserve">Non-Federal </t>
  </si>
  <si>
    <t>Federal</t>
  </si>
  <si>
    <t>Non-Federal</t>
  </si>
  <si>
    <t>(a)</t>
  </si>
  <si>
    <t>(b)</t>
  </si>
  <si>
    <t>(c )</t>
  </si>
  <si>
    <t>(d)</t>
  </si>
  <si>
    <t>(e)</t>
  </si>
  <si>
    <t>(f)</t>
  </si>
  <si>
    <t>(g)</t>
  </si>
  <si>
    <t>1.</t>
  </si>
  <si>
    <t>2.</t>
  </si>
  <si>
    <t>3.</t>
  </si>
  <si>
    <t>4.</t>
  </si>
  <si>
    <t>5.</t>
  </si>
  <si>
    <t>Section B - Budget Categories</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</si>
  <si>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</si>
  <si>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</si>
  <si>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</si>
  <si>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</si>
  <si>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</si>
  <si>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</si>
  <si>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</si>
  <si>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</si>
  <si>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</si>
  <si>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</si>
  <si>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</si>
  <si>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</si>
  <si>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</si>
  <si>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</si>
  <si>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</si>
  <si>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t xml:space="preserve">k.  </t>
    </r>
    <r>
      <rPr>
        <b/>
        <sz val="9"/>
        <rFont val="Arial Narrow"/>
        <family val="2"/>
      </rPr>
      <t>Totals</t>
    </r>
    <r>
      <rPr>
        <sz val="9"/>
        <rFont val="Arial Narrow"/>
        <family val="2"/>
      </rPr>
      <t xml:space="preserve"> (sum of 6i-6j)</t>
    </r>
  </si>
  <si>
    <t>7.</t>
  </si>
  <si>
    <t>Program Income</t>
  </si>
  <si>
    <r>
      <t>SF-424A</t>
    </r>
    <r>
      <rPr>
        <sz val="9"/>
        <rFont val="Arial Narrow"/>
        <family val="2"/>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</si>
  <si>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</si>
  <si>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</si>
  <si>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</si>
  <si>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</si>
  <si>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</si>
  <si>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</si>
  <si>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</si>
  <si>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</si>
  <si>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t xml:space="preserve">(e) </t>
    </r>
    <r>
      <rPr>
        <b/>
        <sz val="9"/>
        <rFont val="Arial Narrow"/>
        <family val="2"/>
      </rPr>
      <t>Totals</t>
    </r>
  </si>
  <si>
    <t>8.</t>
  </si>
  <si>
    <t>9.</t>
  </si>
  <si>
    <t>10.</t>
  </si>
  <si>
    <t>11.</t>
  </si>
  <si>
    <t>12.</t>
  </si>
  <si>
    <r>
      <t>Total</t>
    </r>
    <r>
      <rPr>
        <sz val="9"/>
        <rFont val="Arial Narrow"/>
        <family val="2"/>
      </rPr>
      <t xml:space="preserve"> (sum of lines 8 - 11)</t>
    </r>
  </si>
  <si>
    <t>Section D - Forecasted Cash Needs</t>
  </si>
  <si>
    <t>Total for 1st Year</t>
  </si>
  <si>
    <t>1st Quarter</t>
  </si>
  <si>
    <t>2nd Quarter</t>
  </si>
  <si>
    <t>3rd Quarter</t>
  </si>
  <si>
    <t>4th quarter</t>
  </si>
  <si>
    <t>13.</t>
  </si>
  <si>
    <t>14.</t>
  </si>
  <si>
    <t>15.</t>
  </si>
  <si>
    <r>
      <t>Total</t>
    </r>
    <r>
      <rPr>
        <sz val="9"/>
        <rFont val="Arial Narrow"/>
        <family val="2"/>
      </rPr>
      <t xml:space="preserve"> (sum of lines 13 and 14)</t>
    </r>
  </si>
  <si>
    <t>Section E - Budget Estimates of Federal Funds Needed for Balance of the Project</t>
  </si>
  <si>
    <t>Future Funding Periods (Years)</t>
  </si>
  <si>
    <t>16.</t>
  </si>
  <si>
    <t>17.</t>
  </si>
  <si>
    <t>18.</t>
  </si>
  <si>
    <t>19.</t>
  </si>
  <si>
    <t>20.</t>
  </si>
  <si>
    <r>
      <t>Total</t>
    </r>
    <r>
      <rPr>
        <sz val="9"/>
        <rFont val="Arial Narrow"/>
        <family val="2"/>
      </rPr>
      <t xml:space="preserve"> (sum of lines 16-19)</t>
    </r>
  </si>
  <si>
    <t>Section F - Other Budget Information</t>
  </si>
  <si>
    <t>21. Direct Charges</t>
  </si>
  <si>
    <t>22. Indirect Charges</t>
  </si>
  <si>
    <t>23.  Remarks</t>
  </si>
  <si>
    <t xml:space="preserve">              </t>
  </si>
  <si>
    <t>Budget period 1</t>
  </si>
  <si>
    <t>Budget period 2</t>
  </si>
  <si>
    <t>Budget period 3</t>
  </si>
  <si>
    <t xml:space="preserve">Cost Share Item </t>
  </si>
  <si>
    <t>a. Personnel</t>
  </si>
  <si>
    <t>b. Fringe Benefits</t>
  </si>
  <si>
    <t>c. Travel</t>
  </si>
  <si>
    <t>d. Equipment</t>
  </si>
  <si>
    <t>e. Supplies</t>
  </si>
  <si>
    <t>g. Construction</t>
  </si>
  <si>
    <t>h. Other Direct Costs</t>
  </si>
  <si>
    <t>i. Indirect Charges</t>
  </si>
  <si>
    <t>Budget Period 1</t>
  </si>
  <si>
    <t>Budget Period 3</t>
  </si>
  <si>
    <t xml:space="preserve"> Total Costs</t>
  </si>
  <si>
    <t>Budget Period 2</t>
  </si>
  <si>
    <t>Budget Period 1 Total</t>
  </si>
  <si>
    <t>Budget Period 2 Total</t>
  </si>
  <si>
    <t>Budget Period 3 Total</t>
  </si>
  <si>
    <t>Qty</t>
  </si>
  <si>
    <t xml:space="preserve">Unit Cost         </t>
  </si>
  <si>
    <t xml:space="preserve">Total Cost             </t>
  </si>
  <si>
    <t>Basis of Cost</t>
  </si>
  <si>
    <t>Justification of need</t>
  </si>
  <si>
    <t>Sub-Recipient
Name/Organization</t>
  </si>
  <si>
    <t>CATEGORY</t>
  </si>
  <si>
    <t>Rate Basis</t>
  </si>
  <si>
    <t>Total Personnel Costs</t>
  </si>
  <si>
    <t>No. of Travelers</t>
  </si>
  <si>
    <t>No. of Days</t>
  </si>
  <si>
    <t>Cost per Trip</t>
  </si>
  <si>
    <t>Basis for Estimating Costs</t>
  </si>
  <si>
    <t>Domestic Travel</t>
  </si>
  <si>
    <t>International Travel</t>
  </si>
  <si>
    <t>Project Total</t>
  </si>
  <si>
    <t>Date of Submission:</t>
  </si>
  <si>
    <t xml:space="preserve"> Cost             </t>
  </si>
  <si>
    <t xml:space="preserve">Organization/Source                 </t>
  </si>
  <si>
    <t>Total Project Cost Share</t>
  </si>
  <si>
    <t>FFRDC
Name/Organization</t>
  </si>
  <si>
    <t>Total Contractual</t>
  </si>
  <si>
    <t>f. Contractual</t>
  </si>
  <si>
    <t>Cost Share</t>
  </si>
  <si>
    <t>Project Total Dollars</t>
  </si>
  <si>
    <t>Project Total Hours</t>
  </si>
  <si>
    <t>Position Title</t>
  </si>
  <si>
    <t>Total Budget Period 1</t>
  </si>
  <si>
    <t>Total Budget Period 2</t>
  </si>
  <si>
    <t>Total Budget Period 3</t>
  </si>
  <si>
    <t>Instructions and Summary</t>
  </si>
  <si>
    <t>Total</t>
  </si>
  <si>
    <t>PROJECT TOTAL</t>
  </si>
  <si>
    <t>Award Recipient:</t>
  </si>
  <si>
    <t xml:space="preserve">Form submitted by: </t>
  </si>
  <si>
    <t>General Description</t>
  </si>
  <si>
    <t xml:space="preserve">Cost             </t>
  </si>
  <si>
    <t>Award Number:</t>
  </si>
  <si>
    <t>Catalog price</t>
  </si>
  <si>
    <t>For Alpha prototype - Task 2.4</t>
  </si>
  <si>
    <t>Reliability testing of PV modules- Task 4.3</t>
  </si>
  <si>
    <t>Sub-total</t>
  </si>
  <si>
    <t>Established UCD costs</t>
  </si>
  <si>
    <t xml:space="preserve">Support of graduate students working on project </t>
  </si>
  <si>
    <t>Totals</t>
  </si>
  <si>
    <t>Cash</t>
  </si>
  <si>
    <t>(May be award recipient or sub-recipient)</t>
  </si>
  <si>
    <t>Cost Share Percent of Award:</t>
  </si>
  <si>
    <t xml:space="preserve">Total Project Cost:  </t>
  </si>
  <si>
    <t>Sub-recipient</t>
  </si>
  <si>
    <t xml:space="preserve">Total Contractual </t>
  </si>
  <si>
    <t>FFRDC</t>
  </si>
  <si>
    <t>Labor Type</t>
  </si>
  <si>
    <t>Rate</t>
  </si>
  <si>
    <t>Total:</t>
  </si>
  <si>
    <t>Personnel Costs</t>
  </si>
  <si>
    <t>Total Direct Costs</t>
  </si>
  <si>
    <t xml:space="preserve">Detailed Budget Justification </t>
  </si>
  <si>
    <t>Detailed Budget Justification</t>
  </si>
  <si>
    <t>Depart From</t>
  </si>
  <si>
    <t>Destination</t>
  </si>
  <si>
    <t>i. Indirect Costs</t>
  </si>
  <si>
    <t>Provide ONLY Applicable Rates:</t>
  </si>
  <si>
    <t>Overhead Rate</t>
  </si>
  <si>
    <t>General &amp; Administrative (G&amp;A)</t>
  </si>
  <si>
    <t>OTHER Indirect Rate</t>
  </si>
  <si>
    <t>Indirect Costs (As Applicable):</t>
  </si>
  <si>
    <t>Overhead Costs</t>
  </si>
  <si>
    <t>G&amp;A Costs</t>
  </si>
  <si>
    <t xml:space="preserve"> OTHER Indirect Costs</t>
  </si>
  <si>
    <t>Total indirect costs requested:</t>
  </si>
  <si>
    <t xml:space="preserve">Explanation of BASE </t>
  </si>
  <si>
    <t>FCCM Rate, if applicable</t>
  </si>
  <si>
    <t>FCCM Costs, if applicable</t>
  </si>
  <si>
    <t xml:space="preserve">Total Project </t>
  </si>
  <si>
    <t>% of Project</t>
  </si>
  <si>
    <t>Total Costs</t>
  </si>
  <si>
    <r>
      <t xml:space="preserve">Comments </t>
    </r>
    <r>
      <rPr>
        <sz val="10"/>
        <rFont val="Arial"/>
        <family val="2"/>
      </rPr>
      <t>(as needed)</t>
    </r>
  </si>
  <si>
    <t>Additional Explanation (as needed):</t>
  </si>
  <si>
    <t>Cost Share %</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</si>
  <si>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</si>
  <si>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 xml:space="preserve">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</si>
  <si>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</si>
  <si>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t>You must provide an explanation (below or in a separate attachment) and show how your indirect cost rate was applied to this budget in order to come up with the indirect costs shown.</t>
  </si>
  <si>
    <t xml:space="preserve">                                                             Budget Period 1</t>
  </si>
  <si>
    <t xml:space="preserve">                                                             Budget Period 2</t>
  </si>
  <si>
    <t xml:space="preserve">                                                              Budget Period 3</t>
  </si>
  <si>
    <t>Project partner ABC Company will provide 20 PV modules for product development at the price of $680 per module</t>
  </si>
  <si>
    <t>SOPO Task #</t>
  </si>
  <si>
    <t>General Description and SOPO Task #</t>
  </si>
  <si>
    <r>
      <t xml:space="preserve">EXAMPLE!!! </t>
    </r>
    <r>
      <rPr>
        <sz val="10"/>
        <color indexed="10"/>
        <rFont val="Arial"/>
        <family val="2"/>
      </rPr>
      <t xml:space="preserve"> Grad student tuition - tasks 1-3</t>
    </r>
  </si>
  <si>
    <t>Time 
(Hrs)</t>
  </si>
  <si>
    <r>
      <t xml:space="preserve">EXAMPLE!!! </t>
    </r>
    <r>
      <rPr>
        <sz val="10"/>
        <color indexed="10"/>
        <rFont val="Arial"/>
        <family val="2"/>
      </rPr>
      <t xml:space="preserve"> Wireless DAS components</t>
    </r>
  </si>
  <si>
    <r>
      <t xml:space="preserve">EXAMPLE!!! </t>
    </r>
    <r>
      <rPr>
        <sz val="10"/>
        <color indexed="10"/>
        <rFont val="Arial"/>
        <family val="2"/>
      </rPr>
      <t>Sr. Engineer</t>
    </r>
  </si>
  <si>
    <r>
      <t xml:space="preserve">Sr. Engineer </t>
    </r>
    <r>
      <rPr>
        <b/>
        <sz val="10"/>
        <color rgb="FFFF0000"/>
        <rFont val="Arial"/>
        <family val="2"/>
      </rPr>
      <t>(EXAMPLE!!!)</t>
    </r>
  </si>
  <si>
    <t>Purpose of Travel</t>
  </si>
  <si>
    <t>Equipment Item</t>
  </si>
  <si>
    <r>
      <t xml:space="preserve">EXAMPLE!!!   </t>
    </r>
    <r>
      <rPr>
        <sz val="10"/>
        <color indexed="10"/>
        <rFont val="Arial"/>
        <family val="2"/>
      </rPr>
      <t>Thermal shock chamber</t>
    </r>
  </si>
  <si>
    <t>General Category of Supplies</t>
  </si>
  <si>
    <t>4,6</t>
  </si>
  <si>
    <t>3,4,5</t>
  </si>
  <si>
    <t>Purpose and Basis of Cost</t>
  </si>
  <si>
    <t>2,4</t>
  </si>
  <si>
    <t>Partner to develop optimal lens for Gen 2 product. Cost estimate based on personnel hours.</t>
  </si>
  <si>
    <t>Proposed Budget Period Dates</t>
  </si>
  <si>
    <r>
      <t>EXAMPLE!!!</t>
    </r>
    <r>
      <rPr>
        <sz val="10"/>
        <color indexed="10"/>
        <rFont val="Arial"/>
        <family val="2"/>
      </rPr>
      <t xml:space="preserve">  Visit to PV manufacturer</t>
    </r>
  </si>
  <si>
    <r>
      <t>EXAMPLE!!!</t>
    </r>
    <r>
      <rPr>
        <sz val="10"/>
        <color indexed="10"/>
        <rFont val="Arial"/>
        <family val="2"/>
      </rPr>
      <t xml:space="preserve">  XYZ Corp.</t>
    </r>
  </si>
  <si>
    <r>
      <t>EXAMPLE!!!</t>
    </r>
    <r>
      <rPr>
        <sz val="10"/>
        <color indexed="10"/>
        <rFont val="Arial"/>
        <family val="2"/>
      </rPr>
      <t xml:space="preserve">  ABC Corp.</t>
    </r>
  </si>
  <si>
    <r>
      <t xml:space="preserve">ABC Company
</t>
    </r>
    <r>
      <rPr>
        <b/>
        <sz val="10"/>
        <color indexed="10"/>
        <rFont val="Arial"/>
        <family val="2"/>
      </rPr>
      <t>EXAMPLE!!!</t>
    </r>
  </si>
  <si>
    <r>
      <t xml:space="preserve">SUMMARY OF BUDGET CATEGORY COSTS PROPOSED
</t>
    </r>
    <r>
      <rPr>
        <b/>
        <sz val="11"/>
        <color indexed="10"/>
        <rFont val="Arial"/>
        <family val="2"/>
      </rPr>
      <t>The values in this summary table are from entries made in subsequent tabs, only blank white cells require data entry</t>
    </r>
  </si>
  <si>
    <t>Technicians (2)</t>
  </si>
  <si>
    <t>Current GSA rates</t>
  </si>
  <si>
    <t>Vendor Quote - Attached</t>
  </si>
  <si>
    <t xml:space="preserve">Type (Cash or In Kind) </t>
  </si>
  <si>
    <t>Lodging per Traveler</t>
  </si>
  <si>
    <t>Flight per Traveler</t>
  </si>
  <si>
    <t>Vehicle per Traveler</t>
  </si>
  <si>
    <t>Per Diem Per Traveler</t>
  </si>
  <si>
    <t>(c)</t>
  </si>
  <si>
    <t>Budget Period 4</t>
  </si>
  <si>
    <t>Budget Period 5</t>
  </si>
  <si>
    <t>Budget Period 5 Total</t>
  </si>
  <si>
    <t>Budget Period 4 Total</t>
  </si>
  <si>
    <t xml:space="preserve">                                                              Budget Period 4</t>
  </si>
  <si>
    <t xml:space="preserve">                                                              Budget Period 5</t>
  </si>
  <si>
    <t>Total Budget Period 4</t>
  </si>
  <si>
    <t>Total Budget Period 5</t>
  </si>
  <si>
    <r>
      <rPr>
        <b/>
        <sz val="10"/>
        <color indexed="10"/>
        <rFont val="Arial"/>
        <family val="2"/>
      </rPr>
      <t>INSTRUCTIONS - PLEASE READ!!!</t>
    </r>
    <r>
      <rPr>
        <b/>
        <sz val="10"/>
        <rFont val="Arial"/>
        <family val="2"/>
      </rPr>
      <t xml:space="preserve">
1.</t>
    </r>
    <r>
      <rPr>
        <sz val="10"/>
        <rFont val="Arial"/>
        <family val="2"/>
      </rPr>
      <t xml:space="preserve"> Fill out the table below by position title. If all employees receive the same fringe benefits, you can show "Total Personnel" in the Labor Type column instead of listing out all position titles.   
</t>
    </r>
    <r>
      <rPr>
        <b/>
        <sz val="10"/>
        <rFont val="Arial"/>
        <family val="2"/>
      </rPr>
      <t>2.</t>
    </r>
    <r>
      <rPr>
        <sz val="10"/>
        <rFont val="Arial"/>
        <family val="2"/>
      </rPr>
      <t xml:space="preserve"> The rates and how they are applied should not be averaged to get one fringe cost percentage. Complex calculations should be described/provided in the Additional Explanation section below. 
</t>
    </r>
    <r>
      <rPr>
        <b/>
        <sz val="10"/>
        <rFont val="Arial"/>
        <family val="2"/>
      </rPr>
      <t>3.</t>
    </r>
    <r>
      <rPr>
        <sz val="10"/>
        <rFont val="Arial"/>
        <family val="2"/>
      </rPr>
      <t xml:space="preserve"> The fringe benefit rates should be applied to all positions, regardless of whether those funds will be supported by Federal Share or Recipient Cost Share.
</t>
    </r>
    <r>
      <rPr>
        <sz val="10"/>
        <color rgb="FFFF0000"/>
        <rFont val="Arial"/>
        <family val="2"/>
      </rPr>
      <t>4.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</si>
  <si>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b/>
        <sz val="10"/>
        <rFont val="Arial"/>
        <family val="2"/>
      </rPr>
      <t>2.</t>
    </r>
    <r>
      <rPr>
        <sz val="10"/>
        <rFont val="Arial"/>
        <family val="2"/>
      </rPr>
      <t xml:space="preserve"> Basis of cost are items such as vendor quotes, prior purchases of similar or like items, published price list, etc.
</t>
    </r>
    <r>
      <rPr>
        <sz val="10"/>
        <color rgb="FFFF0000"/>
        <rFont val="Arial"/>
        <family val="2"/>
      </rPr>
      <t>3.  Each budget period is rounded to the nearest dollar.</t>
    </r>
  </si>
  <si>
    <r>
      <t>SF-424A</t>
    </r>
    <r>
      <rPr>
        <sz val="9"/>
        <rFont val="Arial"/>
        <family val="2"/>
      </rPr>
      <t xml:space="preserve"> (Rev. 4-92) </t>
    </r>
  </si>
  <si>
    <r>
      <t xml:space="preserve">k.  </t>
    </r>
    <r>
      <rPr>
        <b/>
        <sz val="11"/>
        <rFont val="Arial"/>
        <family val="2"/>
      </rPr>
      <t>Totals</t>
    </r>
    <r>
      <rPr>
        <sz val="11"/>
        <rFont val="Arial"/>
        <family val="2"/>
      </rPr>
      <t xml:space="preserve"> (sum of 6i-6j)</t>
    </r>
  </si>
  <si>
    <t>Contractor</t>
  </si>
  <si>
    <t>Please read the instructions on each worksheet tab before starting. If you have any questions, please ask your DOE contact!  
Do not modify this template or any cells for formulas!</t>
  </si>
  <si>
    <r>
      <rPr>
        <b/>
        <sz val="10"/>
        <rFont val="Arial"/>
        <family val="2"/>
      </rPr>
      <t>1.</t>
    </r>
    <r>
      <rPr>
        <sz val="10"/>
        <rFont val="Arial"/>
        <family val="2"/>
      </rPr>
      <t xml:space="preserve"> If using this form for award application, negotiation, or budget revision, fill out the blank white cells in workbook tabs a. through j. with total project costs. 
</t>
    </r>
    <r>
      <rPr>
        <b/>
        <sz val="10"/>
        <rFont val="Arial"/>
        <family val="2"/>
      </rPr>
      <t>2.</t>
    </r>
    <r>
      <rPr>
        <sz val="10"/>
        <rFont val="Arial"/>
        <family val="2"/>
      </rPr>
      <t xml:space="preserve"> Blue colored cells contain instructions, headers, or summary calculations and should not be modified. Only blank white cells should be populated.   
</t>
    </r>
    <r>
      <rPr>
        <b/>
        <sz val="10"/>
        <rFont val="Arial"/>
        <family val="2"/>
      </rPr>
      <t>3.</t>
    </r>
    <r>
      <rPr>
        <sz val="10"/>
        <rFont val="Arial"/>
        <family val="2"/>
      </rPr>
      <t xml:space="preserve"> Enter detailed support for the project costs identified for each Category line item within each worksheet tab to autopopulate the summary tab.  
</t>
    </r>
    <r>
      <rPr>
        <b/>
        <sz val="10"/>
        <rFont val="Arial"/>
        <family val="2"/>
      </rPr>
      <t>4.</t>
    </r>
    <r>
      <rPr>
        <sz val="10"/>
        <rFont val="Arial"/>
        <family val="2"/>
      </rPr>
      <t xml:space="preserve"> The total budget presented on tabs a. through i. </t>
    </r>
    <r>
      <rPr>
        <u/>
        <sz val="10"/>
        <rFont val="Arial"/>
        <family val="2"/>
      </rPr>
      <t>must include both Federal (DOE) and Non-Federal (cost share) portions</t>
    </r>
    <r>
      <rPr>
        <sz val="10"/>
        <rFont val="Arial"/>
        <family val="2"/>
      </rPr>
      <t>.</t>
    </r>
    <r>
      <rPr>
        <sz val="10"/>
        <color indexed="10"/>
        <rFont val="Arial"/>
        <family val="2"/>
      </rPr>
      <t xml:space="preserve">
</t>
    </r>
    <r>
      <rPr>
        <b/>
        <sz val="10"/>
        <rFont val="Arial"/>
        <family val="2"/>
      </rPr>
      <t>5.</t>
    </r>
    <r>
      <rPr>
        <sz val="10"/>
        <rFont val="Arial"/>
        <family val="2"/>
      </rPr>
      <t xml:space="preserve"> All costs incurred by the preparer's sub-recipients, contractors, and Federal Research and Development Centers (FFRDCs), should be entered only in section f. Contractual. All other sections are for the costs of the preparer only.
</t>
    </r>
    <r>
      <rPr>
        <b/>
        <sz val="10"/>
        <rFont val="Arial"/>
        <family val="2"/>
      </rPr>
      <t>6.</t>
    </r>
    <r>
      <rPr>
        <sz val="10"/>
        <rFont val="Arial"/>
        <family val="2"/>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b/>
        <sz val="10"/>
        <rFont val="Arial"/>
        <family val="2"/>
      </rPr>
      <t>7.</t>
    </r>
    <r>
      <rPr>
        <sz val="10"/>
        <rFont val="Arial"/>
        <family val="2"/>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and columns.
</t>
    </r>
    <r>
      <rPr>
        <b/>
        <sz val="10"/>
        <color rgb="FFFF0000"/>
        <rFont val="Arial"/>
        <family val="2"/>
      </rPr>
      <t>8.</t>
    </r>
    <r>
      <rPr>
        <sz val="10"/>
        <color rgb="FFFF0000"/>
        <rFont val="Arial"/>
        <family val="2"/>
      </rPr>
      <t xml:space="preserve"> ALL budget period cost categories are rounded to the nearest dollar.</t>
    </r>
    <r>
      <rPr>
        <b/>
        <sz val="11"/>
        <rFont val="Arial"/>
        <family val="2"/>
      </rPr>
      <t xml:space="preserve">
</t>
    </r>
    <r>
      <rPr>
        <b/>
        <sz val="9"/>
        <rFont val="Arial"/>
        <family val="2"/>
      </rPr>
      <t xml:space="preserve">BURDEN DISCLOSURE STATEMENT
</t>
    </r>
    <r>
      <rPr>
        <sz val="9"/>
        <rFont val="Arial"/>
        <family val="2"/>
      </rPr>
      <t>Public reporting burden for this collection of information is estimated to average 24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</si>
  <si>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t>INSTRUCTIONS - PLEASE READ!!!</t>
    </r>
    <r>
      <rPr>
        <b/>
        <sz val="10"/>
        <rFont val="Arial"/>
        <family val="2"/>
      </rPr>
      <t xml:space="preserve">
1.</t>
    </r>
    <r>
      <rPr>
        <sz val="10"/>
        <rFont val="Arial"/>
        <family val="2"/>
      </rPr>
      <t xml:space="preserve"> List project costs solely for employees of the entity completing this form.  All personnel costs for subrecipients and contractors must be included under f. Contractual.
</t>
    </r>
    <r>
      <rPr>
        <b/>
        <sz val="10"/>
        <rFont val="Arial"/>
        <family val="2"/>
      </rPr>
      <t>2.</t>
    </r>
    <r>
      <rPr>
        <sz val="10"/>
        <rFont val="Arial"/>
        <family val="2"/>
      </rPr>
      <t xml:space="preserve"> All personnel should be identified by position title and not employee name. Enter the amount of time (e.g., hours or % of time) and the base hourly rate and the total direct personnel compensation will automatically calculate. Rate basis (e.g., rate negotiated for each hour worked on the project, labor distribution report, state civil service rates, etc.) must also be identified.
</t>
    </r>
    <r>
      <rPr>
        <b/>
        <sz val="10"/>
        <rFont val="Arial"/>
        <family val="2"/>
      </rPr>
      <t>3.</t>
    </r>
    <r>
      <rPr>
        <sz val="10"/>
        <rFont val="Arial"/>
        <family val="2"/>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b/>
        <sz val="10"/>
        <rFont val="Arial"/>
        <family val="2"/>
      </rPr>
      <t>4.</t>
    </r>
    <r>
      <rPr>
        <sz val="10"/>
        <rFont val="Arial"/>
        <family val="2"/>
      </rPr>
      <t xml:space="preserve"> If a position and hours are attributed to multiple employees (e.g. Technician working 4000 hours) the number of employees for that position title must be identified.  
</t>
    </r>
    <r>
      <rPr>
        <sz val="10"/>
        <color rgb="FFFF0000"/>
        <rFont val="Arial"/>
        <family val="2"/>
      </rPr>
      <t>5.  Each budget period is rounded to the nearest dollar.</t>
    </r>
  </si>
  <si>
    <t>Hourly Rate
($/Hr)</t>
  </si>
  <si>
    <r>
      <t>INSTRUCTIONS - PLEASE READ!!!</t>
    </r>
    <r>
      <rPr>
        <b/>
        <sz val="10"/>
        <rFont val="Arial"/>
        <family val="2"/>
      </rPr>
      <t xml:space="preserve">
1. </t>
    </r>
    <r>
      <rPr>
        <sz val="10"/>
        <rFont val="Arial"/>
        <family val="2"/>
      </rPr>
      <t xml:space="preserve"> Identify Foreign and Domestic Travel as separate items. Examples of Purpose of Travel are subrecipient site visits, DOE meetings, project mgmt. meetings, etc. Examples of Basis for Estimating Costs are past trips, travel quotes, GSA rates, etc.   
</t>
    </r>
    <r>
      <rPr>
        <b/>
        <sz val="10"/>
        <rFont val="Arial"/>
        <family val="2"/>
      </rPr>
      <t>2.</t>
    </r>
    <r>
      <rPr>
        <sz val="10"/>
        <rFont val="Arial"/>
        <family val="2"/>
      </rPr>
      <t xml:space="preserve">  All listed travel must be necessary for performance of the Statement of Project Objectives.
</t>
    </r>
    <r>
      <rPr>
        <b/>
        <sz val="10"/>
        <rFont val="Arial"/>
        <family val="2"/>
      </rPr>
      <t>3.</t>
    </r>
    <r>
      <rPr>
        <sz val="10"/>
        <rFont val="Arial"/>
        <family val="2"/>
      </rPr>
      <t xml:space="preserve">  Only travel that is directly associated with this award should be included as a direct travel cost to the award.  
4.  Federal travel regulations are contained within the applicable cost principles for all entity types. 
5.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6. Columns E, F, G, H, I, J, and K are per trip.
7. The number of days is inclusive of the day of departure and the day of return.
8. Recipients should enter City and State (or City and Country for International travel) in the Depart from and Destination fields.
</t>
    </r>
    <r>
      <rPr>
        <sz val="10"/>
        <color rgb="FFFF0000"/>
        <rFont val="Arial"/>
        <family val="2"/>
      </rPr>
      <t>9.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</si>
  <si>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b/>
        <sz val="10"/>
        <rFont val="Arial"/>
        <family val="2"/>
      </rPr>
      <t xml:space="preserve">2. </t>
    </r>
    <r>
      <rPr>
        <sz val="10"/>
        <rFont val="Arial"/>
        <family val="2"/>
      </rPr>
      <t xml:space="preserve">List all equipment below, providing a basis of cost (e.g. contractor quotes, catalog prices, prior invoices, etc.). Briefly justify items as they apply to the Statement of Project Objectives. If it is existing equipment, provide logical support for the estimated value shown. </t>
    </r>
    <r>
      <rPr>
        <b/>
        <sz val="10"/>
        <rFont val="Arial"/>
        <family val="2"/>
      </rPr>
      <t xml:space="preserve">
3.</t>
    </r>
    <r>
      <rPr>
        <sz val="10"/>
        <rFont val="Arial"/>
        <family val="2"/>
      </rPr>
      <t xml:space="preserve"> During award negotiations, provide a contractor quote for all equipment items over $50,000 in price. If the contractor quote is not an exact price match, provide an explanation in the additional explanation section below. If a contractor quote is not practical, such as for a piece of equipment that is purpose-built, first of its kind, or otherwise not available off the shelf, provide a detailed engineering estimate for how the cost estimate was derived.
</t>
    </r>
    <r>
      <rPr>
        <sz val="10"/>
        <color rgb="FFFF0000"/>
        <rFont val="Arial"/>
        <family val="2"/>
      </rPr>
      <t>4.  Each budget period is rounded to the nearest dollar.</t>
    </r>
  </si>
  <si>
    <t xml:space="preserve"> TOTAL EQUIPMENT</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</si>
  <si>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b/>
        <sz val="10"/>
        <rFont val="Arial"/>
        <family val="2"/>
      </rPr>
      <t>2.</t>
    </r>
    <r>
      <rPr>
        <sz val="10"/>
        <rFont val="Arial"/>
        <family val="2"/>
      </rPr>
      <t xml:space="preserve"> List all proposed supplies below, providing a basis of costs (e.g. contractor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b/>
        <sz val="10"/>
        <rFont val="Arial"/>
        <family val="2"/>
      </rPr>
      <t>3.</t>
    </r>
    <r>
      <rPr>
        <sz val="10"/>
        <rFont val="Arial"/>
        <family val="2"/>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b/>
        <sz val="10"/>
        <rFont val="Arial"/>
        <family val="2"/>
      </rPr>
      <t>4.</t>
    </r>
    <r>
      <rPr>
        <sz val="10"/>
        <rFont val="Arial"/>
        <family val="2"/>
      </rPr>
      <t xml:space="preserve"> Add rows as needed. If rows are added, formulas/calculations may need to be adjusted by the preparer. 
</t>
    </r>
    <r>
      <rPr>
        <sz val="10"/>
        <color rgb="FFFF0000"/>
        <rFont val="Arial"/>
        <family val="2"/>
      </rPr>
      <t>5.  Each budget period is rounded to the nearest dollar.</t>
    </r>
  </si>
  <si>
    <t>TOTAL SUPPLIES</t>
  </si>
  <si>
    <t xml:space="preserve">Sub-Recipient Unique Entity Identifier (UEI) </t>
  </si>
  <si>
    <t>Contractor
Name/Organization</t>
  </si>
  <si>
    <t>Contractor for developing robotics to perform lens inspection. Estimate provided by contractor.</t>
  </si>
  <si>
    <r>
      <rPr>
        <b/>
        <sz val="10"/>
        <color indexed="10"/>
        <rFont val="Arial"/>
        <family val="2"/>
      </rPr>
      <t>PLEASE READ!!!</t>
    </r>
    <r>
      <rPr>
        <sz val="10"/>
        <rFont val="Arial"/>
        <family val="2"/>
      </rPr>
      <t xml:space="preserve">
</t>
    </r>
    <r>
      <rPr>
        <b/>
        <sz val="10"/>
        <rFont val="Arial"/>
        <family val="2"/>
      </rPr>
      <t>1.</t>
    </r>
    <r>
      <rPr>
        <sz val="10"/>
        <rFont val="Arial"/>
        <family val="2"/>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contractor or subrecipient should be entered under f. Contractual.
</t>
    </r>
    <r>
      <rPr>
        <b/>
        <sz val="10"/>
        <rFont val="Arial"/>
        <family val="2"/>
      </rPr>
      <t>2.</t>
    </r>
    <r>
      <rPr>
        <sz val="10"/>
        <rFont val="Arial"/>
        <family val="2"/>
      </rPr>
      <t xml:space="preserve"> List all proposed construction below, providing a basis of cost such as engineering estimates, prior construction, etc., and briefly justify its need as it applies to the Statement of Project Objectives.
</t>
    </r>
    <r>
      <rPr>
        <sz val="10"/>
        <color rgb="FFFF0000"/>
        <rFont val="Arial"/>
        <family val="2"/>
      </rPr>
      <t>3.  Each budget period is rounded to the nearest dollar.</t>
    </r>
  </si>
  <si>
    <t>TOTAL CONSTRUCTION</t>
  </si>
  <si>
    <t>TOTAL OTHER DIRECT COSTS</t>
  </si>
  <si>
    <r>
      <rPr>
        <b/>
        <sz val="10"/>
        <color indexed="10"/>
        <rFont val="Arial"/>
        <family val="2"/>
      </rPr>
      <t>INSTRUCTIONS - PLEASE READ!!!</t>
    </r>
    <r>
      <rPr>
        <sz val="10"/>
        <color indexed="10"/>
        <rFont val="Arial"/>
        <family val="2"/>
      </rPr>
      <t xml:space="preserve">
</t>
    </r>
    <r>
      <rPr>
        <b/>
        <sz val="10"/>
        <rFont val="Arial"/>
        <family val="2"/>
      </rPr>
      <t>1.</t>
    </r>
    <r>
      <rPr>
        <sz val="10"/>
        <rFont val="Arial"/>
        <family val="2"/>
      </rPr>
      <t xml:space="preserve"> Fill out the table below to indicate how your indirect costs are calculated. Use the box below to provide additional explanation regarding your indirect rate calculation.  
</t>
    </r>
    <r>
      <rPr>
        <b/>
        <sz val="10"/>
        <rFont val="Arial"/>
        <family val="2"/>
      </rPr>
      <t>2.</t>
    </r>
    <r>
      <rPr>
        <sz val="10"/>
        <rFont val="Arial"/>
        <family val="2"/>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b/>
        <sz val="10"/>
        <rFont val="Arial"/>
        <family val="2"/>
      </rPr>
      <t>3.</t>
    </r>
    <r>
      <rPr>
        <sz val="10"/>
        <rFont val="Arial"/>
        <family val="2"/>
      </rPr>
      <t xml:space="preserve"> The indirect rate should be applied to both the Federal Share and Recipient Cost Share.
</t>
    </r>
    <r>
      <rPr>
        <b/>
        <sz val="10"/>
        <rFont val="Arial"/>
        <family val="2"/>
      </rPr>
      <t>4. NOTE:</t>
    </r>
    <r>
      <rPr>
        <sz val="10"/>
        <rFont val="Arial"/>
        <family val="2"/>
      </rPr>
      <t xml:space="preserve"> A Recipient who elects to employ the 10% de minimis Indirect Cost rate </t>
    </r>
    <r>
      <rPr>
        <b/>
        <sz val="10"/>
        <rFont val="Arial"/>
        <family val="2"/>
      </rPr>
      <t>cannot claim resulting cost as a Cost Share contribution, nor can the Recipient claim "unrecovered indirect costs" as a Cost Share contribution</t>
    </r>
    <r>
      <rPr>
        <sz val="10"/>
        <rFont val="Arial"/>
        <family val="2"/>
      </rPr>
      <t>. Neither of these costs can be reflected as actual indirect cost rates realized by the orgnaization, and therefore are not verifiable in the Recipient records as required by Federal Regulation (200.306(b)(1))
5.</t>
    </r>
    <r>
      <rPr>
        <sz val="10"/>
        <color rgb="FFFF0000"/>
        <rFont val="Arial"/>
        <family val="2"/>
      </rPr>
      <t>.  Each budget period is rounded to the nearest dollar.</t>
    </r>
  </si>
  <si>
    <t>Example: Labor + Fringe</t>
  </si>
  <si>
    <t>______ An indirect rate has been approved or negotiated with a federal government agency. A copy of the latest rate agreement is included with this application and will be provided electronically to the Contracting Officer for this   project.
______ The organization does not have a current, federally approved indirect cost rate agreement and has provided an indirect rate proposal in support of the proposed costs.
______ This organization has elected to apply a 10% de minimis rate in accordance with 2 CFR 200.414(f).</t>
  </si>
  <si>
    <r>
      <rPr>
        <b/>
        <sz val="10"/>
        <color rgb="FFFF0000"/>
        <rFont val="Arial"/>
        <family val="2"/>
      </rPr>
      <t>PLEASE READ!!!</t>
    </r>
    <r>
      <rPr>
        <sz val="10"/>
        <rFont val="Arial"/>
        <family val="2"/>
      </rPr>
      <t xml:space="preserve">
</t>
    </r>
    <r>
      <rPr>
        <b/>
        <sz val="10"/>
        <rFont val="Arial"/>
        <family val="2"/>
      </rPr>
      <t>1.</t>
    </r>
    <r>
      <rPr>
        <sz val="10"/>
        <rFont val="Arial"/>
        <family val="2"/>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b/>
        <sz val="10"/>
        <rFont val="Arial"/>
        <family val="2"/>
      </rPr>
      <t>2.</t>
    </r>
    <r>
      <rPr>
        <sz val="10"/>
        <rFont val="Arial"/>
        <family val="2"/>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3.</t>
    </r>
    <r>
      <rPr>
        <sz val="10"/>
        <rFont val="Arial"/>
        <family val="2"/>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4.</t>
    </r>
    <r>
      <rPr>
        <sz val="10"/>
        <rFont val="Arial"/>
        <family val="2"/>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b/>
        <sz val="10"/>
        <rFont val="Arial"/>
        <family val="2"/>
      </rPr>
      <t>5.</t>
    </r>
    <r>
      <rPr>
        <sz val="10"/>
        <rFont val="Arial"/>
        <family val="2"/>
      </rPr>
      <t xml:space="preserve"> Fee or profit, including foregone fee or profit, </t>
    </r>
    <r>
      <rPr>
        <b/>
        <sz val="10"/>
        <rFont val="Arial"/>
        <family val="2"/>
      </rPr>
      <t>are not allowable</t>
    </r>
    <r>
      <rPr>
        <sz val="10"/>
        <rFont val="Arial"/>
        <family val="2"/>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b/>
        <sz val="10"/>
        <rFont val="Arial"/>
        <family val="2"/>
      </rPr>
      <t>6.</t>
    </r>
    <r>
      <rPr>
        <sz val="10"/>
        <rFont val="Arial"/>
        <family val="2"/>
      </rPr>
      <t xml:space="preserve"> </t>
    </r>
    <r>
      <rPr>
        <b/>
        <sz val="10"/>
        <rFont val="Arial"/>
        <family val="2"/>
      </rPr>
      <t>NOTE:</t>
    </r>
    <r>
      <rPr>
        <sz val="10"/>
        <rFont val="Arial"/>
        <family val="2"/>
      </rPr>
      <t xml:space="preserve"> A Recipient who elects to employ the 10% de minimis Indirect Cost rate </t>
    </r>
    <r>
      <rPr>
        <b/>
        <sz val="10"/>
        <rFont val="Arial"/>
        <family val="2"/>
      </rPr>
      <t>cannot claim the resulting indirect costs as a Cost Share contribution.</t>
    </r>
    <r>
      <rPr>
        <sz val="10"/>
        <rFont val="Arial"/>
        <family val="2"/>
      </rPr>
      <t xml:space="preserve">                                                                                                              </t>
    </r>
    <r>
      <rPr>
        <b/>
        <sz val="10"/>
        <rFont val="Arial"/>
        <family val="2"/>
      </rPr>
      <t>7.</t>
    </r>
    <r>
      <rPr>
        <sz val="10"/>
        <rFont val="Arial"/>
        <family val="2"/>
      </rPr>
      <t xml:space="preserve"> </t>
    </r>
    <r>
      <rPr>
        <b/>
        <sz val="10"/>
        <rFont val="Arial"/>
        <family val="2"/>
      </rPr>
      <t>NOTE:</t>
    </r>
    <r>
      <rPr>
        <sz val="10"/>
        <rFont val="Arial"/>
        <family val="2"/>
      </rPr>
      <t xml:space="preserve"> A Recipient </t>
    </r>
    <r>
      <rPr>
        <b/>
        <sz val="10"/>
        <rFont val="Arial"/>
        <family val="2"/>
      </rPr>
      <t>cannot claim "unrecovered indirect costs"</t>
    </r>
    <r>
      <rPr>
        <sz val="10"/>
        <rFont val="Arial"/>
        <family val="2"/>
      </rPr>
      <t xml:space="preserve"> as a Cost Share contribution, </t>
    </r>
    <r>
      <rPr>
        <b/>
        <sz val="10"/>
        <rFont val="Arial"/>
        <family val="2"/>
      </rPr>
      <t>without prior approval.</t>
    </r>
    <r>
      <rPr>
        <sz val="10"/>
        <rFont val="Arial"/>
        <family val="2"/>
      </rPr>
      <t xml:space="preserve">                                                                                                                                                                                                                                                                                                                        </t>
    </r>
    <r>
      <rPr>
        <b/>
        <sz val="10"/>
        <color rgb="FFFF0000"/>
        <rFont val="Arial"/>
        <family val="2"/>
      </rPr>
      <t>8.</t>
    </r>
    <r>
      <rPr>
        <sz val="10"/>
        <color rgb="FFFF0000"/>
        <rFont val="Arial"/>
        <family val="2"/>
      </rPr>
      <t xml:space="preserve"> Each budget period is rounded to the nearest dollar.</t>
    </r>
    <r>
      <rPr>
        <sz val="10"/>
        <rFont val="Arial"/>
        <family val="2"/>
      </rPr>
      <t xml:space="preserve"> </t>
    </r>
  </si>
  <si>
    <t>TOTAL COST SHARE</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</si>
  <si>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The entity completing this form must provide all costs related to sub-recipients, contractors, and FFRDC partners in the applicable boxes below.  
</t>
    </r>
    <r>
      <rPr>
        <b/>
        <sz val="10"/>
        <rFont val="Arial"/>
        <family val="2"/>
      </rPr>
      <t>2.</t>
    </r>
    <r>
      <rPr>
        <sz val="10"/>
        <rFont val="Arial"/>
        <family val="2"/>
      </rPr>
      <t xml:space="preserve"> </t>
    </r>
    <r>
      <rPr>
        <u/>
        <sz val="10"/>
        <rFont val="Arial"/>
        <family val="2"/>
      </rPr>
      <t xml:space="preserve">Sub-recipients (partners, sub-awardees): Subrecipients shall submit a Budget Justification describing all project costs and calculations when their total proposed budget exceeds either (1) $100,000 or (2) 25% of total award costs. </t>
    </r>
    <r>
      <rPr>
        <sz val="10"/>
        <rFont val="Arial"/>
        <family val="2"/>
      </rPr>
      <t xml:space="preserve">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t>
    </r>
    <r>
      <rPr>
        <b/>
        <sz val="10"/>
        <rFont val="Arial"/>
        <family val="2"/>
      </rPr>
      <t>3.</t>
    </r>
    <r>
      <rPr>
        <sz val="10"/>
        <rFont val="Arial"/>
        <family val="2"/>
      </rPr>
      <t xml:space="preserve"> Contractors</t>
    </r>
    <r>
      <rPr>
        <u/>
        <sz val="10"/>
        <rFont val="Arial"/>
        <family val="2"/>
      </rPr>
      <t>:</t>
    </r>
    <r>
      <rPr>
        <sz val="10"/>
        <rFont val="Arial"/>
        <family val="2"/>
      </rPr>
      <t xml:space="preserve"> List all contractors supplying commercial supplies or services used to support the project. For each Contractor cost with total project costs of $100,000 or more, a Contractor quote must be provided.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vs.contractor status. 
</t>
    </r>
    <r>
      <rPr>
        <b/>
        <sz val="10"/>
        <rFont val="Arial"/>
        <family val="2"/>
      </rPr>
      <t>4.</t>
    </r>
    <r>
      <rPr>
        <sz val="10"/>
        <rFont val="Arial"/>
        <family val="2"/>
      </rPr>
      <t xml:space="preserve"> </t>
    </r>
    <r>
      <rPr>
        <u/>
        <sz val="10"/>
        <rFont val="Arial"/>
        <family val="2"/>
      </rPr>
      <t>Federal Funded Research and Development Centers (FFRDCs):</t>
    </r>
    <r>
      <rPr>
        <sz val="10"/>
        <rFont val="Arial"/>
        <family val="2"/>
      </rPr>
      <t xml:space="preserve"> FFRDCs must submit a signed Field Work Proposal during award application. The award recipient may allow the FFRDC to provide this information directly to DOE, however project costs must also be provided below.
</t>
    </r>
    <r>
      <rPr>
        <sz val="10"/>
        <color rgb="FFFF0000"/>
        <rFont val="Arial"/>
        <family val="2"/>
      </rPr>
      <t>5.  Each budget period is rounded to the nearest dollar.</t>
    </r>
  </si>
  <si>
    <t>Total Personnel</t>
  </si>
  <si>
    <r>
      <rPr>
        <b/>
        <sz val="10"/>
        <rFont val="Arial"/>
        <family val="2"/>
      </rPr>
      <t>______ A fringe benefit rate has been negotiated with, or approved by, a federal government agency. A copy of the latest rate agreement is/was included with the project application.*
___x___ There is not a current federally approved rate agreement negotiated and available.**</t>
    </r>
    <r>
      <rPr>
        <sz val="10"/>
        <rFont val="Arial"/>
        <family val="2"/>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sz val="10"/>
        <color theme="3"/>
        <rFont val="Arial"/>
        <family val="2"/>
      </rPr>
      <t>https://www.energy.gov/eere/funding/downloads/sample-indirect-rate-proposal-and-profit-compliance-audit</t>
    </r>
    <r>
      <rPr>
        <sz val="10"/>
        <color indexed="10"/>
        <rFont val="Arial"/>
        <family val="2"/>
      </rPr>
      <t xml:space="preserve">, or a format that provides the same level of information and which will support the rates being proposed for use in the performance of the proposed project. </t>
    </r>
  </si>
  <si>
    <t xml:space="preserve"> Travel to DOE's Grid Deployment Office</t>
  </si>
  <si>
    <t>Fort Lauderdale FL</t>
  </si>
  <si>
    <t>Arlington,  VA</t>
  </si>
  <si>
    <t>Component required for Smart Grid</t>
  </si>
  <si>
    <t>Substation technician (2)</t>
  </si>
  <si>
    <t>Overall description of construction activities: Lake Worth Beach - In Community Solar Power Program</t>
  </si>
  <si>
    <t>Cost for DI/Conc. Poles</t>
  </si>
  <si>
    <t>Cost for Reclosers</t>
  </si>
  <si>
    <t>Cost for pole framing &amp; hardware</t>
  </si>
  <si>
    <t>Cost + 10 Additional Radios for SUBs, Buildings etc. add additional as needed</t>
  </si>
  <si>
    <t>Ground rods &amp; Grounding Conductors &amp; bonding</t>
  </si>
  <si>
    <t>Additional New Poles Where Needed, 100 is 5 per route</t>
  </si>
  <si>
    <t xml:space="preserve">New Pole Line HDW, cost covers XA, Insul, LA, Etc. </t>
  </si>
  <si>
    <t>Price for cable $3.45 ft., priced for 40 miles</t>
  </si>
  <si>
    <t>Smart Grid Electric Endpoints AMI</t>
  </si>
  <si>
    <t>Smart Grid Base Stations AMI</t>
  </si>
  <si>
    <t>Smart Grid Water Endpoints AMI</t>
  </si>
  <si>
    <t>SCADA Radios/Recloser Project</t>
  </si>
  <si>
    <t>Fiber Optic Cable with Price for cable $3 ft.</t>
  </si>
  <si>
    <t>Poles: Wood, Ductile Iron Additional New Poles Where Needed, 100 is 5 per route</t>
  </si>
  <si>
    <t xml:space="preserve">Pole Line Hardware fiber line HDW New Pole Line HDW, cost covers XA, Insul, LA, Etc. </t>
  </si>
  <si>
    <t>Compliance Analyst</t>
  </si>
  <si>
    <t>Boxes/Receivers/Cards: Boxes, POE, PWR Supply</t>
  </si>
  <si>
    <t>TBD</t>
  </si>
  <si>
    <t>Additional Explanation (as needed): $150,000 from City Utility Operating Funds as cost share for a total of $300,000 for the loan fund.</t>
  </si>
  <si>
    <t>Community Benefits</t>
  </si>
  <si>
    <t xml:space="preserve">Additional Explanation (as needed): </t>
  </si>
  <si>
    <t>SENSUS PRICING ESTIMATE - LAKE WORTH, FL</t>
  </si>
  <si>
    <t xml:space="preserve"> </t>
  </si>
  <si>
    <t>ELECTRIC METERS</t>
  </si>
  <si>
    <t>Volume</t>
  </si>
  <si>
    <t>Unit Price</t>
  </si>
  <si>
    <t>1S CL200 120/240V</t>
  </si>
  <si>
    <t>Sensus Stratus IQ</t>
  </si>
  <si>
    <t>1S RD CL200 120/240V</t>
  </si>
  <si>
    <t>2S CL200 240V</t>
  </si>
  <si>
    <t>2S RD CL200 240V</t>
  </si>
  <si>
    <t>2SE CL320 240V</t>
  </si>
  <si>
    <t>3S CL20 120/240V</t>
  </si>
  <si>
    <t>4S CL20 120/240V</t>
  </si>
  <si>
    <t>12S CL200 120/208V</t>
  </si>
  <si>
    <t>12S RD CL200 120/208V</t>
  </si>
  <si>
    <t>2S CL200 120V-480V</t>
  </si>
  <si>
    <t>Aclara kV2c</t>
  </si>
  <si>
    <t>2SE CL320 120V-480V</t>
  </si>
  <si>
    <t>5S (35S, 45S) CL20 120V-480V</t>
  </si>
  <si>
    <t>6S (36S, 46S) CL20 120V-480V</t>
  </si>
  <si>
    <t>9S (8S, 10S) CL20 120V-480V</t>
  </si>
  <si>
    <t>12S CL200 120V-480V</t>
  </si>
  <si>
    <t>16S CL200 120V-480V</t>
  </si>
  <si>
    <t>16SE CL320 120V-480V</t>
  </si>
  <si>
    <t>Subtotal</t>
  </si>
  <si>
    <t>WATER METERS</t>
  </si>
  <si>
    <t>5/8" x 3/4"</t>
  </si>
  <si>
    <t>iPERL (TR/PL)</t>
  </si>
  <si>
    <t>5/8" x3/4" with RD</t>
  </si>
  <si>
    <t>ally</t>
  </si>
  <si>
    <t>1" Commercial</t>
  </si>
  <si>
    <t>1.5" Residential</t>
  </si>
  <si>
    <t>OMNI R2</t>
  </si>
  <si>
    <t>2" Residential</t>
  </si>
  <si>
    <t>1.5" Commercial</t>
  </si>
  <si>
    <t>OMNI C2</t>
  </si>
  <si>
    <t>2" Commercial</t>
  </si>
  <si>
    <t>3" Commercial</t>
  </si>
  <si>
    <t>OMNI C2/Cordonel</t>
  </si>
  <si>
    <t>4" Commercial</t>
  </si>
  <si>
    <t>6" Commercial</t>
  </si>
  <si>
    <t>8" Commercial</t>
  </si>
  <si>
    <t>Single Port Endpoint</t>
  </si>
  <si>
    <t>520M- One Sensus Connetion</t>
  </si>
  <si>
    <t>Dual Port Endpoint</t>
  </si>
  <si>
    <t>520M- Two Sensus Connections</t>
  </si>
  <si>
    <t>522M w/ ERT &amp; Sensus Connectors</t>
  </si>
  <si>
    <t>EASYLINK ERT READING (OPTIONAL)</t>
  </si>
  <si>
    <t>EasyLink with ToughPad (PCS/MAS1/MAS2)</t>
  </si>
  <si>
    <t>EasyLink Server License (1 per customer)</t>
  </si>
  <si>
    <t>One Time Fee</t>
  </si>
  <si>
    <t xml:space="preserve">WorkSpace Licenses </t>
  </si>
  <si>
    <t>WorkBook Licenses</t>
  </si>
  <si>
    <t>EasyLink Server Standard Set up</t>
  </si>
  <si>
    <t>EasyLink Standard Integration performed by PS</t>
  </si>
  <si>
    <t>EasyLink Training</t>
  </si>
  <si>
    <t xml:space="preserve">Annual Software Support </t>
  </si>
  <si>
    <t>Annual Fee*</t>
  </si>
  <si>
    <t>EasyLink Hosting Fee Option</t>
  </si>
  <si>
    <t>Annual Fee* (Optional)</t>
  </si>
  <si>
    <t>*Escalates 3% annually.</t>
  </si>
  <si>
    <t>METER INSTALLATION</t>
  </si>
  <si>
    <t>Electric Meter Installation</t>
  </si>
  <si>
    <t>1S, 2S, 12S, 25S &amp; Single Phase Self Contained Meters</t>
  </si>
  <si>
    <t>2S (480v), 3S, 4S, 16S, Single Phase CT Rated Meters &amp; 480V Self Contained Meters</t>
  </si>
  <si>
    <t>5S, 6S, 8S, 9S &amp; 3-Phase CT Rated Meters</t>
  </si>
  <si>
    <t>Water Meter Installation (includes Endpoint)</t>
  </si>
  <si>
    <t>5/8", 3/4"</t>
  </si>
  <si>
    <t>1"</t>
  </si>
  <si>
    <t>1.5"</t>
  </si>
  <si>
    <t>2"</t>
  </si>
  <si>
    <t>3"</t>
  </si>
  <si>
    <t>4"</t>
  </si>
  <si>
    <t>6"</t>
  </si>
  <si>
    <t>8"</t>
  </si>
  <si>
    <t>Water Meter Module Retrofit (Up to 2")</t>
  </si>
  <si>
    <t>Labor Only</t>
  </si>
  <si>
    <t>Water Meter Module Retrofit (Over 2")</t>
  </si>
  <si>
    <t>Mobilization</t>
  </si>
  <si>
    <t>Warehousing</t>
  </si>
  <si>
    <t>Monthly Fee (Optional)</t>
  </si>
  <si>
    <t>Field Supervision &amp; QA</t>
  </si>
  <si>
    <t>Monthly Fee</t>
  </si>
  <si>
    <t>AMI INFRASTRUCTURE &amp; FIELD TOOLS</t>
  </si>
  <si>
    <t>M400B2 Base Station</t>
  </si>
  <si>
    <t>M400B2 Antenna/Coax/Certification</t>
  </si>
  <si>
    <r>
      <t>Antenna, Coax, and final certification performed by Sensus</t>
    </r>
    <r>
      <rPr>
        <sz val="10"/>
        <rFont val="Calibri"/>
        <family val="2"/>
      </rPr>
      <t>¹</t>
    </r>
  </si>
  <si>
    <t>M400B2 Full Installation - Optional</t>
  </si>
  <si>
    <r>
      <t>Optional Adder Per Base Station - Full installations performed by Sensus</t>
    </r>
    <r>
      <rPr>
        <sz val="10"/>
        <rFont val="Calibri"/>
        <family val="2"/>
      </rPr>
      <t>²</t>
    </r>
  </si>
  <si>
    <r>
      <rPr>
        <sz val="10"/>
        <rFont val="Calibri"/>
        <family val="2"/>
      </rPr>
      <t>¹</t>
    </r>
    <r>
      <rPr>
        <i/>
        <sz val="10"/>
        <rFont val="Calibri"/>
        <family val="2"/>
        <scheme val="minor"/>
      </rPr>
      <t xml:space="preserve"> M400B2 Antenna/Coax/Certification includes base station antenna, Coax cable, and final certification provided by Sensus; installation labor provided by Lake Worth</t>
    </r>
  </si>
  <si>
    <r>
      <rPr>
        <sz val="10"/>
        <rFont val="Calibri"/>
        <family val="2"/>
      </rPr>
      <t>²</t>
    </r>
    <r>
      <rPr>
        <i/>
        <sz val="10"/>
        <rFont val="Calibri"/>
        <family val="2"/>
        <scheme val="minor"/>
      </rPr>
      <t xml:space="preserve"> Should Lake Worth opt for Sensus provided labor to install the base stations (optional), the adder is $20,000 per base station</t>
    </r>
  </si>
  <si>
    <t>Juniper Archer3 or Trimble Nomad 5</t>
  </si>
  <si>
    <t>FlexNet Microtransceiver</t>
  </si>
  <si>
    <t>CommandLink II</t>
  </si>
  <si>
    <t>SAAS RNI</t>
  </si>
  <si>
    <t>SaaS RNI - Setup Fee</t>
  </si>
  <si>
    <t>SaaS RNI - Training</t>
  </si>
  <si>
    <t>SaaS RNI - Annual Fee</t>
  </si>
  <si>
    <t>PROJECT MANAGEMENT &amp; INTEGRATIONS</t>
  </si>
  <si>
    <t>Project Management*</t>
  </si>
  <si>
    <t>Estimated Monthly Fee**</t>
  </si>
  <si>
    <t>Integrations to Milsoft CIS &amp; OMS</t>
  </si>
  <si>
    <t xml:space="preserve">* - Project Management fee includes PM, AE, RFE, and Field Tech for 24-mo deployment, assuming Sensus deploys meters &amp; basestations; </t>
  </si>
  <si>
    <t xml:space="preserve">     Sensus will work with Lake Worth in scoping the necessary project management resources pending the final project implementation plan and SOW.</t>
  </si>
  <si>
    <r>
      <t xml:space="preserve">** - </t>
    </r>
    <r>
      <rPr>
        <i/>
        <sz val="10"/>
        <rFont val="Calibri"/>
        <family val="2"/>
        <scheme val="minor"/>
      </rPr>
      <t>Travel not included; will be billed at $1850 per trip if requested.</t>
    </r>
  </si>
  <si>
    <t>SUMMARY</t>
  </si>
  <si>
    <t>TOTAL</t>
  </si>
  <si>
    <t>Subproject 6. Advanced Metering Infrastructure</t>
  </si>
  <si>
    <t>Subproject 3. Fiber Optics Connections</t>
  </si>
  <si>
    <t>Apprentices (4)</t>
  </si>
  <si>
    <t>Additional Explanation (as needed): All items less than $5000 included because they have useful life more than 1 year</t>
  </si>
  <si>
    <t>Cybersecurity Engineer</t>
  </si>
  <si>
    <t>Web Developer/Social Media Coordinator</t>
  </si>
  <si>
    <t>Subproject 1. Sectionalizing Devices</t>
  </si>
  <si>
    <t>Reclosing device for isolation and protection</t>
  </si>
  <si>
    <t>Wood/DI</t>
  </si>
  <si>
    <t>Insulators, clamps, nuts, bolts</t>
  </si>
  <si>
    <t>Above ground pad</t>
  </si>
  <si>
    <t>Contains all network equipment</t>
  </si>
  <si>
    <t>Wireless communication</t>
  </si>
  <si>
    <t>Communications network</t>
  </si>
  <si>
    <t>Transformer to convert 480V to 26400 dist.</t>
  </si>
  <si>
    <t>Subproject 5: Install a Meter Data Management system</t>
  </si>
  <si>
    <t>Subproject 4: Install Advanced Metering Infrastructure</t>
  </si>
  <si>
    <t>Subproject 1: Sectionalizing Devices</t>
  </si>
  <si>
    <t>Subproject 2: Fiber Optics</t>
  </si>
  <si>
    <t>Subproject 3: Solar Interconnections</t>
  </si>
  <si>
    <t>Capitalization of Disadvantaged Community Solar Loan Fund</t>
  </si>
  <si>
    <t>City of Lake Worth Beach/SHRIP (System Hardening Reliability Infrastructure Project)</t>
  </si>
  <si>
    <t>City of Lake Worth Beach/Operating Funds</t>
  </si>
  <si>
    <t>Personnel, Fringe, Travel, Equipment, Contractual</t>
  </si>
  <si>
    <t>Other: Capitalization of Disadvantaged Communities Solar Loan Fund</t>
  </si>
  <si>
    <t>9/1/2024-8/31/2024</t>
  </si>
  <si>
    <t>9/1/2023-8/31/2023</t>
  </si>
  <si>
    <t>9/1/2025-8/31/2025</t>
  </si>
  <si>
    <t>9/1/2026-8/31/2026</t>
  </si>
  <si>
    <t>9/1/2027-8/31/2027</t>
  </si>
  <si>
    <t>Modified Total Direct Costs</t>
  </si>
  <si>
    <t>Post-Award Compliance</t>
  </si>
  <si>
    <t>Grant Management Associates</t>
  </si>
  <si>
    <t>Subproject 4. Advanced Metering Infrastructure.  See Vendor Quote.</t>
  </si>
  <si>
    <t>Subproject 1: Sectionalizing Devices. Add 60+ reclosers and other sectionalizing devices, including load flow sensors, to autonomously rebalance the electrical system.  See Vendor Quote.</t>
  </si>
  <si>
    <t>Subproject 2. Fiber Optics Connections. Add utility-owned dedicated fiber to/from each of our stations and some remote line devices.  See Vendor Quote.</t>
  </si>
  <si>
    <t>Subproject 3: Interconnection and Battery Storage for Existing Solar.  See Vendor Quote.</t>
  </si>
  <si>
    <t>Subproject 5. Meter Data Management system. See Vendor Quote.</t>
  </si>
  <si>
    <t>Post-Award Compliance.  See Vendor Quote.</t>
  </si>
  <si>
    <t>Project Manager</t>
  </si>
  <si>
    <t>Network engineer</t>
  </si>
  <si>
    <t>SCADA ENG/Line Certified</t>
  </si>
  <si>
    <t>Community Outreach Coordinator (2)</t>
  </si>
  <si>
    <t>Assistant Project Manager</t>
  </si>
  <si>
    <t>Pole Line Hardware  insulators, switches. Jumpers</t>
  </si>
  <si>
    <t>38kV Reclosers Insulator, Station Post, 138kV, Polymer</t>
  </si>
  <si>
    <t>55-65 ft.Ductile Iron /Concrete Poles</t>
  </si>
  <si>
    <t>Where needed for electrical grounding</t>
  </si>
  <si>
    <t>Component for interconnection and battery backup</t>
  </si>
  <si>
    <t>Subproject 4: Interconnection and Battery Backup for Existing Solar</t>
  </si>
  <si>
    <t>Additional Explanation (as necessary): The breakdown of fringe benefits includes: 7.65%   FICA (Social Security, Medicare),
1.5%   State Unemployment Insurance
1.0%      Workers Compensation
1.0%         Health/Dental/Vision Insurance
1.5%     Life/Long-term Disability Insurance
23.35%    Retirement benefits
0%         Vacation accruals, Not computed as a percentage
0%       Vacation Pay, Not computed as a percentage
0%       Holiday Pay Not computed as a percentage
0%       Sick Leave Not computed as a percentage</t>
  </si>
  <si>
    <t xml:space="preserve">Additional Explanation (as needed): Vendor quotes provided for Grant Management Associates and Subprojects 1 - 5 on a tab titled Vendor Quotes that was added to the workbook following the SF424A Cost Categories. </t>
  </si>
  <si>
    <t>Davis Bacon Compliance Consultant, estimate based on similar past city projects subject to Davis Bacon requirements</t>
  </si>
  <si>
    <t>DE-FOA-0002740</t>
  </si>
  <si>
    <t>City of Lake Worth Beach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</si>
</sst>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2" formatCode="_(&quot;$&quot;* #,##0_);_(&quot;$&quot;* \(#,##0\);_(&quot;$&quot;* &quot;-&quot;_);_(@_)"/>
    <numFmt numFmtId="41" formatCode="_(* #,##0_);_(* \(#,##0\);_(* &quot;-&quot;_);_(@_)"/>
    <numFmt numFmtId="44" formatCode="_(&quot;$&quot;* #,##0.00_);_(&quot;$&quot;* \(#,##0.00\);_(&quot;$&quot;* &quot;-&quot;??_);_(@_)"/>
    <numFmt numFmtId="164" formatCode="&quot;$&quot;#,##0.00"/>
    <numFmt numFmtId="165" formatCode="&quot;$&quot;#,##0"/>
    <numFmt numFmtId="166" formatCode="0.0%"/>
    <numFmt numFmtId="167" formatCode="_(&quot;$&quot;* #,##0_);_(&quot;$&quot;* \(#,##0\);_(&quot;$&quot;* &quot;-&quot;??_);_(@_)"/>
  </numFmts>
  <fonts count="6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b/>
      <sz val="11"/>
      <name val="Arial"/>
      <family val="2"/>
    </font>
    <font>
      <sz val="10"/>
      <name val="Arial"/>
      <family val="2"/>
    </font>
    <font>
      <i/>
      <sz val="10"/>
      <name val="Arial"/>
      <family val="2"/>
    </font>
    <font>
      <sz val="11"/>
      <name val="Arial"/>
      <family val="2"/>
    </font>
    <font>
      <b/>
      <sz val="11"/>
      <color indexed="10"/>
      <name val="Arial"/>
      <family val="2"/>
    </font>
    <font>
      <sz val="14"/>
      <name val="Arial"/>
      <family val="2"/>
    </font>
    <font>
      <b/>
      <sz val="14"/>
      <color indexed="18"/>
      <name val="Arial"/>
      <family val="2"/>
    </font>
    <font>
      <sz val="14"/>
      <color indexed="18"/>
      <name val="Arial"/>
      <family val="2"/>
    </font>
    <font>
      <sz val="10"/>
      <color indexed="20"/>
      <name val="Arial"/>
      <family val="2"/>
    </font>
    <font>
      <sz val="10"/>
      <color indexed="10"/>
      <name val="Arial"/>
      <family val="2"/>
    </font>
    <font>
      <b/>
      <sz val="14"/>
      <color indexed="18"/>
      <name val="Arial"/>
      <family val="2"/>
    </font>
    <font>
      <sz val="14"/>
      <color indexed="18"/>
      <name val="Arial"/>
      <family val="2"/>
    </font>
    <font>
      <sz val="14"/>
      <name val="Arial"/>
      <family val="2"/>
    </font>
    <font>
      <b/>
      <sz val="10"/>
      <color indexed="10"/>
      <name val="Arial"/>
      <family val="2"/>
    </font>
    <font>
      <b/>
      <sz val="12"/>
      <name val="Arial"/>
      <family val="2"/>
    </font>
    <font>
      <i/>
      <sz val="11"/>
      <name val="Arial"/>
      <family val="2"/>
    </font>
    <font>
      <b/>
      <sz val="10"/>
      <color indexed="8"/>
      <name val="Arial"/>
      <family val="2"/>
    </font>
    <font>
      <sz val="10"/>
      <name val="Arial Narrow"/>
      <family val="2"/>
    </font>
    <font>
      <sz val="9"/>
      <name val="Arial Narrow"/>
      <family val="2"/>
    </font>
    <font>
      <b/>
      <sz val="14"/>
      <name val="Arial Narrow"/>
      <family val="2"/>
    </font>
    <font>
      <sz val="8"/>
      <name val="Arial Narrow"/>
      <family val="2"/>
    </font>
    <font>
      <b/>
      <sz val="9"/>
      <name val="Arial Narrow"/>
      <family val="2"/>
    </font>
    <font>
      <sz val="11"/>
      <name val="Arial Narrow"/>
      <family val="2"/>
    </font>
    <font>
      <sz val="7"/>
      <name val="Courier"/>
      <family val="3"/>
    </font>
    <font>
      <sz val="7"/>
      <name val="Arial"/>
      <family val="2"/>
    </font>
    <font>
      <sz val="8"/>
      <name val="Courier"/>
      <family val="3"/>
    </font>
    <font>
      <sz val="7"/>
      <name val="Arial Narrow"/>
      <family val="2"/>
    </font>
    <font>
      <b/>
      <sz val="14"/>
      <name val="Arial"/>
      <family val="2"/>
    </font>
    <font>
      <b/>
      <sz val="9"/>
      <name val="Arial"/>
      <family val="2"/>
    </font>
    <font>
      <sz val="9"/>
      <name val="Arial"/>
      <family val="2"/>
    </font>
    <font>
      <b/>
      <sz val="12"/>
      <name val="Calibri"/>
      <family val="2"/>
    </font>
    <font>
      <sz val="12"/>
      <name val="Arial"/>
      <family val="2"/>
    </font>
    <font>
      <b/>
      <sz val="8"/>
      <name val="Arial"/>
      <family val="2"/>
    </font>
    <font>
      <u/>
      <sz val="10"/>
      <name val="Arial"/>
      <family val="2"/>
    </font>
    <font>
      <b/>
      <sz val="12"/>
      <color indexed="10"/>
      <name val="Arial"/>
      <family val="2"/>
    </font>
    <font>
      <sz val="11"/>
      <color theme="1"/>
      <name val="Calibri"/>
      <family val="2"/>
      <scheme val="minor"/>
    </font>
    <font>
      <sz val="11"/>
      <color rgb="FFFF0000"/>
      <name val="Arial"/>
      <family val="2"/>
    </font>
    <font>
      <b/>
      <sz val="11"/>
      <color rgb="FFFF0000"/>
      <name val="Arial"/>
      <family val="2"/>
    </font>
    <font>
      <b/>
      <sz val="14"/>
      <color theme="3" tint="-0.249977111117893"/>
      <name val="Arial"/>
      <family val="2"/>
    </font>
    <font>
      <b/>
      <sz val="10"/>
      <color rgb="FFFF0000"/>
      <name val="Arial"/>
      <family val="2"/>
    </font>
    <font>
      <sz val="10"/>
      <color rgb="FFFF0000"/>
      <name val="Arial"/>
      <family val="2"/>
    </font>
    <font>
      <sz val="10"/>
      <color theme="3"/>
      <name val="Arial"/>
      <family val="2"/>
    </font>
    <font>
      <i/>
      <sz val="11"/>
      <color rgb="FFFF0000"/>
      <name val="Arial"/>
      <family val="2"/>
    </font>
    <font>
      <sz val="10"/>
      <color theme="1"/>
      <name val="Arial"/>
      <family val="2"/>
    </font>
    <font>
      <sz val="11"/>
      <name val="Calibri"/>
      <family val="2"/>
      <scheme val="minor"/>
    </font>
    <font>
      <b/>
      <sz val="11"/>
      <name val="Calibri"/>
      <family val="2"/>
      <scheme val="minor"/>
    </font>
    <font>
      <b/>
      <sz val="16"/>
      <color theme="1"/>
      <name val="Calibri"/>
      <family val="2"/>
      <scheme val="minor"/>
    </font>
    <font>
      <b/>
      <sz val="10"/>
      <name val="Calibri"/>
      <family val="2"/>
      <scheme val="minor"/>
    </font>
    <font>
      <b/>
      <sz val="10"/>
      <color theme="0"/>
      <name val="Calibri"/>
      <family val="2"/>
      <scheme val="minor"/>
    </font>
    <font>
      <sz val="10"/>
      <name val="Calibri"/>
      <family val="2"/>
      <scheme val="minor"/>
    </font>
    <font>
      <i/>
      <sz val="10"/>
      <name val="Calibri"/>
      <family val="2"/>
      <scheme val="minor"/>
    </font>
    <font>
      <sz val="10"/>
      <name val="Calibri"/>
      <family val="2"/>
    </font>
    <font>
      <b/>
      <u/>
      <sz val="10"/>
      <color theme="0"/>
      <name val="Calibri"/>
      <family val="2"/>
      <scheme val="minor"/>
    </font>
    <font>
      <sz val="10"/>
      <color theme="0"/>
      <name val="Calibri"/>
      <family val="2"/>
      <scheme val="minor"/>
    </font>
    <font>
      <b/>
      <sz val="12"/>
      <name val="Calibri"/>
      <family val="2"/>
      <scheme val="minor"/>
    </font>
  </fonts>
  <fills count="15">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rgb="FFFFFF00"/>
        <bgColor indexed="64"/>
      </patternFill>
    </fill>
    <fill>
      <patternFill patternType="solid">
        <fgColor rgb="FF003595"/>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8" tint="0.59999389629810485"/>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10"/>
      </left>
      <right style="thin">
        <color indexed="64"/>
      </right>
      <top style="medium">
        <color indexed="10"/>
      </top>
      <bottom style="medium">
        <color indexed="10"/>
      </bottom>
      <diagonal/>
    </border>
    <border>
      <left style="thin">
        <color indexed="64"/>
      </left>
      <right style="thin">
        <color indexed="64"/>
      </right>
      <top style="medium">
        <color indexed="10"/>
      </top>
      <bottom style="medium">
        <color indexed="10"/>
      </bottom>
      <diagonal/>
    </border>
    <border>
      <left style="thin">
        <color indexed="64"/>
      </left>
      <right style="medium">
        <color indexed="10"/>
      </right>
      <top style="medium">
        <color indexed="10"/>
      </top>
      <bottom style="medium">
        <color indexed="1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10"/>
      </top>
      <bottom style="medium">
        <color indexed="10"/>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10"/>
      </bottom>
      <diagonal/>
    </border>
    <border>
      <left style="thin">
        <color indexed="64"/>
      </left>
      <right style="thin">
        <color indexed="64"/>
      </right>
      <top/>
      <bottom style="medium">
        <color indexed="10"/>
      </bottom>
      <diagonal/>
    </border>
    <border>
      <left style="thin">
        <color indexed="64"/>
      </left>
      <right style="medium">
        <color indexed="64"/>
      </right>
      <top/>
      <bottom style="medium">
        <color indexed="10"/>
      </bottom>
      <diagonal/>
    </border>
    <border>
      <left/>
      <right/>
      <top/>
      <bottom style="medium">
        <color indexed="10"/>
      </bottom>
      <diagonal/>
    </border>
    <border>
      <left style="medium">
        <color indexed="64"/>
      </left>
      <right style="thin">
        <color indexed="64"/>
      </right>
      <top/>
      <bottom style="medium">
        <color indexed="10"/>
      </bottom>
      <diagonal/>
    </border>
    <border>
      <left style="thin">
        <color indexed="64"/>
      </left>
      <right/>
      <top/>
      <bottom style="medium">
        <color indexed="10"/>
      </bottom>
      <diagonal/>
    </border>
    <border>
      <left style="thin">
        <color indexed="64"/>
      </left>
      <right/>
      <top style="medium">
        <color indexed="64"/>
      </top>
      <bottom style="medium">
        <color indexed="10"/>
      </bottom>
      <diagonal/>
    </border>
    <border>
      <left/>
      <right style="thin">
        <color indexed="64"/>
      </right>
      <top style="medium">
        <color indexed="64"/>
      </top>
      <bottom style="medium">
        <color indexed="10"/>
      </bottom>
      <diagonal/>
    </border>
    <border>
      <left style="thin">
        <color indexed="64"/>
      </left>
      <right/>
      <top style="medium">
        <color indexed="64"/>
      </top>
      <bottom/>
      <diagonal/>
    </border>
    <border>
      <left style="medium">
        <color indexed="64"/>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64"/>
      </right>
      <top style="medium">
        <color indexed="10"/>
      </top>
      <bottom style="thin">
        <color indexed="64"/>
      </bottom>
      <diagonal/>
    </border>
  </borders>
  <cellStyleXfs count="9">
    <xf numFmtId="0" fontId="0" fillId="0" borderId="0"/>
    <xf numFmtId="44" fontId="3" fillId="0" borderId="0" applyFont="0" applyFill="0" applyBorder="0" applyAlignment="0" applyProtection="0"/>
    <xf numFmtId="0" fontId="7" fillId="0" borderId="0"/>
    <xf numFmtId="0" fontId="41" fillId="0" borderId="0"/>
    <xf numFmtId="9" fontId="3" fillId="0" borderId="0" applyFont="0" applyFill="0" applyBorder="0" applyAlignment="0" applyProtection="0"/>
    <xf numFmtId="44" fontId="2"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908">
    <xf numFmtId="0" fontId="0" fillId="0" borderId="0" xfId="0"/>
    <xf numFmtId="164" fontId="7" fillId="0" borderId="0" xfId="0" applyNumberFormat="1" applyFont="1" applyAlignment="1">
      <alignment horizontal="center" vertical="top" wrapText="1"/>
    </xf>
    <xf numFmtId="1" fontId="7" fillId="0" borderId="0" xfId="0" applyNumberFormat="1" applyFont="1" applyAlignment="1">
      <alignment horizontal="center" vertical="top" wrapText="1"/>
    </xf>
    <xf numFmtId="0" fontId="11" fillId="0" borderId="0" xfId="0" applyFont="1" applyAlignment="1">
      <alignment vertical="center" wrapText="1"/>
    </xf>
    <xf numFmtId="49" fontId="7" fillId="0" borderId="0" xfId="0" applyNumberFormat="1" applyFont="1" applyAlignment="1">
      <alignment horizontal="left" vertical="top" wrapText="1"/>
    </xf>
    <xf numFmtId="49" fontId="7" fillId="0" borderId="0" xfId="0" applyNumberFormat="1" applyFont="1" applyAlignment="1">
      <alignment horizontal="center" vertical="top" wrapText="1"/>
    </xf>
    <xf numFmtId="0" fontId="7" fillId="0" borderId="0" xfId="0" applyFont="1" applyAlignment="1">
      <alignment vertical="top" wrapText="1"/>
    </xf>
    <xf numFmtId="0" fontId="7" fillId="0" borderId="0" xfId="0" applyFont="1" applyAlignment="1">
      <alignment horizontal="center" vertical="top" wrapText="1"/>
    </xf>
    <xf numFmtId="0" fontId="13" fillId="0" borderId="0" xfId="0" applyFont="1" applyAlignment="1">
      <alignment vertical="center" wrapText="1"/>
    </xf>
    <xf numFmtId="0" fontId="5" fillId="0" borderId="0" xfId="0" applyFont="1" applyAlignment="1">
      <alignment vertical="top" wrapText="1"/>
    </xf>
    <xf numFmtId="0" fontId="8" fillId="0" borderId="0" xfId="0" applyFont="1" applyAlignment="1">
      <alignment vertical="top" wrapText="1"/>
    </xf>
    <xf numFmtId="1" fontId="7" fillId="0" borderId="1" xfId="0" applyNumberFormat="1" applyFont="1" applyBorder="1" applyAlignment="1" applyProtection="1">
      <alignment horizontal="center" vertical="top" wrapText="1"/>
      <protection locked="0"/>
    </xf>
    <xf numFmtId="0" fontId="9" fillId="0" borderId="0" xfId="0" applyFont="1" applyAlignment="1">
      <alignment vertical="top" wrapText="1"/>
    </xf>
    <xf numFmtId="0" fontId="17" fillId="0" borderId="0" xfId="0" applyFont="1" applyAlignment="1">
      <alignment vertical="center" wrapText="1"/>
    </xf>
    <xf numFmtId="0" fontId="18" fillId="0" borderId="0" xfId="0" applyFont="1" applyAlignment="1">
      <alignment vertical="center" wrapText="1"/>
    </xf>
    <xf numFmtId="0" fontId="7" fillId="0" borderId="2" xfId="0" applyFont="1" applyBorder="1" applyAlignment="1" applyProtection="1">
      <alignment horizontal="left" vertical="top" wrapText="1"/>
      <protection locked="0"/>
    </xf>
    <xf numFmtId="0" fontId="7" fillId="0" borderId="0" xfId="0" applyFont="1" applyAlignment="1">
      <alignment horizontal="left" vertical="top" wrapText="1"/>
    </xf>
    <xf numFmtId="49" fontId="5" fillId="0" borderId="0" xfId="0" applyNumberFormat="1" applyFont="1" applyAlignment="1">
      <alignment horizontal="left" vertical="top" wrapText="1"/>
    </xf>
    <xf numFmtId="165" fontId="7" fillId="0" borderId="0" xfId="0" applyNumberFormat="1" applyFont="1" applyAlignment="1">
      <alignment horizontal="center" vertical="top" wrapText="1"/>
    </xf>
    <xf numFmtId="164" fontId="20" fillId="0" borderId="0" xfId="0" applyNumberFormat="1" applyFont="1" applyAlignment="1">
      <alignment horizontal="right" vertical="top" wrapText="1"/>
    </xf>
    <xf numFmtId="165" fontId="20" fillId="0" borderId="0" xfId="0" applyNumberFormat="1" applyFont="1" applyAlignment="1">
      <alignment horizontal="center" vertical="top" wrapText="1"/>
    </xf>
    <xf numFmtId="0" fontId="20" fillId="0" borderId="0" xfId="0" applyFont="1" applyAlignment="1">
      <alignment horizontal="right" vertical="top" wrapText="1"/>
    </xf>
    <xf numFmtId="1" fontId="7" fillId="0" borderId="1" xfId="0" applyNumberFormat="1" applyFont="1" applyBorder="1" applyAlignment="1" applyProtection="1">
      <alignment horizontal="left" vertical="top" wrapText="1"/>
      <protection locked="0"/>
    </xf>
    <xf numFmtId="165" fontId="20" fillId="0" borderId="0" xfId="0" applyNumberFormat="1" applyFont="1" applyAlignment="1">
      <alignment horizontal="left" vertical="top" wrapText="1"/>
    </xf>
    <xf numFmtId="0" fontId="7" fillId="0" borderId="0" xfId="0" applyFont="1" applyAlignment="1" applyProtection="1">
      <alignment vertical="top" wrapText="1"/>
      <protection locked="0"/>
    </xf>
    <xf numFmtId="0" fontId="5" fillId="0" borderId="0" xfId="0" applyFont="1" applyAlignment="1">
      <alignment horizontal="left" vertical="top" wrapText="1" indent="1"/>
    </xf>
    <xf numFmtId="0" fontId="9" fillId="0" borderId="0" xfId="0" applyFont="1" applyAlignment="1">
      <alignment horizontal="left" vertical="top" wrapText="1"/>
    </xf>
    <xf numFmtId="0" fontId="22" fillId="0" borderId="0" xfId="0" applyFont="1" applyAlignment="1">
      <alignment horizontal="right" vertical="top" wrapText="1"/>
    </xf>
    <xf numFmtId="0" fontId="22" fillId="0" borderId="0" xfId="0" applyFont="1" applyAlignment="1">
      <alignment vertical="top" wrapText="1"/>
    </xf>
    <xf numFmtId="49" fontId="12" fillId="0" borderId="0" xfId="0" applyNumberFormat="1" applyFont="1" applyAlignment="1">
      <alignment horizontal="center" vertical="center" wrapText="1"/>
    </xf>
    <xf numFmtId="0" fontId="7" fillId="0" borderId="0" xfId="0" applyFont="1" applyAlignment="1">
      <alignment wrapText="1"/>
    </xf>
    <xf numFmtId="0" fontId="0" fillId="0" borderId="0" xfId="0" applyAlignment="1">
      <alignment wrapText="1"/>
    </xf>
    <xf numFmtId="165" fontId="24" fillId="0" borderId="1" xfId="0" applyNumberFormat="1" applyFont="1" applyBorder="1" applyAlignment="1" applyProtection="1">
      <alignment horizontal="right" vertical="center"/>
      <protection locked="0"/>
    </xf>
    <xf numFmtId="165" fontId="24" fillId="0" borderId="3" xfId="0" applyNumberFormat="1" applyFont="1" applyBorder="1" applyAlignment="1" applyProtection="1">
      <alignment horizontal="right" vertical="center"/>
      <protection locked="0"/>
    </xf>
    <xf numFmtId="0" fontId="0" fillId="0" borderId="0" xfId="0" applyAlignment="1">
      <alignment vertical="center"/>
    </xf>
    <xf numFmtId="0" fontId="23" fillId="0" borderId="0" xfId="0" applyFont="1" applyAlignment="1">
      <alignment horizontal="right" vertical="center"/>
    </xf>
    <xf numFmtId="0" fontId="24" fillId="0" borderId="0" xfId="0" applyFont="1" applyAlignment="1">
      <alignment vertical="center"/>
    </xf>
    <xf numFmtId="0" fontId="0" fillId="0" borderId="0" xfId="0" applyAlignment="1">
      <alignment horizontal="center" vertical="center"/>
    </xf>
    <xf numFmtId="0" fontId="26" fillId="0" borderId="0" xfId="0" applyFont="1" applyAlignment="1">
      <alignment horizontal="right" vertical="center"/>
    </xf>
    <xf numFmtId="0" fontId="24" fillId="0" borderId="3" xfId="0" applyFont="1" applyBorder="1" applyAlignment="1">
      <alignment horizontal="center" vertical="center"/>
    </xf>
    <xf numFmtId="0" fontId="24" fillId="2" borderId="4" xfId="0" applyFont="1" applyFill="1" applyBorder="1" applyAlignment="1">
      <alignment horizontal="center" vertical="center"/>
    </xf>
    <xf numFmtId="0" fontId="24" fillId="0" borderId="4" xfId="0" applyFont="1" applyBorder="1" applyAlignment="1">
      <alignment horizontal="center" vertical="center"/>
    </xf>
    <xf numFmtId="0" fontId="24" fillId="0" borderId="0" xfId="0" applyFont="1" applyAlignment="1">
      <alignment horizontal="center" vertical="center"/>
    </xf>
    <xf numFmtId="0" fontId="24" fillId="0" borderId="5" xfId="0" applyFont="1" applyBorder="1" applyAlignment="1">
      <alignment horizontal="center" vertical="top"/>
    </xf>
    <xf numFmtId="0" fontId="24" fillId="0" borderId="4" xfId="0" applyFont="1" applyBorder="1" applyAlignment="1">
      <alignment horizontal="center" vertical="top"/>
    </xf>
    <xf numFmtId="0" fontId="24" fillId="2" borderId="4" xfId="0" applyFont="1" applyFill="1" applyBorder="1" applyAlignment="1">
      <alignment horizontal="center" vertical="top"/>
    </xf>
    <xf numFmtId="0" fontId="28" fillId="0" borderId="6" xfId="0" applyFont="1" applyBorder="1" applyAlignment="1">
      <alignment horizontal="left" vertical="center"/>
    </xf>
    <xf numFmtId="0" fontId="28" fillId="0" borderId="1" xfId="0" applyFont="1" applyBorder="1" applyAlignment="1">
      <alignment horizontal="center" vertical="center"/>
    </xf>
    <xf numFmtId="165" fontId="28" fillId="2" borderId="1" xfId="0" applyNumberFormat="1" applyFont="1" applyFill="1" applyBorder="1" applyAlignment="1">
      <alignment horizontal="right" vertical="center"/>
    </xf>
    <xf numFmtId="165" fontId="28" fillId="0" borderId="1" xfId="0" applyNumberFormat="1" applyFont="1" applyBorder="1" applyAlignment="1">
      <alignment horizontal="right" vertical="center"/>
    </xf>
    <xf numFmtId="0" fontId="28" fillId="0" borderId="0" xfId="0" applyFont="1" applyAlignment="1">
      <alignment vertical="center"/>
    </xf>
    <xf numFmtId="0" fontId="28" fillId="0" borderId="7" xfId="0" applyFont="1" applyBorder="1" applyAlignment="1">
      <alignment horizontal="left" vertical="center"/>
    </xf>
    <xf numFmtId="0" fontId="28" fillId="0" borderId="8" xfId="0" applyFont="1" applyBorder="1" applyAlignment="1">
      <alignment horizontal="center" vertical="center"/>
    </xf>
    <xf numFmtId="165" fontId="28" fillId="2" borderId="8" xfId="0" applyNumberFormat="1" applyFont="1" applyFill="1" applyBorder="1" applyAlignment="1">
      <alignment horizontal="right" vertical="center"/>
    </xf>
    <xf numFmtId="165" fontId="28" fillId="0" borderId="8" xfId="0" applyNumberFormat="1" applyFont="1" applyBorder="1" applyAlignment="1">
      <alignment horizontal="right" vertical="center"/>
    </xf>
    <xf numFmtId="0" fontId="24" fillId="0" borderId="7" xfId="0" applyFont="1" applyBorder="1" applyAlignment="1">
      <alignment horizontal="center" vertical="center"/>
    </xf>
    <xf numFmtId="0" fontId="28" fillId="0" borderId="6" xfId="0" applyFont="1" applyBorder="1" applyAlignment="1">
      <alignment horizontal="center" vertical="center"/>
    </xf>
    <xf numFmtId="49" fontId="24" fillId="0" borderId="3" xfId="0" applyNumberFormat="1" applyFont="1" applyBorder="1" applyAlignment="1">
      <alignment horizontal="left" vertical="center"/>
    </xf>
    <xf numFmtId="165" fontId="28" fillId="0" borderId="9" xfId="0" applyNumberFormat="1" applyFont="1" applyBorder="1" applyAlignment="1">
      <alignment horizontal="right" vertical="center"/>
    </xf>
    <xf numFmtId="165" fontId="28" fillId="0" borderId="3" xfId="0" applyNumberFormat="1" applyFont="1" applyBorder="1" applyAlignment="1">
      <alignment horizontal="right" vertical="center"/>
    </xf>
    <xf numFmtId="49" fontId="24" fillId="0" borderId="10" xfId="0" applyNumberFormat="1" applyFont="1" applyBorder="1" applyAlignment="1">
      <alignment vertical="center"/>
    </xf>
    <xf numFmtId="49" fontId="24" fillId="0" borderId="0" xfId="0" applyNumberFormat="1" applyFont="1" applyAlignment="1">
      <alignment vertical="center"/>
    </xf>
    <xf numFmtId="165" fontId="28" fillId="0" borderId="0" xfId="0" applyNumberFormat="1" applyFont="1" applyAlignment="1">
      <alignment horizontal="right" vertical="center"/>
    </xf>
    <xf numFmtId="0" fontId="27" fillId="0" borderId="0" xfId="0" applyFont="1" applyAlignment="1">
      <alignment horizontal="right" vertical="center" wrapText="1"/>
    </xf>
    <xf numFmtId="0" fontId="29" fillId="0" borderId="0" xfId="0" applyFont="1" applyAlignment="1">
      <alignment horizontal="center" vertical="center"/>
    </xf>
    <xf numFmtId="0" fontId="24" fillId="0" borderId="0" xfId="0" applyFont="1" applyAlignment="1">
      <alignment horizontal="right" vertical="center"/>
    </xf>
    <xf numFmtId="0" fontId="31" fillId="0" borderId="0" xfId="0" applyFont="1" applyAlignment="1">
      <alignment horizontal="left" vertical="center"/>
    </xf>
    <xf numFmtId="0" fontId="24" fillId="0" borderId="9" xfId="0" applyFont="1" applyBorder="1" applyAlignment="1">
      <alignment horizontal="center" vertical="center"/>
    </xf>
    <xf numFmtId="165" fontId="24" fillId="0" borderId="1" xfId="0" applyNumberFormat="1" applyFont="1" applyBorder="1" applyAlignment="1">
      <alignment horizontal="right" vertical="center"/>
    </xf>
    <xf numFmtId="165" fontId="24" fillId="0" borderId="3" xfId="0" applyNumberFormat="1" applyFont="1" applyBorder="1" applyAlignment="1">
      <alignment horizontal="right" vertical="center"/>
    </xf>
    <xf numFmtId="49" fontId="24" fillId="0" borderId="11" xfId="0" applyNumberFormat="1" applyFont="1" applyBorder="1" applyAlignment="1">
      <alignment vertical="center"/>
    </xf>
    <xf numFmtId="165" fontId="24" fillId="0" borderId="8" xfId="0" applyNumberFormat="1" applyFont="1" applyBorder="1" applyAlignment="1">
      <alignment horizontal="right" vertical="center"/>
    </xf>
    <xf numFmtId="165" fontId="24" fillId="0" borderId="12" xfId="0" applyNumberFormat="1" applyFont="1" applyBorder="1" applyAlignment="1">
      <alignment horizontal="right" vertical="center"/>
    </xf>
    <xf numFmtId="0" fontId="24" fillId="0" borderId="13" xfId="0" applyFont="1" applyBorder="1" applyAlignment="1">
      <alignment vertical="top"/>
    </xf>
    <xf numFmtId="0" fontId="24" fillId="0" borderId="14" xfId="0" applyFont="1" applyBorder="1" applyAlignment="1">
      <alignment vertical="top"/>
    </xf>
    <xf numFmtId="0" fontId="32" fillId="0" borderId="0" xfId="0" applyFont="1" applyAlignment="1">
      <alignment horizontal="center" vertical="center"/>
    </xf>
    <xf numFmtId="49" fontId="5" fillId="0" borderId="0" xfId="0" applyNumberFormat="1" applyFont="1" applyAlignment="1">
      <alignment horizontal="right" vertical="top" wrapText="1"/>
    </xf>
    <xf numFmtId="0" fontId="9" fillId="0" borderId="0" xfId="0" applyFont="1" applyAlignment="1">
      <alignment horizontal="right" vertical="top" wrapText="1"/>
    </xf>
    <xf numFmtId="165" fontId="7" fillId="0" borderId="0" xfId="0" applyNumberFormat="1" applyFont="1" applyAlignment="1">
      <alignment horizontal="right" vertical="top" wrapText="1"/>
    </xf>
    <xf numFmtId="1" fontId="7" fillId="0" borderId="0" xfId="0" applyNumberFormat="1" applyFont="1" applyAlignment="1">
      <alignment horizontal="right" vertical="top" wrapText="1"/>
    </xf>
    <xf numFmtId="165" fontId="22" fillId="0" borderId="0" xfId="0" applyNumberFormat="1" applyFont="1" applyAlignment="1">
      <alignment horizontal="right" vertical="top" wrapText="1"/>
    </xf>
    <xf numFmtId="0" fontId="5" fillId="0" borderId="0" xfId="0" applyFont="1" applyAlignment="1">
      <alignment horizontal="right" vertical="top" wrapText="1"/>
    </xf>
    <xf numFmtId="0" fontId="7" fillId="0" borderId="15" xfId="0" applyFont="1" applyBorder="1" applyAlignment="1" applyProtection="1">
      <alignment horizontal="left" vertical="top" wrapText="1"/>
      <protection locked="0"/>
    </xf>
    <xf numFmtId="1" fontId="7" fillId="0" borderId="8" xfId="0" applyNumberFormat="1" applyFont="1" applyBorder="1" applyAlignment="1" applyProtection="1">
      <alignment horizontal="center" vertical="top" wrapText="1"/>
      <protection locked="0"/>
    </xf>
    <xf numFmtId="1" fontId="7" fillId="0" borderId="8" xfId="0" applyNumberFormat="1" applyFont="1" applyBorder="1" applyAlignment="1" applyProtection="1">
      <alignment horizontal="left" vertical="top" wrapText="1"/>
      <protection locked="0"/>
    </xf>
    <xf numFmtId="166" fontId="20" fillId="0" borderId="0" xfId="0" applyNumberFormat="1" applyFont="1" applyAlignment="1">
      <alignment horizontal="center" vertical="top" wrapText="1"/>
    </xf>
    <xf numFmtId="164" fontId="7" fillId="0" borderId="0" xfId="0" applyNumberFormat="1" applyFont="1" applyAlignment="1">
      <alignment horizontal="right" vertical="top" wrapText="1"/>
    </xf>
    <xf numFmtId="1" fontId="7" fillId="0" borderId="0" xfId="0" applyNumberFormat="1" applyFont="1" applyAlignment="1">
      <alignment vertical="top" wrapText="1"/>
    </xf>
    <xf numFmtId="165" fontId="5" fillId="0" borderId="0" xfId="0" applyNumberFormat="1" applyFont="1" applyAlignment="1">
      <alignment horizontal="right" vertical="top" wrapText="1"/>
    </xf>
    <xf numFmtId="0" fontId="6" fillId="0" borderId="0" xfId="0" applyFont="1" applyAlignment="1">
      <alignment horizontal="right" vertical="top" wrapText="1"/>
    </xf>
    <xf numFmtId="1" fontId="7" fillId="0" borderId="0" xfId="0" applyNumberFormat="1" applyFont="1" applyAlignment="1">
      <alignment horizontal="left" vertical="top" wrapText="1"/>
    </xf>
    <xf numFmtId="0" fontId="24" fillId="0" borderId="16" xfId="0" applyFont="1" applyBorder="1" applyAlignment="1">
      <alignment vertical="center"/>
    </xf>
    <xf numFmtId="0" fontId="24" fillId="0" borderId="17" xfId="0" applyFont="1" applyBorder="1" applyAlignment="1">
      <alignment horizontal="center" vertical="center"/>
    </xf>
    <xf numFmtId="0" fontId="0" fillId="0" borderId="16" xfId="0" applyBorder="1" applyAlignment="1">
      <alignment horizontal="center" vertical="center"/>
    </xf>
    <xf numFmtId="0" fontId="24" fillId="0" borderId="17" xfId="0" applyFont="1" applyBorder="1" applyAlignment="1">
      <alignment horizontal="center" vertical="top"/>
    </xf>
    <xf numFmtId="2" fontId="24" fillId="0" borderId="18" xfId="0" applyNumberFormat="1" applyFont="1" applyBorder="1" applyAlignment="1">
      <alignment horizontal="right" vertical="center"/>
    </xf>
    <xf numFmtId="165" fontId="28" fillId="0" borderId="19" xfId="0" applyNumberFormat="1" applyFont="1" applyBorder="1" applyAlignment="1">
      <alignment horizontal="right" vertical="center"/>
    </xf>
    <xf numFmtId="2" fontId="24" fillId="0" borderId="20" xfId="0" applyNumberFormat="1" applyFont="1" applyBorder="1" applyAlignment="1">
      <alignment horizontal="right" vertical="center"/>
    </xf>
    <xf numFmtId="165" fontId="28" fillId="0" borderId="21" xfId="0" applyNumberFormat="1" applyFont="1" applyBorder="1" applyAlignment="1">
      <alignment horizontal="right" vertical="center"/>
    </xf>
    <xf numFmtId="165" fontId="28" fillId="0" borderId="22" xfId="0" applyNumberFormat="1" applyFont="1" applyBorder="1" applyAlignment="1">
      <alignment horizontal="right" vertical="center"/>
    </xf>
    <xf numFmtId="0" fontId="24" fillId="0" borderId="18" xfId="0" applyFont="1" applyBorder="1" applyAlignment="1">
      <alignment vertical="center"/>
    </xf>
    <xf numFmtId="165" fontId="28" fillId="0" borderId="23" xfId="0" applyNumberFormat="1" applyFont="1" applyBorder="1" applyAlignment="1">
      <alignment horizontal="right" vertical="center"/>
    </xf>
    <xf numFmtId="165" fontId="28" fillId="0" borderId="24" xfId="0" applyNumberFormat="1" applyFont="1" applyBorder="1" applyAlignment="1">
      <alignment horizontal="right" vertical="center"/>
    </xf>
    <xf numFmtId="49" fontId="24" fillId="0" borderId="25" xfId="0" applyNumberFormat="1" applyFont="1" applyBorder="1" applyAlignment="1">
      <alignment vertical="center"/>
    </xf>
    <xf numFmtId="165" fontId="28" fillId="0" borderId="26" xfId="0" applyNumberFormat="1" applyFont="1" applyBorder="1" applyAlignment="1">
      <alignment horizontal="right" vertical="center"/>
    </xf>
    <xf numFmtId="165" fontId="28" fillId="0" borderId="27" xfId="0" applyNumberFormat="1" applyFont="1" applyBorder="1" applyAlignment="1">
      <alignment horizontal="right" vertical="center"/>
    </xf>
    <xf numFmtId="0" fontId="5" fillId="0" borderId="0" xfId="0" applyFont="1" applyAlignment="1" applyProtection="1">
      <alignment horizontal="left" vertical="top" wrapText="1"/>
      <protection locked="0"/>
    </xf>
    <xf numFmtId="49" fontId="6" fillId="0" borderId="0" xfId="0" applyNumberFormat="1" applyFont="1" applyAlignment="1">
      <alignment horizontal="center" vertical="top" wrapText="1"/>
    </xf>
    <xf numFmtId="0" fontId="6" fillId="0" borderId="0" xfId="0" applyFont="1" applyAlignment="1">
      <alignment horizontal="center" wrapText="1"/>
    </xf>
    <xf numFmtId="9" fontId="42" fillId="0" borderId="0" xfId="0" applyNumberFormat="1" applyFont="1" applyAlignment="1">
      <alignment horizontal="center" wrapText="1"/>
    </xf>
    <xf numFmtId="165" fontId="42" fillId="0" borderId="0" xfId="0" applyNumberFormat="1" applyFont="1" applyAlignment="1">
      <alignment horizontal="center" wrapText="1"/>
    </xf>
    <xf numFmtId="0" fontId="9" fillId="0" borderId="0" xfId="0" applyFont="1" applyAlignment="1">
      <alignment horizontal="center" wrapText="1"/>
    </xf>
    <xf numFmtId="165" fontId="9" fillId="0" borderId="0" xfId="0" applyNumberFormat="1" applyFont="1" applyAlignment="1">
      <alignment horizontal="center" wrapText="1"/>
    </xf>
    <xf numFmtId="0" fontId="6" fillId="0" borderId="0" xfId="0" applyFont="1" applyAlignment="1">
      <alignment horizontal="left" vertical="center" wrapText="1" indent="1"/>
    </xf>
    <xf numFmtId="0" fontId="6" fillId="0" borderId="0" xfId="0" applyFont="1" applyAlignment="1">
      <alignment horizontal="left" vertical="top" wrapText="1" indent="1"/>
    </xf>
    <xf numFmtId="0" fontId="6" fillId="0" borderId="28" xfId="0" applyFont="1" applyBorder="1" applyAlignment="1">
      <alignment horizontal="right" wrapText="1"/>
    </xf>
    <xf numFmtId="0" fontId="6" fillId="3" borderId="29" xfId="0" applyFont="1" applyFill="1" applyBorder="1" applyAlignment="1" applyProtection="1">
      <alignment horizontal="left" vertical="center" wrapText="1"/>
      <protection locked="0"/>
    </xf>
    <xf numFmtId="0" fontId="6" fillId="3" borderId="30" xfId="0" applyFont="1" applyFill="1" applyBorder="1" applyAlignment="1" applyProtection="1">
      <alignment horizontal="left" vertical="center" wrapText="1"/>
      <protection locked="0"/>
    </xf>
    <xf numFmtId="0" fontId="0" fillId="0" borderId="0" xfId="0" applyAlignment="1">
      <alignment vertical="center" wrapText="1"/>
    </xf>
    <xf numFmtId="0" fontId="7" fillId="0" borderId="32" xfId="0" applyFont="1" applyBorder="1" applyAlignment="1" applyProtection="1">
      <alignment vertical="center" wrapText="1"/>
      <protection locked="0"/>
    </xf>
    <xf numFmtId="0" fontId="7" fillId="0" borderId="23"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49" fontId="7" fillId="0" borderId="0" xfId="0" applyNumberFormat="1" applyFont="1" applyAlignment="1">
      <alignment horizontal="left" vertical="center" wrapText="1"/>
    </xf>
    <xf numFmtId="0" fontId="7" fillId="0" borderId="0" xfId="0" applyFont="1" applyAlignment="1">
      <alignment vertical="center" wrapText="1"/>
    </xf>
    <xf numFmtId="0" fontId="7" fillId="0" borderId="0" xfId="0" applyFont="1" applyAlignment="1">
      <alignment horizontal="left" vertical="center" wrapText="1"/>
    </xf>
    <xf numFmtId="0" fontId="9" fillId="0" borderId="0" xfId="0" applyFont="1" applyAlignment="1">
      <alignment horizontal="left" vertical="center" wrapText="1"/>
    </xf>
    <xf numFmtId="1" fontId="6" fillId="0" borderId="0" xfId="0" applyNumberFormat="1" applyFont="1" applyAlignment="1">
      <alignment horizontal="left" vertical="center" wrapText="1"/>
    </xf>
    <xf numFmtId="0" fontId="6"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7" fillId="0" borderId="23" xfId="0" applyFont="1" applyBorder="1" applyAlignment="1" applyProtection="1">
      <alignment horizontal="left" vertical="center" wrapText="1"/>
      <protection locked="0"/>
    </xf>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165" fontId="7" fillId="0" borderId="0" xfId="0" applyNumberFormat="1" applyFont="1" applyAlignment="1">
      <alignment horizontal="center" vertical="center" wrapText="1"/>
    </xf>
    <xf numFmtId="1" fontId="7"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49" fontId="4" fillId="0" borderId="0" xfId="0" applyNumberFormat="1" applyFont="1" applyAlignment="1">
      <alignment horizontal="left" vertical="center"/>
    </xf>
    <xf numFmtId="49" fontId="38" fillId="0" borderId="0" xfId="0" applyNumberFormat="1" applyFont="1" applyAlignment="1">
      <alignment horizontal="left" vertical="center" wrapText="1"/>
    </xf>
    <xf numFmtId="49" fontId="4" fillId="0" borderId="0" xfId="0" applyNumberFormat="1" applyFont="1" applyAlignment="1">
      <alignment horizontal="right" vertical="center" wrapText="1"/>
    </xf>
    <xf numFmtId="49" fontId="38" fillId="0" borderId="0" xfId="0" applyNumberFormat="1" applyFont="1" applyAlignment="1">
      <alignment horizontal="left" vertical="center"/>
    </xf>
    <xf numFmtId="0" fontId="6" fillId="0" borderId="0" xfId="0" applyFont="1" applyAlignment="1">
      <alignment horizontal="right" vertical="center" wrapText="1"/>
    </xf>
    <xf numFmtId="0" fontId="9" fillId="0" borderId="11" xfId="0" applyFont="1" applyBorder="1" applyAlignment="1" applyProtection="1">
      <alignment horizontal="left" vertical="center" wrapText="1"/>
      <protection locked="0"/>
    </xf>
    <xf numFmtId="0" fontId="9"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horizontal="center" vertical="center" wrapText="1"/>
    </xf>
    <xf numFmtId="49" fontId="0" fillId="0" borderId="0" xfId="0" applyNumberForma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right" vertical="center" wrapText="1"/>
    </xf>
    <xf numFmtId="49" fontId="4" fillId="0" borderId="0" xfId="0" applyNumberFormat="1" applyFont="1" applyAlignment="1">
      <alignment horizontal="left" vertical="center" wrapText="1"/>
    </xf>
    <xf numFmtId="0" fontId="4" fillId="0" borderId="0" xfId="0" applyFont="1" applyAlignment="1">
      <alignment vertical="center" wrapText="1"/>
    </xf>
    <xf numFmtId="0" fontId="43" fillId="0" borderId="0" xfId="0" applyFont="1" applyAlignment="1">
      <alignment horizontal="left" vertical="center" wrapText="1"/>
    </xf>
    <xf numFmtId="49" fontId="6" fillId="0" borderId="0" xfId="0" applyNumberFormat="1" applyFont="1" applyAlignment="1">
      <alignment vertical="center" wrapText="1"/>
    </xf>
    <xf numFmtId="49" fontId="7" fillId="0" borderId="0" xfId="0" applyNumberFormat="1" applyFont="1" applyAlignment="1">
      <alignment horizontal="center" vertical="center" wrapText="1"/>
    </xf>
    <xf numFmtId="0" fontId="21" fillId="0" borderId="0" xfId="0" applyFont="1" applyAlignment="1">
      <alignment vertical="center" wrapText="1"/>
    </xf>
    <xf numFmtId="6" fontId="9" fillId="0" borderId="2" xfId="2" applyNumberFormat="1" applyFont="1" applyBorder="1" applyAlignment="1">
      <alignment horizontal="left" vertical="center" wrapText="1"/>
    </xf>
    <xf numFmtId="6" fontId="9" fillId="0" borderId="2" xfId="2" applyNumberFormat="1" applyFont="1" applyBorder="1" applyAlignment="1">
      <alignment horizontal="center" vertical="center" wrapText="1"/>
    </xf>
    <xf numFmtId="49" fontId="4" fillId="0" borderId="0" xfId="0" applyNumberFormat="1" applyFont="1" applyAlignment="1">
      <alignment horizontal="left" vertical="top" wrapText="1"/>
    </xf>
    <xf numFmtId="0" fontId="4" fillId="0" borderId="0" xfId="0" applyFont="1" applyAlignment="1">
      <alignment horizontal="right" vertical="top" wrapText="1"/>
    </xf>
    <xf numFmtId="0" fontId="4" fillId="0" borderId="0" xfId="0" applyFont="1" applyAlignment="1">
      <alignment vertical="top" wrapText="1"/>
    </xf>
    <xf numFmtId="49" fontId="4" fillId="0" borderId="0" xfId="0" applyNumberFormat="1" applyFont="1" applyAlignment="1">
      <alignment horizontal="right" vertical="top" wrapText="1"/>
    </xf>
    <xf numFmtId="165" fontId="4" fillId="0" borderId="0" xfId="0" applyNumberFormat="1" applyFont="1" applyAlignment="1">
      <alignment horizontal="right" vertical="top" wrapText="1"/>
    </xf>
    <xf numFmtId="49" fontId="4" fillId="0" borderId="0" xfId="0" applyNumberFormat="1" applyFont="1" applyAlignment="1">
      <alignment vertical="top" wrapText="1"/>
    </xf>
    <xf numFmtId="0" fontId="4" fillId="0" borderId="0" xfId="0" applyFont="1" applyAlignment="1">
      <alignment wrapText="1"/>
    </xf>
    <xf numFmtId="167" fontId="5" fillId="0" borderId="0" xfId="1" applyNumberFormat="1" applyFont="1" applyAlignment="1" applyProtection="1">
      <alignment horizontal="left" vertical="top" wrapText="1"/>
    </xf>
    <xf numFmtId="167" fontId="7" fillId="0" borderId="0" xfId="1" applyNumberFormat="1" applyFont="1" applyAlignment="1" applyProtection="1">
      <alignment horizontal="center" vertical="top" wrapText="1"/>
    </xf>
    <xf numFmtId="167" fontId="7" fillId="0" borderId="0" xfId="1" applyNumberFormat="1" applyFont="1" applyAlignment="1">
      <alignment horizontal="center" vertical="top" wrapText="1"/>
    </xf>
    <xf numFmtId="0" fontId="5" fillId="4" borderId="34" xfId="0" applyFont="1" applyFill="1" applyBorder="1" applyAlignment="1">
      <alignment horizontal="center" vertical="center" wrapText="1"/>
    </xf>
    <xf numFmtId="0" fontId="5" fillId="4" borderId="7" xfId="0" applyFont="1" applyFill="1" applyBorder="1" applyAlignment="1">
      <alignment horizontal="left" vertical="center" wrapText="1"/>
    </xf>
    <xf numFmtId="165" fontId="7" fillId="4" borderId="8" xfId="0" applyNumberFormat="1" applyFont="1" applyFill="1" applyBorder="1" applyAlignment="1">
      <alignment horizontal="right" vertical="center" wrapText="1"/>
    </xf>
    <xf numFmtId="0" fontId="5" fillId="4" borderId="6" xfId="0" applyFont="1" applyFill="1" applyBorder="1" applyAlignment="1">
      <alignment horizontal="left" vertical="center" wrapText="1"/>
    </xf>
    <xf numFmtId="0" fontId="5" fillId="4" borderId="35" xfId="0" applyFont="1" applyFill="1" applyBorder="1" applyAlignment="1">
      <alignment horizontal="right" vertical="center" wrapText="1"/>
    </xf>
    <xf numFmtId="165" fontId="7" fillId="4" borderId="4" xfId="0" applyNumberFormat="1" applyFont="1" applyFill="1" applyBorder="1" applyAlignment="1">
      <alignment horizontal="right" vertical="center" wrapText="1"/>
    </xf>
    <xf numFmtId="0" fontId="5" fillId="4" borderId="34" xfId="0" applyFont="1" applyFill="1" applyBorder="1" applyAlignment="1">
      <alignment horizontal="right" vertical="center" wrapText="1"/>
    </xf>
    <xf numFmtId="0" fontId="6" fillId="4" borderId="34" xfId="0" applyFont="1" applyFill="1" applyBorder="1" applyAlignment="1">
      <alignment horizontal="center" vertical="center" wrapText="1"/>
    </xf>
    <xf numFmtId="0" fontId="6" fillId="4" borderId="36" xfId="0" applyFont="1" applyFill="1" applyBorder="1" applyAlignment="1">
      <alignment horizontal="center" vertical="center" wrapText="1"/>
    </xf>
    <xf numFmtId="0" fontId="6" fillId="4" borderId="37" xfId="0" applyFont="1" applyFill="1" applyBorder="1" applyAlignment="1">
      <alignment horizontal="center" vertical="center" wrapText="1"/>
    </xf>
    <xf numFmtId="165" fontId="7" fillId="4" borderId="1" xfId="0" applyNumberFormat="1" applyFont="1" applyFill="1" applyBorder="1" applyAlignment="1">
      <alignment horizontal="right" vertical="center" wrapText="1"/>
    </xf>
    <xf numFmtId="165" fontId="7" fillId="4" borderId="38" xfId="0" applyNumberFormat="1" applyFont="1" applyFill="1" applyBorder="1" applyAlignment="1">
      <alignment horizontal="right" vertical="center" wrapText="1"/>
    </xf>
    <xf numFmtId="0" fontId="5" fillId="6" borderId="39"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4" fillId="6" borderId="41" xfId="0" applyFont="1" applyFill="1" applyBorder="1" applyAlignment="1">
      <alignment horizontal="left" vertical="center" wrapText="1"/>
    </xf>
    <xf numFmtId="0" fontId="4" fillId="6" borderId="42" xfId="0" applyFont="1" applyFill="1" applyBorder="1" applyAlignment="1">
      <alignment horizontal="left" vertical="center" wrapText="1"/>
    </xf>
    <xf numFmtId="0" fontId="5" fillId="6" borderId="43"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5" fillId="6" borderId="15" xfId="0" applyFont="1" applyFill="1" applyBorder="1" applyAlignment="1">
      <alignment horizontal="left" vertical="center" wrapText="1"/>
    </xf>
    <xf numFmtId="0" fontId="5" fillId="6" borderId="2" xfId="0" applyFont="1" applyFill="1" applyBorder="1" applyAlignment="1">
      <alignment horizontal="left" vertical="center" wrapText="1"/>
    </xf>
    <xf numFmtId="0" fontId="5" fillId="6" borderId="46" xfId="0" applyFont="1" applyFill="1" applyBorder="1" applyAlignment="1">
      <alignment horizontal="left" vertical="center" wrapText="1"/>
    </xf>
    <xf numFmtId="0" fontId="5" fillId="6" borderId="47" xfId="0" applyFont="1" applyFill="1" applyBorder="1" applyAlignment="1">
      <alignment horizontal="left" vertical="center" wrapText="1"/>
    </xf>
    <xf numFmtId="0" fontId="5" fillId="6" borderId="47" xfId="0" applyFont="1" applyFill="1" applyBorder="1" applyAlignment="1">
      <alignment horizontal="right" vertical="center" wrapText="1"/>
    </xf>
    <xf numFmtId="0" fontId="5" fillId="6" borderId="28" xfId="0" applyFont="1" applyFill="1" applyBorder="1" applyAlignment="1">
      <alignment horizontal="right" vertical="center" wrapText="1"/>
    </xf>
    <xf numFmtId="164" fontId="7" fillId="5" borderId="8" xfId="0" applyNumberFormat="1" applyFont="1" applyFill="1" applyBorder="1" applyAlignment="1" applyProtection="1">
      <alignment horizontal="right" vertical="center" wrapText="1"/>
      <protection locked="0"/>
    </xf>
    <xf numFmtId="0" fontId="7" fillId="5" borderId="1" xfId="0" applyFont="1" applyFill="1" applyBorder="1" applyAlignment="1" applyProtection="1">
      <alignment horizontal="right" vertical="center" wrapText="1"/>
      <protection locked="0"/>
    </xf>
    <xf numFmtId="164" fontId="7" fillId="5" borderId="1" xfId="0" applyNumberFormat="1" applyFont="1" applyFill="1" applyBorder="1" applyAlignment="1" applyProtection="1">
      <alignment horizontal="right" vertical="center" wrapText="1"/>
      <protection locked="0"/>
    </xf>
    <xf numFmtId="0" fontId="6" fillId="6" borderId="44" xfId="0" applyFont="1" applyFill="1" applyBorder="1" applyAlignment="1">
      <alignment horizontal="center" vertical="center" wrapText="1"/>
    </xf>
    <xf numFmtId="164" fontId="6" fillId="6" borderId="44" xfId="0" applyNumberFormat="1" applyFont="1" applyFill="1" applyBorder="1" applyAlignment="1">
      <alignment horizontal="center" vertical="center" wrapText="1"/>
    </xf>
    <xf numFmtId="0" fontId="46" fillId="4" borderId="6" xfId="0" applyFont="1" applyFill="1" applyBorder="1" applyAlignment="1">
      <alignment horizontal="left" vertical="center" wrapText="1"/>
    </xf>
    <xf numFmtId="0" fontId="46" fillId="4" borderId="1" xfId="0" applyFont="1" applyFill="1" applyBorder="1" applyAlignment="1">
      <alignment horizontal="right" vertical="center" wrapText="1"/>
    </xf>
    <xf numFmtId="164" fontId="46" fillId="4" borderId="1" xfId="0" applyNumberFormat="1" applyFont="1" applyFill="1" applyBorder="1" applyAlignment="1">
      <alignment horizontal="right" vertical="center" wrapText="1"/>
    </xf>
    <xf numFmtId="165" fontId="46" fillId="4" borderId="8" xfId="0" applyNumberFormat="1" applyFont="1" applyFill="1" applyBorder="1" applyAlignment="1">
      <alignment horizontal="right" vertical="center" wrapText="1"/>
    </xf>
    <xf numFmtId="1" fontId="46" fillId="4" borderId="3" xfId="0" applyNumberFormat="1" applyFont="1" applyFill="1" applyBorder="1" applyAlignment="1">
      <alignment horizontal="right" vertical="center" wrapText="1"/>
    </xf>
    <xf numFmtId="164" fontId="46" fillId="4" borderId="12" xfId="0" applyNumberFormat="1" applyFont="1" applyFill="1" applyBorder="1" applyAlignment="1">
      <alignment horizontal="right" vertical="center" wrapText="1"/>
    </xf>
    <xf numFmtId="165" fontId="46" fillId="4" borderId="12" xfId="0" applyNumberFormat="1" applyFont="1" applyFill="1" applyBorder="1" applyAlignment="1">
      <alignment horizontal="right" vertical="center" wrapText="1"/>
    </xf>
    <xf numFmtId="0" fontId="46" fillId="4" borderId="32" xfId="0" applyFont="1" applyFill="1" applyBorder="1" applyAlignment="1">
      <alignment horizontal="left" vertical="center" wrapText="1"/>
    </xf>
    <xf numFmtId="0" fontId="46" fillId="4" borderId="50" xfId="0" applyFont="1" applyFill="1" applyBorder="1" applyAlignment="1">
      <alignment horizontal="left" vertical="center" wrapText="1"/>
    </xf>
    <xf numFmtId="0" fontId="46" fillId="4" borderId="38" xfId="0" applyFont="1" applyFill="1" applyBorder="1" applyAlignment="1">
      <alignment horizontal="right" vertical="center" wrapText="1"/>
    </xf>
    <xf numFmtId="164" fontId="46" fillId="4" borderId="38" xfId="0" applyNumberFormat="1" applyFont="1" applyFill="1" applyBorder="1" applyAlignment="1">
      <alignment horizontal="right" vertical="center" wrapText="1"/>
    </xf>
    <xf numFmtId="165" fontId="46" fillId="4" borderId="44" xfId="0" applyNumberFormat="1" applyFont="1" applyFill="1" applyBorder="1" applyAlignment="1">
      <alignment horizontal="right" vertical="center" wrapText="1"/>
    </xf>
    <xf numFmtId="1" fontId="46" fillId="4" borderId="26" xfId="0" applyNumberFormat="1" applyFont="1" applyFill="1" applyBorder="1" applyAlignment="1">
      <alignment horizontal="right" vertical="center" wrapText="1"/>
    </xf>
    <xf numFmtId="164" fontId="46" fillId="4" borderId="51" xfId="0" applyNumberFormat="1" applyFont="1" applyFill="1" applyBorder="1" applyAlignment="1">
      <alignment horizontal="right" vertical="center" wrapText="1"/>
    </xf>
    <xf numFmtId="165" fontId="46" fillId="4" borderId="51" xfId="0" applyNumberFormat="1" applyFont="1" applyFill="1" applyBorder="1" applyAlignment="1">
      <alignment horizontal="right" vertical="center" wrapText="1"/>
    </xf>
    <xf numFmtId="0" fontId="46" fillId="4" borderId="45" xfId="0" applyFont="1" applyFill="1" applyBorder="1" applyAlignment="1">
      <alignment horizontal="left" vertical="center" wrapText="1"/>
    </xf>
    <xf numFmtId="0" fontId="7" fillId="4" borderId="34" xfId="0" applyFont="1" applyFill="1" applyBorder="1" applyAlignment="1" applyProtection="1">
      <alignment horizontal="right" vertical="center" wrapText="1"/>
      <protection locked="0"/>
    </xf>
    <xf numFmtId="165" fontId="5" fillId="4" borderId="34" xfId="0" applyNumberFormat="1" applyFont="1" applyFill="1" applyBorder="1" applyAlignment="1" applyProtection="1">
      <alignment horizontal="right" vertical="center" wrapText="1"/>
      <protection locked="0"/>
    </xf>
    <xf numFmtId="1" fontId="5" fillId="4" borderId="34" xfId="0" applyNumberFormat="1" applyFont="1" applyFill="1" applyBorder="1" applyAlignment="1" applyProtection="1">
      <alignment horizontal="right" vertical="center" wrapText="1"/>
      <protection locked="0"/>
    </xf>
    <xf numFmtId="164" fontId="5" fillId="4" borderId="34" xfId="0" applyNumberFormat="1" applyFont="1" applyFill="1" applyBorder="1" applyAlignment="1" applyProtection="1">
      <alignment horizontal="right" vertical="center" wrapText="1"/>
      <protection locked="0"/>
    </xf>
    <xf numFmtId="0" fontId="5" fillId="4" borderId="40" xfId="0" applyFont="1" applyFill="1" applyBorder="1" applyAlignment="1" applyProtection="1">
      <alignment horizontal="right" vertical="center" wrapText="1"/>
      <protection locked="0"/>
    </xf>
    <xf numFmtId="165" fontId="7" fillId="4" borderId="12" xfId="0" applyNumberFormat="1" applyFont="1" applyFill="1" applyBorder="1" applyAlignment="1" applyProtection="1">
      <alignment horizontal="right" vertical="center" wrapText="1"/>
      <protection locked="0"/>
    </xf>
    <xf numFmtId="165" fontId="7" fillId="4" borderId="8" xfId="0" applyNumberFormat="1" applyFont="1" applyFill="1" applyBorder="1" applyAlignment="1" applyProtection="1">
      <alignment horizontal="right" vertical="center" wrapText="1"/>
      <protection locked="0"/>
    </xf>
    <xf numFmtId="1" fontId="7" fillId="4" borderId="12" xfId="0" applyNumberFormat="1" applyFont="1" applyFill="1" applyBorder="1" applyAlignment="1" applyProtection="1">
      <alignment horizontal="right" vertical="center" wrapText="1"/>
      <protection locked="0"/>
    </xf>
    <xf numFmtId="3" fontId="9" fillId="5" borderId="1" xfId="2" applyNumberFormat="1" applyFont="1" applyFill="1" applyBorder="1" applyAlignment="1">
      <alignment horizontal="center" vertical="center" wrapText="1"/>
    </xf>
    <xf numFmtId="10" fontId="9" fillId="5" borderId="1" xfId="2" applyNumberFormat="1" applyFont="1" applyFill="1" applyBorder="1" applyAlignment="1">
      <alignment horizontal="center" vertical="center" wrapText="1"/>
    </xf>
    <xf numFmtId="49" fontId="6" fillId="6" borderId="48" xfId="2" applyNumberFormat="1" applyFont="1" applyFill="1" applyBorder="1" applyAlignment="1">
      <alignment horizontal="center" vertical="center" wrapText="1"/>
    </xf>
    <xf numFmtId="0" fontId="6" fillId="6" borderId="49" xfId="2" applyFont="1" applyFill="1" applyBorder="1" applyAlignment="1">
      <alignment horizontal="center" vertical="center" wrapText="1"/>
    </xf>
    <xf numFmtId="0" fontId="9" fillId="6" borderId="2" xfId="0" applyFont="1" applyFill="1" applyBorder="1" applyAlignment="1">
      <alignment vertical="center" wrapText="1"/>
    </xf>
    <xf numFmtId="49" fontId="6" fillId="6" borderId="1" xfId="2" applyNumberFormat="1" applyFont="1" applyFill="1" applyBorder="1" applyAlignment="1">
      <alignment horizontal="center" vertical="center" wrapText="1"/>
    </xf>
    <xf numFmtId="0" fontId="6" fillId="6" borderId="1" xfId="2" applyFont="1" applyFill="1" applyBorder="1" applyAlignment="1">
      <alignment horizontal="center" vertical="center" wrapText="1"/>
    </xf>
    <xf numFmtId="0" fontId="9" fillId="6" borderId="23" xfId="2" applyFont="1" applyFill="1" applyBorder="1" applyAlignment="1">
      <alignment vertical="center" wrapText="1"/>
    </xf>
    <xf numFmtId="49" fontId="6" fillId="4" borderId="28" xfId="2" applyNumberFormat="1" applyFont="1" applyFill="1" applyBorder="1" applyAlignment="1">
      <alignment horizontal="right" vertical="center" wrapText="1"/>
    </xf>
    <xf numFmtId="165" fontId="5" fillId="4" borderId="38" xfId="2" applyNumberFormat="1" applyFont="1" applyFill="1" applyBorder="1" applyAlignment="1">
      <alignment horizontal="center" vertical="center" wrapText="1"/>
    </xf>
    <xf numFmtId="9" fontId="5" fillId="4" borderId="38" xfId="2" applyNumberFormat="1" applyFont="1" applyFill="1" applyBorder="1" applyAlignment="1">
      <alignment horizontal="center" vertical="center" wrapText="1"/>
    </xf>
    <xf numFmtId="165" fontId="42" fillId="4" borderId="1" xfId="2" applyNumberFormat="1" applyFont="1" applyFill="1" applyBorder="1" applyAlignment="1">
      <alignment horizontal="center" vertical="center" wrapText="1"/>
    </xf>
    <xf numFmtId="165" fontId="9" fillId="4" borderId="1" xfId="2" applyNumberFormat="1" applyFont="1" applyFill="1" applyBorder="1" applyAlignment="1">
      <alignment horizontal="center" vertical="center" wrapText="1"/>
    </xf>
    <xf numFmtId="165" fontId="42" fillId="4" borderId="23" xfId="2" applyNumberFormat="1" applyFont="1" applyFill="1" applyBorder="1" applyAlignment="1">
      <alignment horizontal="center" vertical="center" wrapText="1"/>
    </xf>
    <xf numFmtId="165" fontId="9" fillId="4" borderId="23" xfId="2" applyNumberFormat="1" applyFont="1" applyFill="1" applyBorder="1" applyAlignment="1">
      <alignment horizontal="center" vertical="center" wrapText="1"/>
    </xf>
    <xf numFmtId="6" fontId="42" fillId="4" borderId="1" xfId="2" applyNumberFormat="1" applyFont="1" applyFill="1" applyBorder="1" applyAlignment="1">
      <alignment horizontal="center" vertical="center" wrapText="1"/>
    </xf>
    <xf numFmtId="9" fontId="42" fillId="4" borderId="1" xfId="2" applyNumberFormat="1" applyFont="1" applyFill="1" applyBorder="1" applyAlignment="1">
      <alignment horizontal="center" vertical="center" wrapText="1"/>
    </xf>
    <xf numFmtId="1" fontId="46" fillId="4" borderId="53" xfId="0" applyNumberFormat="1" applyFont="1" applyFill="1" applyBorder="1" applyAlignment="1">
      <alignment horizontal="center" vertical="top" wrapText="1"/>
    </xf>
    <xf numFmtId="165" fontId="7" fillId="4" borderId="8" xfId="0" applyNumberFormat="1" applyFont="1" applyFill="1" applyBorder="1" applyAlignment="1" applyProtection="1">
      <alignment horizontal="right" vertical="top" wrapText="1"/>
      <protection locked="0"/>
    </xf>
    <xf numFmtId="164" fontId="7" fillId="4" borderId="34" xfId="0" applyNumberFormat="1" applyFont="1" applyFill="1" applyBorder="1" applyAlignment="1" applyProtection="1">
      <alignment horizontal="center" vertical="top" wrapText="1"/>
      <protection locked="0"/>
    </xf>
    <xf numFmtId="1" fontId="7" fillId="4" borderId="34" xfId="0" applyNumberFormat="1" applyFont="1" applyFill="1" applyBorder="1" applyAlignment="1" applyProtection="1">
      <alignment horizontal="center" vertical="top" wrapText="1"/>
      <protection locked="0"/>
    </xf>
    <xf numFmtId="165" fontId="5" fillId="4" borderId="34" xfId="0" applyNumberFormat="1" applyFont="1" applyFill="1" applyBorder="1" applyAlignment="1" applyProtection="1">
      <alignment horizontal="right" vertical="top" wrapText="1"/>
      <protection locked="0"/>
    </xf>
    <xf numFmtId="0" fontId="7" fillId="4" borderId="40" xfId="0" applyFont="1" applyFill="1" applyBorder="1" applyAlignment="1" applyProtection="1">
      <alignment horizontal="left" vertical="top" wrapText="1"/>
      <protection locked="0"/>
    </xf>
    <xf numFmtId="164" fontId="7" fillId="5" borderId="8" xfId="0" applyNumberFormat="1" applyFont="1" applyFill="1" applyBorder="1" applyAlignment="1" applyProtection="1">
      <alignment horizontal="center" vertical="top" wrapText="1"/>
      <protection locked="0"/>
    </xf>
    <xf numFmtId="1" fontId="7" fillId="5" borderId="8" xfId="0" applyNumberFormat="1" applyFont="1" applyFill="1" applyBorder="1" applyAlignment="1" applyProtection="1">
      <alignment horizontal="center" vertical="top" wrapText="1"/>
      <protection locked="0"/>
    </xf>
    <xf numFmtId="165" fontId="7" fillId="5" borderId="8" xfId="0" applyNumberFormat="1" applyFont="1" applyFill="1" applyBorder="1" applyAlignment="1" applyProtection="1">
      <alignment horizontal="right" vertical="top" wrapText="1"/>
      <protection locked="0"/>
    </xf>
    <xf numFmtId="0" fontId="7" fillId="5" borderId="32" xfId="0" applyFont="1" applyFill="1" applyBorder="1" applyAlignment="1" applyProtection="1">
      <alignment horizontal="left" vertical="top" wrapText="1"/>
      <protection locked="0"/>
    </xf>
    <xf numFmtId="164" fontId="7" fillId="5" borderId="1" xfId="0" applyNumberFormat="1" applyFont="1" applyFill="1" applyBorder="1" applyAlignment="1" applyProtection="1">
      <alignment horizontal="center" vertical="top" wrapText="1"/>
      <protection locked="0"/>
    </xf>
    <xf numFmtId="1" fontId="7" fillId="5" borderId="1" xfId="0" applyNumberFormat="1" applyFont="1" applyFill="1" applyBorder="1" applyAlignment="1" applyProtection="1">
      <alignment horizontal="center" vertical="top" wrapText="1"/>
      <protection locked="0"/>
    </xf>
    <xf numFmtId="0" fontId="7" fillId="5" borderId="23" xfId="0" applyFont="1" applyFill="1" applyBorder="1" applyAlignment="1" applyProtection="1">
      <alignment horizontal="left" vertical="top" wrapText="1"/>
      <protection locked="0"/>
    </xf>
    <xf numFmtId="164" fontId="7" fillId="5" borderId="34" xfId="0" applyNumberFormat="1" applyFont="1" applyFill="1" applyBorder="1" applyAlignment="1" applyProtection="1">
      <alignment horizontal="center" vertical="top" wrapText="1"/>
      <protection locked="0"/>
    </xf>
    <xf numFmtId="0" fontId="7" fillId="5" borderId="40" xfId="0" applyFont="1" applyFill="1" applyBorder="1" applyAlignment="1" applyProtection="1">
      <alignment horizontal="left" vertical="top" wrapText="1"/>
      <protection locked="0"/>
    </xf>
    <xf numFmtId="0" fontId="5" fillId="6" borderId="42" xfId="0" applyFont="1" applyFill="1" applyBorder="1" applyAlignment="1">
      <alignment horizontal="center" vertical="top" wrapText="1"/>
    </xf>
    <xf numFmtId="164" fontId="5" fillId="4" borderId="34" xfId="0" applyNumberFormat="1" applyFont="1" applyFill="1" applyBorder="1" applyAlignment="1" applyProtection="1">
      <alignment horizontal="center" vertical="top" wrapText="1"/>
      <protection locked="0"/>
    </xf>
    <xf numFmtId="1" fontId="5" fillId="4" borderId="34" xfId="0" applyNumberFormat="1" applyFont="1" applyFill="1" applyBorder="1" applyAlignment="1" applyProtection="1">
      <alignment horizontal="center" vertical="top" wrapText="1"/>
      <protection locked="0"/>
    </xf>
    <xf numFmtId="0" fontId="5" fillId="4" borderId="40" xfId="0" applyFont="1" applyFill="1" applyBorder="1" applyAlignment="1" applyProtection="1">
      <alignment horizontal="left" vertical="top" wrapText="1"/>
      <protection locked="0"/>
    </xf>
    <xf numFmtId="164" fontId="7" fillId="6" borderId="8" xfId="0" applyNumberFormat="1" applyFont="1" applyFill="1" applyBorder="1" applyAlignment="1" applyProtection="1">
      <alignment horizontal="center" vertical="top" wrapText="1"/>
      <protection locked="0"/>
    </xf>
    <xf numFmtId="165" fontId="7" fillId="6" borderId="8" xfId="0" applyNumberFormat="1" applyFont="1" applyFill="1" applyBorder="1" applyAlignment="1" applyProtection="1">
      <alignment horizontal="right" vertical="top" wrapText="1"/>
      <protection locked="0"/>
    </xf>
    <xf numFmtId="0" fontId="7" fillId="6" borderId="32" xfId="0" applyFont="1" applyFill="1" applyBorder="1" applyAlignment="1" applyProtection="1">
      <alignment horizontal="left" vertical="top" wrapText="1"/>
      <protection locked="0"/>
    </xf>
    <xf numFmtId="0" fontId="7" fillId="5" borderId="8" xfId="0" applyFont="1" applyFill="1" applyBorder="1" applyAlignment="1" applyProtection="1">
      <alignment horizontal="center" vertical="top" wrapText="1"/>
      <protection locked="0"/>
    </xf>
    <xf numFmtId="0" fontId="7" fillId="5" borderId="1" xfId="0" applyFont="1" applyFill="1" applyBorder="1" applyAlignment="1" applyProtection="1">
      <alignment horizontal="center" vertical="top" wrapText="1"/>
      <protection locked="0"/>
    </xf>
    <xf numFmtId="165" fontId="7" fillId="5" borderId="1" xfId="0" applyNumberFormat="1" applyFont="1" applyFill="1" applyBorder="1" applyAlignment="1" applyProtection="1">
      <alignment horizontal="right" vertical="top" wrapText="1"/>
      <protection locked="0"/>
    </xf>
    <xf numFmtId="0" fontId="7" fillId="4" borderId="34" xfId="0" applyFont="1" applyFill="1" applyBorder="1" applyAlignment="1" applyProtection="1">
      <alignment horizontal="center" vertical="top" wrapText="1"/>
      <protection locked="0"/>
    </xf>
    <xf numFmtId="165" fontId="7" fillId="4" borderId="34" xfId="0" applyNumberFormat="1" applyFont="1" applyFill="1" applyBorder="1" applyAlignment="1" applyProtection="1">
      <alignment horizontal="right" vertical="top" wrapText="1"/>
      <protection locked="0"/>
    </xf>
    <xf numFmtId="0" fontId="7" fillId="4" borderId="40" xfId="0" applyFont="1" applyFill="1" applyBorder="1" applyAlignment="1" applyProtection="1">
      <alignment horizontal="center" vertical="top" wrapText="1"/>
      <protection locked="0"/>
    </xf>
    <xf numFmtId="165" fontId="7" fillId="4" borderId="1" xfId="0" applyNumberFormat="1" applyFont="1" applyFill="1" applyBorder="1" applyAlignment="1" applyProtection="1">
      <alignment horizontal="right" vertical="top" wrapText="1"/>
      <protection locked="0"/>
    </xf>
    <xf numFmtId="164" fontId="7" fillId="5" borderId="8" xfId="0" applyNumberFormat="1" applyFont="1" applyFill="1" applyBorder="1" applyAlignment="1" applyProtection="1">
      <alignment horizontal="right" vertical="top" wrapText="1"/>
      <protection locked="0"/>
    </xf>
    <xf numFmtId="164" fontId="7" fillId="5" borderId="1" xfId="0" applyNumberFormat="1" applyFont="1" applyFill="1" applyBorder="1" applyAlignment="1" applyProtection="1">
      <alignment horizontal="right" vertical="top" wrapText="1"/>
      <protection locked="0"/>
    </xf>
    <xf numFmtId="0" fontId="7" fillId="5" borderId="32" xfId="0" applyFont="1" applyFill="1" applyBorder="1" applyAlignment="1" applyProtection="1">
      <alignment horizontal="center" vertical="top" wrapText="1"/>
      <protection locked="0"/>
    </xf>
    <xf numFmtId="0" fontId="7" fillId="5" borderId="23" xfId="0" applyFont="1" applyFill="1" applyBorder="1" applyAlignment="1" applyProtection="1">
      <alignment horizontal="center" vertical="top" wrapText="1"/>
      <protection locked="0"/>
    </xf>
    <xf numFmtId="164" fontId="7" fillId="4" borderId="34" xfId="0" applyNumberFormat="1" applyFont="1" applyFill="1" applyBorder="1" applyAlignment="1" applyProtection="1">
      <alignment horizontal="right" vertical="top" wrapText="1"/>
      <protection locked="0"/>
    </xf>
    <xf numFmtId="0" fontId="5" fillId="4" borderId="34" xfId="0" applyFont="1" applyFill="1" applyBorder="1" applyAlignment="1" applyProtection="1">
      <alignment horizontal="center" vertical="top" wrapText="1"/>
      <protection locked="0"/>
    </xf>
    <xf numFmtId="164" fontId="5" fillId="4" borderId="34" xfId="0" applyNumberFormat="1" applyFont="1" applyFill="1" applyBorder="1" applyAlignment="1" applyProtection="1">
      <alignment horizontal="right" vertical="top" wrapText="1"/>
      <protection locked="0"/>
    </xf>
    <xf numFmtId="0" fontId="5" fillId="4" borderId="40" xfId="0" applyFont="1" applyFill="1" applyBorder="1" applyAlignment="1" applyProtection="1">
      <alignment horizontal="center" vertical="top" wrapText="1"/>
      <protection locked="0"/>
    </xf>
    <xf numFmtId="165" fontId="7" fillId="0" borderId="8" xfId="0" applyNumberFormat="1" applyFont="1" applyBorder="1" applyAlignment="1" applyProtection="1">
      <alignment horizontal="right" vertical="top" wrapText="1"/>
      <protection locked="0"/>
    </xf>
    <xf numFmtId="165" fontId="7" fillId="0" borderId="12" xfId="0" applyNumberFormat="1" applyFont="1" applyBorder="1" applyAlignment="1" applyProtection="1">
      <alignment horizontal="right" vertical="top" wrapText="1"/>
      <protection locked="0"/>
    </xf>
    <xf numFmtId="0" fontId="7" fillId="0" borderId="6" xfId="0" applyFont="1" applyBorder="1" applyAlignment="1" applyProtection="1">
      <alignment vertical="top" wrapText="1"/>
      <protection locked="0"/>
    </xf>
    <xf numFmtId="165" fontId="7" fillId="0" borderId="3" xfId="0" applyNumberFormat="1" applyFont="1" applyBorder="1" applyAlignment="1" applyProtection="1">
      <alignment horizontal="right" vertical="top" wrapText="1"/>
      <protection locked="0"/>
    </xf>
    <xf numFmtId="165" fontId="7" fillId="0" borderId="0" xfId="0" applyNumberFormat="1" applyFont="1" applyAlignment="1" applyProtection="1">
      <alignment horizontal="right" vertical="top" wrapText="1"/>
      <protection locked="0"/>
    </xf>
    <xf numFmtId="1" fontId="7" fillId="0" borderId="0" xfId="0" applyNumberFormat="1" applyFont="1" applyAlignment="1" applyProtection="1">
      <alignment horizontal="right" vertical="top" wrapText="1"/>
      <protection locked="0"/>
    </xf>
    <xf numFmtId="165" fontId="5" fillId="0" borderId="0" xfId="0" applyNumberFormat="1" applyFont="1" applyAlignment="1" applyProtection="1">
      <alignment horizontal="right" vertical="top" wrapText="1"/>
      <protection locked="0"/>
    </xf>
    <xf numFmtId="0" fontId="6" fillId="6" borderId="56" xfId="0" applyFont="1" applyFill="1" applyBorder="1" applyAlignment="1">
      <alignment horizontal="center" vertical="top" wrapText="1"/>
    </xf>
    <xf numFmtId="165" fontId="46" fillId="4" borderId="60" xfId="0" applyNumberFormat="1" applyFont="1" applyFill="1" applyBorder="1" applyAlignment="1">
      <alignment horizontal="right" vertical="top" wrapText="1"/>
    </xf>
    <xf numFmtId="165" fontId="45" fillId="4" borderId="54" xfId="0" applyNumberFormat="1" applyFont="1" applyFill="1" applyBorder="1" applyAlignment="1">
      <alignment horizontal="right" vertical="top" wrapText="1"/>
    </xf>
    <xf numFmtId="0" fontId="5" fillId="4" borderId="50" xfId="0" applyFont="1" applyFill="1" applyBorder="1" applyAlignment="1" applyProtection="1">
      <alignment horizontal="right" vertical="top" wrapText="1"/>
      <protection locked="0"/>
    </xf>
    <xf numFmtId="165" fontId="5" fillId="4" borderId="38" xfId="0" applyNumberFormat="1" applyFont="1" applyFill="1" applyBorder="1" applyAlignment="1" applyProtection="1">
      <alignment horizontal="right" vertical="top" wrapText="1"/>
      <protection locked="0"/>
    </xf>
    <xf numFmtId="165" fontId="5" fillId="4" borderId="27" xfId="0" applyNumberFormat="1" applyFont="1" applyFill="1" applyBorder="1" applyAlignment="1" applyProtection="1">
      <alignment horizontal="right" vertical="top" wrapText="1"/>
      <protection locked="0"/>
    </xf>
    <xf numFmtId="165" fontId="5" fillId="4" borderId="32" xfId="0" applyNumberFormat="1" applyFont="1" applyFill="1" applyBorder="1" applyAlignment="1" applyProtection="1">
      <alignment horizontal="right" vertical="top" wrapText="1"/>
      <protection locked="0"/>
    </xf>
    <xf numFmtId="0" fontId="5" fillId="4" borderId="39" xfId="0" applyFont="1" applyFill="1" applyBorder="1" applyAlignment="1" applyProtection="1">
      <alignment horizontal="right" vertical="top" wrapText="1"/>
      <protection locked="0"/>
    </xf>
    <xf numFmtId="165" fontId="5" fillId="4" borderId="40" xfId="0" applyNumberFormat="1" applyFont="1" applyFill="1" applyBorder="1" applyAlignment="1" applyProtection="1">
      <alignment horizontal="right" vertical="top" wrapText="1"/>
      <protection locked="0"/>
    </xf>
    <xf numFmtId="1" fontId="7" fillId="5" borderId="1" xfId="0" applyNumberFormat="1" applyFont="1" applyFill="1" applyBorder="1" applyAlignment="1" applyProtection="1">
      <alignment vertical="top" wrapText="1"/>
      <protection locked="0"/>
    </xf>
    <xf numFmtId="1" fontId="7" fillId="4" borderId="34" xfId="0" applyNumberFormat="1" applyFont="1" applyFill="1" applyBorder="1" applyAlignment="1" applyProtection="1">
      <alignment vertical="top" wrapText="1"/>
      <protection locked="0"/>
    </xf>
    <xf numFmtId="1" fontId="5" fillId="4" borderId="34" xfId="0" applyNumberFormat="1" applyFont="1" applyFill="1" applyBorder="1" applyAlignment="1" applyProtection="1">
      <alignment vertical="top" wrapText="1"/>
      <protection locked="0"/>
    </xf>
    <xf numFmtId="1" fontId="7" fillId="5" borderId="8" xfId="0" applyNumberFormat="1" applyFont="1" applyFill="1" applyBorder="1" applyAlignment="1" applyProtection="1">
      <alignment horizontal="left" vertical="top" wrapText="1"/>
      <protection locked="0"/>
    </xf>
    <xf numFmtId="1" fontId="7" fillId="5" borderId="1" xfId="0" applyNumberFormat="1" applyFont="1" applyFill="1" applyBorder="1" applyAlignment="1" applyProtection="1">
      <alignment horizontal="left" vertical="top" wrapText="1"/>
      <protection locked="0"/>
    </xf>
    <xf numFmtId="1" fontId="46" fillId="4" borderId="53" xfId="0" applyNumberFormat="1" applyFont="1" applyFill="1" applyBorder="1" applyAlignment="1">
      <alignment horizontal="left" vertical="top" wrapText="1"/>
    </xf>
    <xf numFmtId="1" fontId="7" fillId="4" borderId="34" xfId="0" applyNumberFormat="1" applyFont="1" applyFill="1" applyBorder="1" applyAlignment="1" applyProtection="1">
      <alignment horizontal="left" vertical="top" wrapText="1"/>
      <protection locked="0"/>
    </xf>
    <xf numFmtId="165" fontId="5" fillId="4" borderId="61" xfId="0" applyNumberFormat="1" applyFont="1" applyFill="1" applyBorder="1" applyAlignment="1" applyProtection="1">
      <alignment horizontal="right" vertical="top" wrapText="1"/>
      <protection locked="0"/>
    </xf>
    <xf numFmtId="49" fontId="9" fillId="6" borderId="48"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wrapText="1"/>
    </xf>
    <xf numFmtId="165" fontId="6" fillId="4" borderId="38" xfId="1" applyNumberFormat="1" applyFont="1" applyFill="1" applyBorder="1" applyAlignment="1" applyProtection="1">
      <alignment horizontal="center" wrapText="1"/>
      <protection locked="0"/>
    </xf>
    <xf numFmtId="165" fontId="6" fillId="6" borderId="44" xfId="0" applyNumberFormat="1" applyFont="1" applyFill="1" applyBorder="1" applyAlignment="1">
      <alignment horizontal="center" vertical="center" wrapText="1"/>
    </xf>
    <xf numFmtId="1" fontId="6" fillId="6" borderId="44" xfId="0" applyNumberFormat="1" applyFont="1" applyFill="1" applyBorder="1" applyAlignment="1">
      <alignment horizontal="center" vertical="center" wrapText="1"/>
    </xf>
    <xf numFmtId="165" fontId="7" fillId="5" borderId="12" xfId="0" applyNumberFormat="1" applyFont="1" applyFill="1" applyBorder="1" applyAlignment="1" applyProtection="1">
      <alignment horizontal="right" vertical="top" wrapText="1"/>
      <protection locked="0"/>
    </xf>
    <xf numFmtId="165" fontId="7" fillId="5" borderId="3" xfId="0" applyNumberFormat="1" applyFont="1" applyFill="1" applyBorder="1" applyAlignment="1" applyProtection="1">
      <alignment horizontal="right" vertical="top" wrapText="1"/>
      <protection locked="0"/>
    </xf>
    <xf numFmtId="0" fontId="6" fillId="6" borderId="55" xfId="0" applyFont="1" applyFill="1" applyBorder="1" applyAlignment="1">
      <alignment horizontal="left" vertical="top" wrapText="1"/>
    </xf>
    <xf numFmtId="1" fontId="6" fillId="6" borderId="56" xfId="0" applyNumberFormat="1" applyFont="1" applyFill="1" applyBorder="1" applyAlignment="1">
      <alignment horizontal="center" vertical="top" wrapText="1"/>
    </xf>
    <xf numFmtId="0" fontId="6" fillId="6" borderId="57" xfId="0" applyFont="1" applyFill="1" applyBorder="1" applyAlignment="1">
      <alignment horizontal="center" vertical="top" wrapText="1"/>
    </xf>
    <xf numFmtId="0" fontId="46" fillId="4" borderId="52" xfId="0" applyFont="1" applyFill="1" applyBorder="1" applyAlignment="1">
      <alignment horizontal="left" vertical="top" wrapText="1"/>
    </xf>
    <xf numFmtId="165" fontId="5" fillId="4" borderId="41" xfId="0" applyNumberFormat="1" applyFont="1" applyFill="1" applyBorder="1" applyAlignment="1" applyProtection="1">
      <alignment horizontal="right" vertical="top" wrapText="1"/>
      <protection locked="0"/>
    </xf>
    <xf numFmtId="0" fontId="5" fillId="4" borderId="42" xfId="0" applyFont="1" applyFill="1" applyBorder="1" applyAlignment="1" applyProtection="1">
      <alignment horizontal="left" vertical="top" wrapText="1"/>
      <protection locked="0"/>
    </xf>
    <xf numFmtId="1" fontId="5" fillId="4" borderId="34" xfId="0" applyNumberFormat="1" applyFont="1" applyFill="1" applyBorder="1" applyAlignment="1" applyProtection="1">
      <alignment horizontal="right" vertical="top" wrapText="1"/>
      <protection locked="0"/>
    </xf>
    <xf numFmtId="165" fontId="5" fillId="4" borderId="59" xfId="0" applyNumberFormat="1" applyFont="1" applyFill="1" applyBorder="1" applyAlignment="1" applyProtection="1">
      <alignment horizontal="right" vertical="top" wrapText="1"/>
      <protection locked="0"/>
    </xf>
    <xf numFmtId="0" fontId="5" fillId="6" borderId="42"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6" fillId="6" borderId="40" xfId="0" applyFont="1" applyFill="1" applyBorder="1" applyAlignment="1">
      <alignment horizontal="center" vertical="center" wrapText="1"/>
    </xf>
    <xf numFmtId="1" fontId="6" fillId="6" borderId="56" xfId="0" applyNumberFormat="1" applyFont="1" applyFill="1" applyBorder="1" applyAlignment="1">
      <alignment horizontal="center" vertical="center" wrapText="1"/>
    </xf>
    <xf numFmtId="165" fontId="6" fillId="6" borderId="56" xfId="0" applyNumberFormat="1" applyFont="1" applyFill="1" applyBorder="1" applyAlignment="1">
      <alignment horizontal="center" vertical="center" wrapText="1"/>
    </xf>
    <xf numFmtId="165" fontId="7" fillId="5" borderId="8" xfId="1" applyNumberFormat="1" applyFont="1" applyFill="1" applyBorder="1" applyAlignment="1" applyProtection="1">
      <alignment horizontal="right" vertical="top" wrapText="1"/>
      <protection locked="0"/>
    </xf>
    <xf numFmtId="165" fontId="7" fillId="5" borderId="1" xfId="1" applyNumberFormat="1" applyFont="1" applyFill="1" applyBorder="1" applyAlignment="1" applyProtection="1">
      <alignment horizontal="right" vertical="top" wrapText="1"/>
      <protection locked="0"/>
    </xf>
    <xf numFmtId="165" fontId="7" fillId="6" borderId="8" xfId="1" applyNumberFormat="1" applyFont="1" applyFill="1" applyBorder="1" applyAlignment="1" applyProtection="1">
      <alignment horizontal="right" vertical="top" wrapText="1"/>
      <protection locked="0"/>
    </xf>
    <xf numFmtId="165" fontId="7" fillId="4" borderId="34" xfId="1" applyNumberFormat="1" applyFont="1" applyFill="1" applyBorder="1" applyAlignment="1" applyProtection="1">
      <alignment horizontal="right" vertical="top" wrapText="1"/>
      <protection locked="0"/>
    </xf>
    <xf numFmtId="1" fontId="7" fillId="5" borderId="8" xfId="0" applyNumberFormat="1" applyFont="1" applyFill="1" applyBorder="1" applyAlignment="1" applyProtection="1">
      <alignment horizontal="right" vertical="top" wrapText="1"/>
      <protection locked="0"/>
    </xf>
    <xf numFmtId="1" fontId="7" fillId="5" borderId="1" xfId="0" applyNumberFormat="1" applyFont="1" applyFill="1" applyBorder="1" applyAlignment="1" applyProtection="1">
      <alignment horizontal="right" vertical="top" wrapText="1"/>
      <protection locked="0"/>
    </xf>
    <xf numFmtId="1" fontId="7" fillId="6" borderId="8" xfId="0" applyNumberFormat="1" applyFont="1" applyFill="1" applyBorder="1" applyAlignment="1" applyProtection="1">
      <alignment horizontal="right" vertical="top" wrapText="1"/>
      <protection locked="0"/>
    </xf>
    <xf numFmtId="1" fontId="7" fillId="4" borderId="34" xfId="0" applyNumberFormat="1" applyFont="1" applyFill="1" applyBorder="1" applyAlignment="1" applyProtection="1">
      <alignment horizontal="right" vertical="top" wrapText="1"/>
      <protection locked="0"/>
    </xf>
    <xf numFmtId="1" fontId="7" fillId="5" borderId="34" xfId="0" applyNumberFormat="1" applyFont="1" applyFill="1" applyBorder="1" applyAlignment="1" applyProtection="1">
      <alignment horizontal="right" vertical="top" wrapText="1"/>
      <protection locked="0"/>
    </xf>
    <xf numFmtId="165" fontId="7" fillId="5" borderId="34" xfId="1" applyNumberFormat="1" applyFont="1" applyFill="1" applyBorder="1" applyAlignment="1" applyProtection="1">
      <alignment horizontal="right" vertical="top" wrapText="1"/>
      <protection locked="0"/>
    </xf>
    <xf numFmtId="165" fontId="5" fillId="4" borderId="34" xfId="1" applyNumberFormat="1" applyFont="1" applyFill="1" applyBorder="1" applyAlignment="1" applyProtection="1">
      <alignment horizontal="right" vertical="top" wrapText="1"/>
      <protection locked="0"/>
    </xf>
    <xf numFmtId="1" fontId="5" fillId="4" borderId="34" xfId="0" applyNumberFormat="1" applyFont="1" applyFill="1" applyBorder="1" applyAlignment="1" applyProtection="1">
      <alignment horizontal="left" vertical="top" wrapText="1"/>
      <protection locked="0"/>
    </xf>
    <xf numFmtId="44" fontId="9" fillId="6" borderId="1" xfId="1" applyFont="1" applyFill="1" applyBorder="1" applyAlignment="1" applyProtection="1">
      <alignment horizontal="center" wrapText="1"/>
      <protection locked="0"/>
    </xf>
    <xf numFmtId="165" fontId="6" fillId="6" borderId="1" xfId="1" applyNumberFormat="1" applyFont="1" applyFill="1" applyBorder="1" applyAlignment="1" applyProtection="1">
      <alignment horizontal="center" wrapText="1"/>
    </xf>
    <xf numFmtId="0" fontId="9" fillId="6" borderId="1" xfId="0" applyFont="1" applyFill="1" applyBorder="1" applyAlignment="1">
      <alignment wrapText="1"/>
    </xf>
    <xf numFmtId="166" fontId="6" fillId="6" borderId="1" xfId="4" applyNumberFormat="1" applyFont="1" applyFill="1" applyBorder="1" applyAlignment="1" applyProtection="1">
      <alignment horizontal="center" vertical="top" wrapText="1"/>
    </xf>
    <xf numFmtId="166" fontId="6" fillId="4" borderId="1" xfId="4" applyNumberFormat="1" applyFont="1" applyFill="1" applyBorder="1" applyAlignment="1" applyProtection="1">
      <alignment horizontal="center" wrapText="1"/>
    </xf>
    <xf numFmtId="165" fontId="6" fillId="4" borderId="1" xfId="1" applyNumberFormat="1" applyFont="1" applyFill="1" applyBorder="1" applyAlignment="1" applyProtection="1">
      <alignment horizontal="center" wrapText="1"/>
    </xf>
    <xf numFmtId="165" fontId="9" fillId="5" borderId="1" xfId="1" applyNumberFormat="1" applyFont="1" applyFill="1" applyBorder="1" applyAlignment="1" applyProtection="1">
      <alignment horizontal="center" wrapText="1"/>
      <protection locked="0"/>
    </xf>
    <xf numFmtId="0" fontId="6" fillId="6" borderId="2" xfId="0" applyFont="1" applyFill="1" applyBorder="1" applyAlignment="1">
      <alignment horizontal="right" wrapText="1"/>
    </xf>
    <xf numFmtId="0" fontId="9" fillId="0" borderId="2" xfId="0" applyFont="1" applyBorder="1" applyAlignment="1">
      <alignment horizontal="right" wrapText="1"/>
    </xf>
    <xf numFmtId="9" fontId="45" fillId="4" borderId="2" xfId="2" applyNumberFormat="1" applyFont="1" applyFill="1" applyBorder="1" applyAlignment="1">
      <alignment horizontal="left" vertical="center" wrapText="1"/>
    </xf>
    <xf numFmtId="0" fontId="7" fillId="5" borderId="7" xfId="0" applyFont="1" applyFill="1" applyBorder="1" applyAlignment="1" applyProtection="1">
      <alignment horizontal="left" vertical="top" wrapText="1"/>
      <protection locked="0"/>
    </xf>
    <xf numFmtId="0" fontId="7" fillId="5" borderId="6" xfId="0" applyFont="1" applyFill="1" applyBorder="1" applyAlignment="1" applyProtection="1">
      <alignment horizontal="left" vertical="top" wrapText="1"/>
      <protection locked="0"/>
    </xf>
    <xf numFmtId="0" fontId="46" fillId="5" borderId="6" xfId="0" applyFont="1" applyFill="1" applyBorder="1" applyAlignment="1" applyProtection="1">
      <alignment horizontal="left" vertical="top" wrapText="1"/>
      <protection locked="0"/>
    </xf>
    <xf numFmtId="0" fontId="5" fillId="6" borderId="7" xfId="0" applyFont="1" applyFill="1" applyBorder="1" applyAlignment="1" applyProtection="1">
      <alignment horizontal="center" vertical="top" wrapText="1"/>
      <protection locked="0"/>
    </xf>
    <xf numFmtId="0" fontId="5" fillId="6" borderId="36" xfId="0" applyFont="1" applyFill="1" applyBorder="1" applyAlignment="1" applyProtection="1">
      <alignment horizontal="center" vertical="top" wrapText="1"/>
      <protection locked="0"/>
    </xf>
    <xf numFmtId="0" fontId="5" fillId="5" borderId="39" xfId="0" applyFont="1" applyFill="1" applyBorder="1" applyAlignment="1" applyProtection="1">
      <alignment horizontal="right" vertical="top" wrapText="1"/>
      <protection locked="0"/>
    </xf>
    <xf numFmtId="0" fontId="7" fillId="5" borderId="35" xfId="0" applyFont="1" applyFill="1" applyBorder="1" applyAlignment="1" applyProtection="1">
      <alignment horizontal="left" vertical="top" wrapText="1"/>
      <protection locked="0"/>
    </xf>
    <xf numFmtId="164" fontId="7" fillId="5" borderId="62" xfId="0" applyNumberFormat="1" applyFont="1" applyFill="1" applyBorder="1" applyAlignment="1" applyProtection="1">
      <alignment horizontal="center" vertical="top" wrapText="1"/>
      <protection locked="0"/>
    </xf>
    <xf numFmtId="1" fontId="7" fillId="5" borderId="62" xfId="0" applyNumberFormat="1" applyFont="1" applyFill="1" applyBorder="1" applyAlignment="1" applyProtection="1">
      <alignment horizontal="right" vertical="top" wrapText="1"/>
      <protection locked="0"/>
    </xf>
    <xf numFmtId="165" fontId="7" fillId="5" borderId="62" xfId="1" applyNumberFormat="1" applyFont="1" applyFill="1" applyBorder="1" applyAlignment="1" applyProtection="1">
      <alignment horizontal="right" vertical="top" wrapText="1"/>
      <protection locked="0"/>
    </xf>
    <xf numFmtId="0" fontId="7" fillId="5" borderId="22" xfId="0" applyFont="1" applyFill="1" applyBorder="1" applyAlignment="1" applyProtection="1">
      <alignment horizontal="left" vertical="top" wrapText="1"/>
      <protection locked="0"/>
    </xf>
    <xf numFmtId="0" fontId="7" fillId="6" borderId="2" xfId="0" applyFont="1" applyFill="1" applyBorder="1" applyAlignment="1">
      <alignment horizontal="center" vertical="top" wrapText="1"/>
    </xf>
    <xf numFmtId="0" fontId="7" fillId="0" borderId="2" xfId="0" applyFont="1" applyBorder="1" applyAlignment="1">
      <alignment horizontal="center" vertical="top" wrapText="1"/>
    </xf>
    <xf numFmtId="0" fontId="7" fillId="0" borderId="46" xfId="0" applyFont="1" applyBorder="1" applyAlignment="1">
      <alignment horizontal="center" vertical="top" wrapText="1"/>
    </xf>
    <xf numFmtId="0" fontId="7" fillId="4" borderId="42" xfId="0" applyFont="1" applyFill="1" applyBorder="1" applyAlignment="1">
      <alignment horizontal="center" vertical="top" wrapText="1"/>
    </xf>
    <xf numFmtId="0" fontId="7" fillId="6" borderId="42" xfId="0" applyFont="1" applyFill="1" applyBorder="1" applyAlignment="1">
      <alignment horizontal="center" vertical="top" wrapText="1"/>
    </xf>
    <xf numFmtId="0" fontId="7" fillId="0" borderId="15" xfId="0" applyFont="1" applyBorder="1" applyAlignment="1">
      <alignment horizontal="center" vertical="top" wrapText="1"/>
    </xf>
    <xf numFmtId="0" fontId="7" fillId="0" borderId="42" xfId="0" applyFont="1" applyBorder="1" applyAlignment="1">
      <alignment horizontal="center" vertical="top" wrapText="1"/>
    </xf>
    <xf numFmtId="0" fontId="45" fillId="4" borderId="74" xfId="0" applyFont="1" applyFill="1" applyBorder="1" applyAlignment="1">
      <alignment horizontal="left" vertical="top" wrapText="1"/>
    </xf>
    <xf numFmtId="164" fontId="46" fillId="4" borderId="75" xfId="0" applyNumberFormat="1" applyFont="1" applyFill="1" applyBorder="1" applyAlignment="1">
      <alignment horizontal="center" vertical="top" wrapText="1"/>
    </xf>
    <xf numFmtId="1" fontId="46" fillId="4" borderId="75" xfId="0" applyNumberFormat="1" applyFont="1" applyFill="1" applyBorder="1" applyAlignment="1">
      <alignment horizontal="right" vertical="top" wrapText="1"/>
    </xf>
    <xf numFmtId="165" fontId="46" fillId="4" borderId="75" xfId="1" applyNumberFormat="1" applyFont="1" applyFill="1" applyBorder="1" applyAlignment="1" applyProtection="1">
      <alignment horizontal="right" vertical="top" wrapText="1"/>
    </xf>
    <xf numFmtId="165" fontId="46" fillId="4" borderId="75" xfId="0" applyNumberFormat="1" applyFont="1" applyFill="1" applyBorder="1" applyAlignment="1">
      <alignment horizontal="right" vertical="top" wrapText="1"/>
    </xf>
    <xf numFmtId="0" fontId="46" fillId="4" borderId="76" xfId="0" applyFont="1" applyFill="1" applyBorder="1" applyAlignment="1">
      <alignment horizontal="left" vertical="top" wrapText="1"/>
    </xf>
    <xf numFmtId="0" fontId="5" fillId="6" borderId="39" xfId="0" applyFont="1" applyFill="1" applyBorder="1" applyAlignment="1">
      <alignment horizontal="center" vertical="top" wrapText="1"/>
    </xf>
    <xf numFmtId="0" fontId="7" fillId="0" borderId="15" xfId="0" applyFont="1" applyBorder="1" applyAlignment="1" applyProtection="1">
      <alignment horizontal="center" vertical="center"/>
      <protection locked="0"/>
    </xf>
    <xf numFmtId="0" fontId="7" fillId="4" borderId="42" xfId="0" applyFont="1" applyFill="1" applyBorder="1" applyAlignment="1" applyProtection="1">
      <alignment horizontal="center" vertical="center" wrapText="1"/>
      <protection locked="0"/>
    </xf>
    <xf numFmtId="0" fontId="46" fillId="4" borderId="2" xfId="0" applyFont="1" applyFill="1" applyBorder="1" applyAlignment="1">
      <alignment horizontal="center" vertical="center"/>
    </xf>
    <xf numFmtId="0" fontId="46" fillId="4" borderId="28" xfId="0" applyFont="1" applyFill="1" applyBorder="1" applyAlignment="1">
      <alignment horizontal="center" vertical="center"/>
    </xf>
    <xf numFmtId="0" fontId="46" fillId="4" borderId="74" xfId="0" applyFont="1" applyFill="1" applyBorder="1" applyAlignment="1">
      <alignment horizontal="center" vertical="top" wrapText="1"/>
    </xf>
    <xf numFmtId="0" fontId="7" fillId="5" borderId="62" xfId="0" applyFont="1" applyFill="1" applyBorder="1" applyAlignment="1" applyProtection="1">
      <alignment horizontal="center" vertical="top" wrapText="1"/>
      <protection locked="0"/>
    </xf>
    <xf numFmtId="165" fontId="7" fillId="5" borderId="62" xfId="0" applyNumberFormat="1" applyFont="1" applyFill="1" applyBorder="1" applyAlignment="1" applyProtection="1">
      <alignment horizontal="right" vertical="top" wrapText="1"/>
      <protection locked="0"/>
    </xf>
    <xf numFmtId="165" fontId="7" fillId="4" borderId="62" xfId="0" applyNumberFormat="1" applyFont="1" applyFill="1" applyBorder="1" applyAlignment="1" applyProtection="1">
      <alignment horizontal="right" vertical="top" wrapText="1"/>
      <protection locked="0"/>
    </xf>
    <xf numFmtId="1" fontId="7" fillId="5" borderId="62" xfId="0" applyNumberFormat="1" applyFont="1" applyFill="1" applyBorder="1" applyAlignment="1" applyProtection="1">
      <alignment horizontal="center" vertical="top" wrapText="1"/>
      <protection locked="0"/>
    </xf>
    <xf numFmtId="0" fontId="46" fillId="4" borderId="75" xfId="0" applyFont="1" applyFill="1" applyBorder="1" applyAlignment="1">
      <alignment horizontal="center" vertical="top" wrapText="1"/>
    </xf>
    <xf numFmtId="1" fontId="46" fillId="4" borderId="75" xfId="0" applyNumberFormat="1" applyFont="1" applyFill="1" applyBorder="1" applyAlignment="1">
      <alignment horizontal="center" vertical="top" wrapText="1"/>
    </xf>
    <xf numFmtId="0" fontId="5" fillId="4" borderId="42" xfId="0" applyFont="1" applyFill="1" applyBorder="1" applyAlignment="1">
      <alignment horizontal="center" vertical="top" wrapText="1"/>
    </xf>
    <xf numFmtId="0" fontId="7" fillId="5" borderId="7" xfId="0" applyFont="1" applyFill="1" applyBorder="1" applyAlignment="1" applyProtection="1">
      <alignment vertical="top" wrapText="1"/>
      <protection locked="0"/>
    </xf>
    <xf numFmtId="0" fontId="7" fillId="5" borderId="6" xfId="0" applyFont="1" applyFill="1" applyBorder="1" applyAlignment="1" applyProtection="1">
      <alignment vertical="top" wrapText="1"/>
      <protection locked="0"/>
    </xf>
    <xf numFmtId="164" fontId="46" fillId="4" borderId="75" xfId="0" applyNumberFormat="1" applyFont="1" applyFill="1" applyBorder="1" applyAlignment="1">
      <alignment horizontal="right" vertical="top" wrapText="1"/>
    </xf>
    <xf numFmtId="164" fontId="7" fillId="5" borderId="62" xfId="0" applyNumberFormat="1" applyFont="1" applyFill="1" applyBorder="1" applyAlignment="1" applyProtection="1">
      <alignment horizontal="right" vertical="top" wrapText="1"/>
      <protection locked="0"/>
    </xf>
    <xf numFmtId="0" fontId="5" fillId="5" borderId="7" xfId="0" applyFont="1" applyFill="1" applyBorder="1" applyAlignment="1" applyProtection="1">
      <alignment vertical="top" wrapText="1"/>
      <protection locked="0"/>
    </xf>
    <xf numFmtId="0" fontId="7" fillId="5" borderId="35" xfId="0" applyFont="1" applyFill="1" applyBorder="1" applyAlignment="1" applyProtection="1">
      <alignment vertical="top" wrapText="1"/>
      <protection locked="0"/>
    </xf>
    <xf numFmtId="0" fontId="5" fillId="5" borderId="7" xfId="0" applyFont="1" applyFill="1" applyBorder="1" applyAlignment="1" applyProtection="1">
      <alignment horizontal="left" vertical="top" wrapText="1"/>
      <protection locked="0"/>
    </xf>
    <xf numFmtId="0" fontId="7" fillId="5" borderId="22" xfId="0" applyFont="1" applyFill="1" applyBorder="1" applyAlignment="1" applyProtection="1">
      <alignment horizontal="center" vertical="top" wrapText="1"/>
      <protection locked="0"/>
    </xf>
    <xf numFmtId="0" fontId="46" fillId="4" borderId="78" xfId="0" applyFont="1" applyFill="1" applyBorder="1" applyAlignment="1">
      <alignment horizontal="center" vertical="top" wrapText="1"/>
    </xf>
    <xf numFmtId="0" fontId="7" fillId="0" borderId="2" xfId="0" applyFont="1" applyBorder="1" applyAlignment="1" applyProtection="1">
      <alignment horizontal="center" vertical="top" wrapText="1"/>
      <protection locked="0"/>
    </xf>
    <xf numFmtId="0" fontId="7" fillId="0" borderId="46" xfId="0" applyFont="1" applyBorder="1" applyAlignment="1" applyProtection="1">
      <alignment horizontal="center" vertical="top" wrapText="1"/>
      <protection locked="0"/>
    </xf>
    <xf numFmtId="0" fontId="7" fillId="0" borderId="15" xfId="0" applyFont="1" applyBorder="1" applyAlignment="1" applyProtection="1">
      <alignment horizontal="center" vertical="top" wrapText="1"/>
      <protection locked="0"/>
    </xf>
    <xf numFmtId="49" fontId="4" fillId="0" borderId="0" xfId="0" applyNumberFormat="1" applyFont="1" applyAlignment="1">
      <alignment vertical="center" wrapText="1"/>
    </xf>
    <xf numFmtId="0" fontId="46" fillId="4" borderId="74" xfId="0" applyFont="1" applyFill="1" applyBorder="1" applyAlignment="1">
      <alignment vertical="top" wrapText="1"/>
    </xf>
    <xf numFmtId="165" fontId="46" fillId="4" borderId="77" xfId="0" applyNumberFormat="1" applyFont="1" applyFill="1" applyBorder="1" applyAlignment="1">
      <alignment horizontal="right" vertical="top" wrapText="1"/>
    </xf>
    <xf numFmtId="165" fontId="46" fillId="4" borderId="79" xfId="0" applyNumberFormat="1" applyFont="1" applyFill="1" applyBorder="1" applyAlignment="1">
      <alignment horizontal="right" vertical="top" wrapText="1"/>
    </xf>
    <xf numFmtId="0" fontId="5" fillId="6" borderId="55" xfId="0" applyFont="1" applyFill="1" applyBorder="1" applyAlignment="1">
      <alignment horizontal="center" vertical="center" wrapText="1"/>
    </xf>
    <xf numFmtId="164" fontId="5" fillId="6" borderId="56" xfId="0" applyNumberFormat="1" applyFont="1" applyFill="1" applyBorder="1" applyAlignment="1">
      <alignment horizontal="center" vertical="center" wrapText="1"/>
    </xf>
    <xf numFmtId="1" fontId="5" fillId="6" borderId="56" xfId="0" applyNumberFormat="1" applyFont="1" applyFill="1" applyBorder="1" applyAlignment="1">
      <alignment horizontal="center" vertical="center" wrapText="1"/>
    </xf>
    <xf numFmtId="167" fontId="5" fillId="6" borderId="56" xfId="1" applyNumberFormat="1" applyFont="1" applyFill="1" applyBorder="1" applyAlignment="1" applyProtection="1">
      <alignment horizontal="center" vertical="center" wrapText="1"/>
    </xf>
    <xf numFmtId="165" fontId="5" fillId="6" borderId="56" xfId="0" applyNumberFormat="1" applyFont="1" applyFill="1" applyBorder="1" applyAlignment="1">
      <alignment horizontal="center" vertical="center" wrapText="1"/>
    </xf>
    <xf numFmtId="0" fontId="5" fillId="6" borderId="57" xfId="0" applyFont="1" applyFill="1" applyBorder="1" applyAlignment="1">
      <alignment horizontal="center" vertical="center" wrapText="1"/>
    </xf>
    <xf numFmtId="0" fontId="6" fillId="6" borderId="58" xfId="0" applyFont="1" applyFill="1" applyBorder="1" applyAlignment="1">
      <alignment horizontal="center" vertical="center" wrapText="1"/>
    </xf>
    <xf numFmtId="0" fontId="6" fillId="6" borderId="56" xfId="0" applyFont="1" applyFill="1" applyBorder="1" applyAlignment="1">
      <alignment horizontal="center" vertical="center" wrapText="1"/>
    </xf>
    <xf numFmtId="0" fontId="6" fillId="6" borderId="39" xfId="0" applyFont="1" applyFill="1" applyBorder="1" applyAlignment="1">
      <alignment horizontal="center" vertical="center" wrapText="1"/>
    </xf>
    <xf numFmtId="164" fontId="6" fillId="6" borderId="34" xfId="0" applyNumberFormat="1" applyFont="1" applyFill="1" applyBorder="1" applyAlignment="1">
      <alignment horizontal="center" vertical="center" wrapText="1"/>
    </xf>
    <xf numFmtId="165" fontId="6" fillId="6" borderId="34" xfId="0" applyNumberFormat="1" applyFont="1" applyFill="1" applyBorder="1" applyAlignment="1">
      <alignment horizontal="center" vertical="center" wrapText="1"/>
    </xf>
    <xf numFmtId="1" fontId="6" fillId="6" borderId="34" xfId="0" applyNumberFormat="1" applyFont="1" applyFill="1" applyBorder="1" applyAlignment="1">
      <alignment horizontal="center" vertical="center" wrapText="1"/>
    </xf>
    <xf numFmtId="0" fontId="6" fillId="6" borderId="59" xfId="0" applyFont="1" applyFill="1" applyBorder="1" applyAlignment="1">
      <alignment horizontal="center" vertical="center" wrapText="1"/>
    </xf>
    <xf numFmtId="165" fontId="6" fillId="6" borderId="40" xfId="0" applyNumberFormat="1" applyFont="1" applyFill="1" applyBorder="1" applyAlignment="1">
      <alignment horizontal="center" vertical="center" wrapText="1"/>
    </xf>
    <xf numFmtId="165" fontId="45" fillId="4" borderId="76" xfId="0" applyNumberFormat="1" applyFont="1" applyFill="1" applyBorder="1" applyAlignment="1">
      <alignment horizontal="right" vertical="top" wrapText="1"/>
    </xf>
    <xf numFmtId="0" fontId="5" fillId="4" borderId="28" xfId="0" applyFont="1" applyFill="1" applyBorder="1" applyAlignment="1">
      <alignment horizontal="center" vertical="top" wrapText="1"/>
    </xf>
    <xf numFmtId="0" fontId="22" fillId="0" borderId="0" xfId="0" applyFont="1" applyAlignment="1">
      <alignment horizontal="center" vertical="top" wrapText="1"/>
    </xf>
    <xf numFmtId="1" fontId="46" fillId="4" borderId="75" xfId="0" applyNumberFormat="1" applyFont="1" applyFill="1" applyBorder="1" applyAlignment="1">
      <alignment horizontal="left" vertical="top" wrapText="1"/>
    </xf>
    <xf numFmtId="1" fontId="7" fillId="5" borderId="62" xfId="0" applyNumberFormat="1" applyFont="1" applyFill="1" applyBorder="1" applyAlignment="1" applyProtection="1">
      <alignment horizontal="left" vertical="top" wrapText="1"/>
      <protection locked="0"/>
    </xf>
    <xf numFmtId="0" fontId="7" fillId="4" borderId="22" xfId="0" applyFont="1" applyFill="1" applyBorder="1" applyAlignment="1">
      <alignment horizontal="center" vertical="center" wrapText="1"/>
    </xf>
    <xf numFmtId="0" fontId="45" fillId="4" borderId="78" xfId="0" applyFont="1" applyFill="1" applyBorder="1" applyAlignment="1">
      <alignment vertical="center" wrapText="1"/>
    </xf>
    <xf numFmtId="10" fontId="7" fillId="4" borderId="8" xfId="0" applyNumberFormat="1" applyFont="1" applyFill="1" applyBorder="1" applyAlignment="1">
      <alignment horizontal="center" vertical="center" wrapText="1"/>
    </xf>
    <xf numFmtId="10" fontId="7" fillId="4" borderId="38" xfId="0" applyNumberFormat="1" applyFont="1" applyFill="1" applyBorder="1" applyAlignment="1">
      <alignment horizontal="center" vertical="center" wrapText="1"/>
    </xf>
    <xf numFmtId="10" fontId="9" fillId="5" borderId="1" xfId="0" applyNumberFormat="1" applyFont="1" applyFill="1" applyBorder="1" applyAlignment="1" applyProtection="1">
      <alignment horizontal="center" wrapText="1"/>
      <protection locked="0"/>
    </xf>
    <xf numFmtId="165" fontId="7" fillId="5" borderId="14" xfId="0" applyNumberFormat="1" applyFont="1" applyFill="1" applyBorder="1" applyAlignment="1" applyProtection="1">
      <alignment horizontal="right" vertical="top" wrapText="1"/>
      <protection locked="0"/>
    </xf>
    <xf numFmtId="0" fontId="9" fillId="0" borderId="0" xfId="0" applyFont="1" applyAlignment="1" applyProtection="1">
      <alignment horizontal="left" wrapText="1" indent="1"/>
      <protection locked="0"/>
    </xf>
    <xf numFmtId="165" fontId="6" fillId="4" borderId="23" xfId="2" applyNumberFormat="1" applyFont="1" applyFill="1" applyBorder="1" applyAlignment="1">
      <alignment horizontal="center" vertical="center" wrapText="1"/>
    </xf>
    <xf numFmtId="0" fontId="9" fillId="0" borderId="6" xfId="0" applyFont="1" applyBorder="1" applyAlignment="1" applyProtection="1">
      <alignment horizontal="left" vertical="center"/>
      <protection locked="0"/>
    </xf>
    <xf numFmtId="0" fontId="9" fillId="0" borderId="1" xfId="0" applyFont="1" applyBorder="1" applyAlignment="1" applyProtection="1">
      <alignment horizontal="center" vertical="center"/>
      <protection locked="0"/>
    </xf>
    <xf numFmtId="165" fontId="9" fillId="0" borderId="1" xfId="0" applyNumberFormat="1" applyFont="1" applyBorder="1" applyAlignment="1" applyProtection="1">
      <alignment horizontal="right" vertical="center"/>
      <protection locked="0"/>
    </xf>
    <xf numFmtId="165" fontId="9" fillId="0" borderId="1" xfId="0" applyNumberFormat="1" applyFont="1" applyBorder="1" applyAlignment="1">
      <alignment horizontal="right" vertical="center"/>
    </xf>
    <xf numFmtId="0" fontId="9" fillId="0" borderId="8" xfId="0" applyFont="1" applyBorder="1" applyAlignment="1" applyProtection="1">
      <alignment horizontal="center" vertical="center"/>
      <protection locked="0"/>
    </xf>
    <xf numFmtId="165" fontId="9" fillId="0" borderId="8" xfId="0" applyNumberFormat="1" applyFont="1" applyBorder="1" applyAlignment="1" applyProtection="1">
      <alignment horizontal="right" vertical="center"/>
      <protection locked="0"/>
    </xf>
    <xf numFmtId="165" fontId="9" fillId="0" borderId="3" xfId="0" applyNumberFormat="1" applyFont="1" applyBorder="1" applyAlignment="1" applyProtection="1">
      <alignment horizontal="right" vertical="center"/>
      <protection locked="0"/>
    </xf>
    <xf numFmtId="0" fontId="9" fillId="0" borderId="8" xfId="0" applyFont="1" applyBorder="1" applyAlignment="1">
      <alignment horizontal="center" vertical="center"/>
    </xf>
    <xf numFmtId="165" fontId="9" fillId="0" borderId="8" xfId="0" applyNumberFormat="1" applyFont="1" applyBorder="1" applyAlignment="1">
      <alignment horizontal="right" vertical="center"/>
    </xf>
    <xf numFmtId="165" fontId="9" fillId="0" borderId="11" xfId="0" applyNumberFormat="1" applyFont="1" applyBorder="1" applyAlignment="1">
      <alignment horizontal="right" vertical="center"/>
    </xf>
    <xf numFmtId="0" fontId="35" fillId="0" borderId="0" xfId="0" applyFont="1" applyAlignment="1">
      <alignment vertical="center"/>
    </xf>
    <xf numFmtId="165" fontId="9" fillId="5" borderId="9" xfId="0" applyNumberFormat="1" applyFont="1" applyFill="1" applyBorder="1" applyAlignment="1">
      <alignment horizontal="right" vertical="center"/>
    </xf>
    <xf numFmtId="49" fontId="35" fillId="0" borderId="0" xfId="0" applyNumberFormat="1" applyFont="1" applyAlignment="1">
      <alignment vertical="center"/>
    </xf>
    <xf numFmtId="165" fontId="9" fillId="0" borderId="0" xfId="0" applyNumberFormat="1" applyFont="1" applyAlignment="1">
      <alignment horizontal="right" vertical="center"/>
    </xf>
    <xf numFmtId="0" fontId="34" fillId="0" borderId="0" xfId="0" applyFont="1" applyAlignment="1">
      <alignment horizontal="right" vertical="center" wrapText="1"/>
    </xf>
    <xf numFmtId="0" fontId="9" fillId="0" borderId="0" xfId="0" applyFont="1" applyAlignment="1" applyProtection="1">
      <alignment horizontal="right" vertical="center"/>
      <protection locked="0"/>
    </xf>
    <xf numFmtId="0" fontId="9" fillId="0" borderId="0" xfId="0" applyFont="1" applyAlignment="1">
      <alignment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62" xfId="0" applyFont="1" applyBorder="1" applyAlignment="1">
      <alignment horizontal="center" vertical="center"/>
    </xf>
    <xf numFmtId="0" fontId="9" fillId="0" borderId="5" xfId="0" applyFont="1" applyBorder="1" applyAlignment="1">
      <alignment horizontal="center" vertical="top"/>
    </xf>
    <xf numFmtId="0" fontId="9" fillId="0" borderId="4" xfId="0" applyFont="1" applyBorder="1" applyAlignment="1">
      <alignment horizontal="center" vertical="top"/>
    </xf>
    <xf numFmtId="0" fontId="9" fillId="0" borderId="0" xfId="0" applyFont="1" applyAlignment="1">
      <alignment horizontal="center" vertical="top"/>
    </xf>
    <xf numFmtId="0" fontId="9" fillId="0" borderId="8" xfId="0" applyFont="1" applyBorder="1" applyAlignment="1">
      <alignment horizontal="center" vertical="top"/>
    </xf>
    <xf numFmtId="2" fontId="9" fillId="0" borderId="10" xfId="0" applyNumberFormat="1" applyFont="1" applyBorder="1" applyAlignment="1">
      <alignment horizontal="right" vertical="center"/>
    </xf>
    <xf numFmtId="165" fontId="9" fillId="5" borderId="1" xfId="0" applyNumberFormat="1" applyFont="1" applyFill="1" applyBorder="1" applyAlignment="1">
      <alignment horizontal="right" vertical="top" wrapText="1"/>
    </xf>
    <xf numFmtId="165" fontId="9" fillId="5" borderId="3" xfId="0" applyNumberFormat="1" applyFont="1" applyFill="1" applyBorder="1" applyAlignment="1">
      <alignment horizontal="right" vertical="top" wrapText="1"/>
    </xf>
    <xf numFmtId="2" fontId="9" fillId="0" borderId="11" xfId="0" applyNumberFormat="1" applyFont="1" applyBorder="1" applyAlignment="1">
      <alignment horizontal="right" vertical="center"/>
    </xf>
    <xf numFmtId="0" fontId="9" fillId="0" borderId="7" xfId="0" applyFont="1" applyBorder="1" applyAlignment="1">
      <alignment horizontal="center" vertical="center"/>
    </xf>
    <xf numFmtId="0" fontId="6" fillId="0" borderId="13" xfId="0" applyFont="1" applyBorder="1" applyAlignment="1">
      <alignment horizontal="center" vertical="center"/>
    </xf>
    <xf numFmtId="165" fontId="9" fillId="5" borderId="8" xfId="0" applyNumberFormat="1" applyFont="1" applyFill="1" applyBorder="1" applyAlignment="1">
      <alignment horizontal="right" vertical="top" wrapText="1"/>
    </xf>
    <xf numFmtId="0" fontId="9" fillId="0" borderId="10" xfId="0" applyFont="1" applyBorder="1" applyAlignment="1">
      <alignment vertical="center"/>
    </xf>
    <xf numFmtId="49" fontId="9" fillId="0" borderId="10" xfId="0" applyNumberFormat="1" applyFont="1" applyBorder="1" applyAlignment="1">
      <alignment vertical="center"/>
    </xf>
    <xf numFmtId="0" fontId="3" fillId="5" borderId="7" xfId="0" applyFont="1" applyFill="1" applyBorder="1" applyAlignment="1" applyProtection="1">
      <alignment horizontal="left" vertical="top" wrapText="1"/>
      <protection locked="0"/>
    </xf>
    <xf numFmtId="164" fontId="3" fillId="5" borderId="8" xfId="0" applyNumberFormat="1" applyFont="1" applyFill="1" applyBorder="1" applyAlignment="1" applyProtection="1">
      <alignment horizontal="center" vertical="top" wrapText="1"/>
      <protection locked="0"/>
    </xf>
    <xf numFmtId="1" fontId="3" fillId="5" borderId="8" xfId="0" applyNumberFormat="1" applyFont="1" applyFill="1" applyBorder="1" applyAlignment="1" applyProtection="1">
      <alignment horizontal="right" vertical="top" wrapText="1"/>
      <protection locked="0"/>
    </xf>
    <xf numFmtId="165" fontId="3" fillId="5" borderId="8" xfId="1" applyNumberFormat="1" applyFont="1" applyFill="1" applyBorder="1" applyAlignment="1" applyProtection="1">
      <alignment horizontal="right" vertical="top" wrapText="1"/>
      <protection locked="0"/>
    </xf>
    <xf numFmtId="165" fontId="3" fillId="4" borderId="8" xfId="0" applyNumberFormat="1" applyFont="1" applyFill="1" applyBorder="1" applyAlignment="1" applyProtection="1">
      <alignment horizontal="right" vertical="top" wrapText="1"/>
      <protection locked="0"/>
    </xf>
    <xf numFmtId="0" fontId="3" fillId="5" borderId="32" xfId="0" applyFont="1" applyFill="1" applyBorder="1" applyAlignment="1" applyProtection="1">
      <alignment horizontal="left" vertical="top" wrapText="1"/>
      <protection locked="0"/>
    </xf>
    <xf numFmtId="0" fontId="3" fillId="5" borderId="6" xfId="0" applyFont="1" applyFill="1" applyBorder="1" applyAlignment="1" applyProtection="1">
      <alignment horizontal="left" vertical="top" wrapText="1"/>
      <protection locked="0"/>
    </xf>
    <xf numFmtId="164" fontId="49" fillId="5" borderId="8" xfId="0" applyNumberFormat="1" applyFont="1" applyFill="1" applyBorder="1" applyAlignment="1" applyProtection="1">
      <alignment horizontal="right" vertical="center" wrapText="1"/>
      <protection locked="0"/>
    </xf>
    <xf numFmtId="165" fontId="3" fillId="5" borderId="8" xfId="0" applyNumberFormat="1" applyFont="1" applyFill="1" applyBorder="1" applyAlignment="1" applyProtection="1">
      <alignment horizontal="center" vertical="top" wrapText="1"/>
      <protection locked="0"/>
    </xf>
    <xf numFmtId="0" fontId="7" fillId="0" borderId="1" xfId="2" applyBorder="1" applyAlignment="1">
      <alignment horizontal="center"/>
    </xf>
    <xf numFmtId="167" fontId="0" fillId="0" borderId="1" xfId="5" applyNumberFormat="1" applyFont="1" applyBorder="1"/>
    <xf numFmtId="167" fontId="0" fillId="0" borderId="1" xfId="5" applyNumberFormat="1" applyFont="1" applyFill="1" applyBorder="1"/>
    <xf numFmtId="1" fontId="3" fillId="5" borderId="1" xfId="0" applyNumberFormat="1" applyFont="1" applyFill="1" applyBorder="1" applyAlignment="1" applyProtection="1">
      <alignment vertical="top" wrapText="1"/>
      <protection locked="0"/>
    </xf>
    <xf numFmtId="0" fontId="3" fillId="5" borderId="1" xfId="2" applyFont="1" applyFill="1" applyBorder="1"/>
    <xf numFmtId="0" fontId="6" fillId="6" borderId="57" xfId="0" applyFont="1" applyFill="1" applyBorder="1" applyAlignment="1">
      <alignment vertical="center" wrapText="1"/>
    </xf>
    <xf numFmtId="0" fontId="46" fillId="4" borderId="76" xfId="0" applyFont="1" applyFill="1" applyBorder="1" applyAlignment="1">
      <alignment vertical="top" wrapText="1"/>
    </xf>
    <xf numFmtId="0" fontId="3" fillId="5" borderId="32" xfId="0" applyFont="1" applyFill="1" applyBorder="1" applyAlignment="1" applyProtection="1">
      <alignment vertical="top" wrapText="1"/>
      <protection locked="0"/>
    </xf>
    <xf numFmtId="0" fontId="7" fillId="5" borderId="23" xfId="0" applyFont="1" applyFill="1" applyBorder="1" applyAlignment="1" applyProtection="1">
      <alignment vertical="top" wrapText="1"/>
      <protection locked="0"/>
    </xf>
    <xf numFmtId="0" fontId="7" fillId="5" borderId="22" xfId="0" applyFont="1" applyFill="1" applyBorder="1" applyAlignment="1" applyProtection="1">
      <alignment vertical="top" wrapText="1"/>
      <protection locked="0"/>
    </xf>
    <xf numFmtId="0" fontId="7" fillId="4" borderId="40" xfId="0" applyFont="1" applyFill="1" applyBorder="1" applyAlignment="1" applyProtection="1">
      <alignment vertical="top" wrapText="1"/>
      <protection locked="0"/>
    </xf>
    <xf numFmtId="0" fontId="3" fillId="0" borderId="1" xfId="2" applyFont="1" applyBorder="1" applyAlignment="1">
      <alignment horizontal="center"/>
    </xf>
    <xf numFmtId="0" fontId="3" fillId="5" borderId="1" xfId="0" applyFont="1" applyFill="1" applyBorder="1" applyAlignment="1" applyProtection="1">
      <alignment vertical="center"/>
      <protection locked="0"/>
    </xf>
    <xf numFmtId="0" fontId="9" fillId="0" borderId="11" xfId="0" applyFont="1" applyBorder="1" applyAlignment="1">
      <alignment horizontal="right" vertical="center"/>
    </xf>
    <xf numFmtId="2" fontId="5" fillId="4" borderId="34" xfId="0" applyNumberFormat="1" applyFont="1" applyFill="1" applyBorder="1" applyAlignment="1" applyProtection="1">
      <alignment horizontal="right" vertical="center" wrapText="1"/>
      <protection locked="0"/>
    </xf>
    <xf numFmtId="0" fontId="3" fillId="5" borderId="12" xfId="0" applyFont="1" applyFill="1" applyBorder="1" applyAlignment="1" applyProtection="1">
      <alignment vertical="top" wrapText="1"/>
      <protection locked="0"/>
    </xf>
    <xf numFmtId="0" fontId="3" fillId="5" borderId="1" xfId="2" applyFont="1" applyFill="1" applyBorder="1" applyAlignment="1">
      <alignment vertical="top"/>
    </xf>
    <xf numFmtId="0" fontId="0" fillId="5" borderId="1" xfId="2" applyFont="1" applyFill="1" applyBorder="1" applyAlignment="1">
      <alignment vertical="top"/>
    </xf>
    <xf numFmtId="0" fontId="0" fillId="5" borderId="1" xfId="2" applyFont="1" applyFill="1" applyBorder="1"/>
    <xf numFmtId="0" fontId="46" fillId="4" borderId="5" xfId="0" applyFont="1" applyFill="1" applyBorder="1" applyAlignment="1">
      <alignment horizontal="center" vertical="top" wrapText="1"/>
    </xf>
    <xf numFmtId="0" fontId="46" fillId="4" borderId="4" xfId="0" applyFont="1" applyFill="1" applyBorder="1" applyAlignment="1">
      <alignment horizontal="center" vertical="top" wrapText="1"/>
    </xf>
    <xf numFmtId="165" fontId="46" fillId="4" borderId="4" xfId="0" applyNumberFormat="1" applyFont="1" applyFill="1" applyBorder="1" applyAlignment="1">
      <alignment horizontal="right" vertical="top" wrapText="1"/>
    </xf>
    <xf numFmtId="0" fontId="5" fillId="8" borderId="5" xfId="0" applyFont="1" applyFill="1" applyBorder="1" applyAlignment="1">
      <alignment horizontal="left" vertical="top" wrapText="1"/>
    </xf>
    <xf numFmtId="0" fontId="5" fillId="8" borderId="6" xfId="0" applyFont="1" applyFill="1" applyBorder="1" applyAlignment="1" applyProtection="1">
      <alignment horizontal="left" vertical="top" wrapText="1"/>
      <protection locked="0"/>
    </xf>
    <xf numFmtId="0" fontId="5" fillId="8" borderId="1" xfId="2" applyFont="1" applyFill="1" applyBorder="1"/>
    <xf numFmtId="0" fontId="3" fillId="5" borderId="1" xfId="2" applyFont="1" applyFill="1" applyBorder="1" applyAlignment="1">
      <alignment wrapText="1"/>
    </xf>
    <xf numFmtId="167" fontId="50" fillId="0" borderId="1" xfId="5" applyNumberFormat="1" applyFont="1" applyFill="1" applyBorder="1" applyAlignment="1">
      <alignment horizontal="left"/>
    </xf>
    <xf numFmtId="165" fontId="50" fillId="0" borderId="12" xfId="0" applyNumberFormat="1" applyFont="1" applyBorder="1" applyAlignment="1" applyProtection="1">
      <alignment horizontal="left" wrapText="1"/>
      <protection locked="0"/>
    </xf>
    <xf numFmtId="165" fontId="50" fillId="0" borderId="8" xfId="0" applyNumberFormat="1" applyFont="1" applyBorder="1" applyAlignment="1" applyProtection="1">
      <alignment horizontal="left" wrapText="1"/>
      <protection locked="0"/>
    </xf>
    <xf numFmtId="0" fontId="5" fillId="6" borderId="42" xfId="0" applyFont="1" applyFill="1" applyBorder="1" applyAlignment="1">
      <alignment horizontal="left" wrapText="1"/>
    </xf>
    <xf numFmtId="0" fontId="6" fillId="6" borderId="39" xfId="0" applyFont="1" applyFill="1" applyBorder="1" applyAlignment="1">
      <alignment horizontal="left" wrapText="1"/>
    </xf>
    <xf numFmtId="0" fontId="6" fillId="6" borderId="34" xfId="0" applyFont="1" applyFill="1" applyBorder="1" applyAlignment="1">
      <alignment horizontal="left" wrapText="1"/>
    </xf>
    <xf numFmtId="0" fontId="6" fillId="6" borderId="59" xfId="0" applyFont="1" applyFill="1" applyBorder="1" applyAlignment="1">
      <alignment horizontal="left" wrapText="1"/>
    </xf>
    <xf numFmtId="165" fontId="6" fillId="6" borderId="40" xfId="0" applyNumberFormat="1" applyFont="1" applyFill="1" applyBorder="1" applyAlignment="1">
      <alignment horizontal="left" wrapText="1"/>
    </xf>
    <xf numFmtId="0" fontId="46" fillId="4" borderId="78" xfId="0" applyFont="1" applyFill="1" applyBorder="1" applyAlignment="1">
      <alignment horizontal="left" wrapText="1"/>
    </xf>
    <xf numFmtId="0" fontId="45" fillId="4" borderId="74" xfId="0" applyFont="1" applyFill="1" applyBorder="1" applyAlignment="1">
      <alignment horizontal="left" wrapText="1"/>
    </xf>
    <xf numFmtId="0" fontId="46" fillId="4" borderId="74" xfId="0" applyFont="1" applyFill="1" applyBorder="1" applyAlignment="1">
      <alignment horizontal="left" wrapText="1"/>
    </xf>
    <xf numFmtId="165" fontId="46" fillId="4" borderId="75" xfId="0" applyNumberFormat="1" applyFont="1" applyFill="1" applyBorder="1" applyAlignment="1">
      <alignment horizontal="left" wrapText="1"/>
    </xf>
    <xf numFmtId="165" fontId="46" fillId="4" borderId="77" xfId="0" applyNumberFormat="1" applyFont="1" applyFill="1" applyBorder="1" applyAlignment="1">
      <alignment horizontal="left" wrapText="1"/>
    </xf>
    <xf numFmtId="165" fontId="46" fillId="4" borderId="79" xfId="0" applyNumberFormat="1" applyFont="1" applyFill="1" applyBorder="1" applyAlignment="1">
      <alignment horizontal="left" wrapText="1"/>
    </xf>
    <xf numFmtId="165" fontId="45" fillId="4" borderId="76" xfId="0" applyNumberFormat="1" applyFont="1" applyFill="1" applyBorder="1" applyAlignment="1">
      <alignment horizontal="left" wrapText="1"/>
    </xf>
    <xf numFmtId="0" fontId="50" fillId="0" borderId="7" xfId="0" applyFont="1" applyBorder="1" applyAlignment="1" applyProtection="1">
      <alignment horizontal="left" wrapText="1"/>
      <protection locked="0"/>
    </xf>
    <xf numFmtId="165" fontId="51" fillId="4" borderId="32" xfId="0" applyNumberFormat="1" applyFont="1" applyFill="1" applyBorder="1" applyAlignment="1" applyProtection="1">
      <alignment horizontal="left" wrapText="1"/>
      <protection locked="0"/>
    </xf>
    <xf numFmtId="165" fontId="0" fillId="0" borderId="0" xfId="0" applyNumberFormat="1"/>
    <xf numFmtId="0" fontId="49" fillId="5" borderId="1" xfId="2" applyFont="1" applyFill="1" applyBorder="1" applyAlignment="1">
      <alignment wrapText="1"/>
    </xf>
    <xf numFmtId="0" fontId="49" fillId="5" borderId="1" xfId="2" applyFont="1" applyFill="1" applyBorder="1" applyAlignment="1">
      <alignment vertical="top" wrapText="1"/>
    </xf>
    <xf numFmtId="165" fontId="5" fillId="4" borderId="59" xfId="0" applyNumberFormat="1" applyFont="1" applyFill="1" applyBorder="1" applyAlignment="1">
      <alignment horizontal="right" vertical="top" wrapText="1"/>
    </xf>
    <xf numFmtId="165" fontId="5" fillId="4" borderId="34" xfId="0" applyNumberFormat="1" applyFont="1" applyFill="1" applyBorder="1" applyAlignment="1">
      <alignment horizontal="right" vertical="top" wrapText="1"/>
    </xf>
    <xf numFmtId="165" fontId="7" fillId="5" borderId="12" xfId="0" applyNumberFormat="1" applyFont="1" applyFill="1" applyBorder="1" applyAlignment="1">
      <alignment horizontal="right" vertical="top" wrapText="1"/>
    </xf>
    <xf numFmtId="0" fontId="3" fillId="0" borderId="2" xfId="0" applyFont="1" applyBorder="1" applyAlignment="1">
      <alignment horizontal="center" vertical="top" wrapText="1"/>
    </xf>
    <xf numFmtId="165" fontId="3" fillId="5" borderId="8" xfId="0" applyNumberFormat="1" applyFont="1" applyFill="1" applyBorder="1" applyAlignment="1" applyProtection="1">
      <alignment horizontal="right" vertical="top" wrapText="1"/>
      <protection locked="0"/>
    </xf>
    <xf numFmtId="1" fontId="3" fillId="5" borderId="8" xfId="0" applyNumberFormat="1" applyFont="1" applyFill="1" applyBorder="1" applyAlignment="1" applyProtection="1">
      <alignment horizontal="left" vertical="top" wrapText="1"/>
      <protection locked="0"/>
    </xf>
    <xf numFmtId="0" fontId="3" fillId="0" borderId="0" xfId="0" applyFont="1" applyAlignment="1">
      <alignment vertical="top" wrapText="1"/>
    </xf>
    <xf numFmtId="1" fontId="3" fillId="0" borderId="8" xfId="0" applyNumberFormat="1" applyFont="1" applyBorder="1" applyAlignment="1" applyProtection="1">
      <alignment horizontal="center" vertical="top" wrapText="1"/>
      <protection locked="0"/>
    </xf>
    <xf numFmtId="1" fontId="3" fillId="0" borderId="8" xfId="0" applyNumberFormat="1"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53" fillId="0" borderId="0" xfId="6" applyFont="1" applyAlignment="1">
      <alignment horizontal="left"/>
    </xf>
    <xf numFmtId="41" fontId="53" fillId="0" borderId="0" xfId="6" applyNumberFormat="1" applyFont="1"/>
    <xf numFmtId="44" fontId="53" fillId="0" borderId="0" xfId="7" applyFont="1" applyFill="1" applyBorder="1"/>
    <xf numFmtId="42" fontId="53" fillId="0" borderId="0" xfId="7" applyNumberFormat="1" applyFont="1" applyFill="1" applyBorder="1"/>
    <xf numFmtId="0" fontId="54" fillId="9" borderId="48" xfId="6" applyFont="1" applyFill="1" applyBorder="1" applyAlignment="1">
      <alignment horizontal="left" vertical="center"/>
    </xf>
    <xf numFmtId="0" fontId="54" fillId="9" borderId="33" xfId="6" applyFont="1" applyFill="1" applyBorder="1" applyAlignment="1">
      <alignment horizontal="center" vertical="center"/>
    </xf>
    <xf numFmtId="0" fontId="54" fillId="9" borderId="49" xfId="6" applyFont="1" applyFill="1" applyBorder="1" applyAlignment="1">
      <alignment horizontal="center" vertical="center"/>
    </xf>
    <xf numFmtId="0" fontId="55" fillId="10" borderId="2" xfId="6" applyFont="1" applyFill="1" applyBorder="1" applyAlignment="1">
      <alignment horizontal="left" vertical="center"/>
    </xf>
    <xf numFmtId="0" fontId="56" fillId="10" borderId="1" xfId="6" applyFont="1" applyFill="1" applyBorder="1" applyAlignment="1">
      <alignment horizontal="left" vertical="center"/>
    </xf>
    <xf numFmtId="41" fontId="55" fillId="10" borderId="1" xfId="6" applyNumberFormat="1" applyFont="1" applyFill="1" applyBorder="1" applyAlignment="1">
      <alignment vertical="center" wrapText="1"/>
    </xf>
    <xf numFmtId="44" fontId="55" fillId="10" borderId="1" xfId="7" applyFont="1" applyFill="1" applyBorder="1"/>
    <xf numFmtId="41" fontId="55" fillId="10" borderId="23" xfId="8" applyNumberFormat="1" applyFont="1" applyFill="1" applyBorder="1"/>
    <xf numFmtId="0" fontId="55" fillId="10" borderId="2" xfId="6" applyFont="1" applyFill="1" applyBorder="1"/>
    <xf numFmtId="42" fontId="55" fillId="10" borderId="23" xfId="8" applyNumberFormat="1" applyFont="1" applyFill="1" applyBorder="1"/>
    <xf numFmtId="0" fontId="53" fillId="11" borderId="28" xfId="6" applyFont="1" applyFill="1" applyBorder="1" applyAlignment="1">
      <alignment horizontal="left"/>
    </xf>
    <xf numFmtId="0" fontId="53" fillId="11" borderId="38" xfId="6" applyFont="1" applyFill="1" applyBorder="1" applyAlignment="1">
      <alignment horizontal="left"/>
    </xf>
    <xf numFmtId="41" fontId="53" fillId="11" borderId="38" xfId="6" applyNumberFormat="1" applyFont="1" applyFill="1" applyBorder="1"/>
    <xf numFmtId="44" fontId="53" fillId="11" borderId="38" xfId="7" applyFont="1" applyFill="1" applyBorder="1"/>
    <xf numFmtId="42" fontId="53" fillId="11" borderId="27" xfId="7" applyNumberFormat="1" applyFont="1" applyFill="1" applyBorder="1"/>
    <xf numFmtId="0" fontId="53" fillId="0" borderId="0" xfId="6" applyFont="1" applyAlignment="1">
      <alignment horizontal="left" vertical="center"/>
    </xf>
    <xf numFmtId="41" fontId="53" fillId="0" borderId="0" xfId="6" applyNumberFormat="1" applyFont="1" applyAlignment="1">
      <alignment vertical="center" wrapText="1"/>
    </xf>
    <xf numFmtId="42" fontId="53" fillId="0" borderId="0" xfId="8" applyNumberFormat="1" applyFont="1" applyFill="1" applyBorder="1"/>
    <xf numFmtId="0" fontId="55" fillId="10" borderId="46" xfId="6" applyFont="1" applyFill="1" applyBorder="1"/>
    <xf numFmtId="0" fontId="56" fillId="10" borderId="62" xfId="6" applyFont="1" applyFill="1" applyBorder="1" applyAlignment="1">
      <alignment horizontal="left" vertical="center"/>
    </xf>
    <xf numFmtId="41" fontId="55" fillId="10" borderId="62" xfId="6" applyNumberFormat="1" applyFont="1" applyFill="1" applyBorder="1" applyAlignment="1">
      <alignment vertical="center" wrapText="1"/>
    </xf>
    <xf numFmtId="44" fontId="55" fillId="10" borderId="62" xfId="7" applyFont="1" applyFill="1" applyBorder="1"/>
    <xf numFmtId="41" fontId="55" fillId="10" borderId="22" xfId="8" applyNumberFormat="1" applyFont="1" applyFill="1" applyBorder="1"/>
    <xf numFmtId="0" fontId="54" fillId="9" borderId="33" xfId="6" applyFont="1" applyFill="1" applyBorder="1" applyAlignment="1">
      <alignment horizontal="left" vertical="center"/>
    </xf>
    <xf numFmtId="0" fontId="55" fillId="10" borderId="46" xfId="6" applyFont="1" applyFill="1" applyBorder="1" applyAlignment="1">
      <alignment horizontal="left" vertical="center"/>
    </xf>
    <xf numFmtId="42" fontId="55" fillId="10" borderId="22" xfId="8" applyNumberFormat="1" applyFont="1" applyFill="1" applyBorder="1"/>
    <xf numFmtId="0" fontId="5" fillId="0" borderId="0" xfId="6" applyFont="1"/>
    <xf numFmtId="44" fontId="56" fillId="10" borderId="1" xfId="6" applyNumberFormat="1" applyFont="1" applyFill="1" applyBorder="1" applyAlignment="1">
      <alignment horizontal="left" vertical="center"/>
    </xf>
    <xf numFmtId="42" fontId="55" fillId="10" borderId="1" xfId="8" applyNumberFormat="1" applyFont="1" applyFill="1" applyBorder="1"/>
    <xf numFmtId="42" fontId="55" fillId="10" borderId="19" xfId="8" applyNumberFormat="1" applyFont="1" applyFill="1" applyBorder="1"/>
    <xf numFmtId="0" fontId="56" fillId="10" borderId="2" xfId="6" applyFont="1" applyFill="1" applyBorder="1" applyAlignment="1">
      <alignment horizontal="left" vertical="center"/>
    </xf>
    <xf numFmtId="0" fontId="54" fillId="12" borderId="48" xfId="6" applyFont="1" applyFill="1" applyBorder="1" applyAlignment="1">
      <alignment horizontal="left" vertical="center"/>
    </xf>
    <xf numFmtId="0" fontId="54" fillId="12" borderId="33" xfId="6" applyFont="1" applyFill="1" applyBorder="1" applyAlignment="1">
      <alignment horizontal="center" vertical="center"/>
    </xf>
    <xf numFmtId="41" fontId="58" fillId="12" borderId="33" xfId="6" applyNumberFormat="1" applyFont="1" applyFill="1" applyBorder="1" applyAlignment="1">
      <alignment vertical="center" wrapText="1"/>
    </xf>
    <xf numFmtId="44" fontId="59" fillId="12" borderId="33" xfId="7" applyFont="1" applyFill="1" applyBorder="1" applyAlignment="1">
      <alignment horizontal="center"/>
    </xf>
    <xf numFmtId="42" fontId="59" fillId="12" borderId="49" xfId="7" applyNumberFormat="1" applyFont="1" applyFill="1" applyBorder="1"/>
    <xf numFmtId="0" fontId="55" fillId="13" borderId="2" xfId="6" applyFont="1" applyFill="1" applyBorder="1" applyAlignment="1">
      <alignment horizontal="left"/>
    </xf>
    <xf numFmtId="0" fontId="55" fillId="13" borderId="1" xfId="6" applyFont="1" applyFill="1" applyBorder="1" applyAlignment="1">
      <alignment horizontal="center"/>
    </xf>
    <xf numFmtId="41" fontId="55" fillId="13" borderId="1" xfId="6" applyNumberFormat="1" applyFont="1" applyFill="1" applyBorder="1"/>
    <xf numFmtId="44" fontId="55" fillId="13" borderId="1" xfId="7" applyFont="1" applyFill="1" applyBorder="1"/>
    <xf numFmtId="42" fontId="55" fillId="13" borderId="23" xfId="7" applyNumberFormat="1" applyFont="1" applyFill="1" applyBorder="1"/>
    <xf numFmtId="0" fontId="55" fillId="13" borderId="46" xfId="6" applyFont="1" applyFill="1" applyBorder="1" applyAlignment="1">
      <alignment horizontal="left"/>
    </xf>
    <xf numFmtId="0" fontId="55" fillId="13" borderId="62" xfId="6" applyFont="1" applyFill="1" applyBorder="1" applyAlignment="1">
      <alignment horizontal="center"/>
    </xf>
    <xf numFmtId="41" fontId="55" fillId="13" borderId="62" xfId="6" applyNumberFormat="1" applyFont="1" applyFill="1" applyBorder="1"/>
    <xf numFmtId="44" fontId="55" fillId="13" borderId="62" xfId="7" applyFont="1" applyFill="1" applyBorder="1"/>
    <xf numFmtId="42" fontId="55" fillId="13" borderId="22" xfId="7" applyNumberFormat="1" applyFont="1" applyFill="1" applyBorder="1"/>
    <xf numFmtId="0" fontId="53" fillId="14" borderId="28" xfId="6" applyFont="1" applyFill="1" applyBorder="1" applyAlignment="1">
      <alignment horizontal="left"/>
    </xf>
    <xf numFmtId="0" fontId="53" fillId="14" borderId="38" xfId="6" applyFont="1" applyFill="1" applyBorder="1" applyAlignment="1">
      <alignment horizontal="left"/>
    </xf>
    <xf numFmtId="41" fontId="53" fillId="14" borderId="38" xfId="6" applyNumberFormat="1" applyFont="1" applyFill="1" applyBorder="1"/>
    <xf numFmtId="44" fontId="53" fillId="14" borderId="38" xfId="7" applyFont="1" applyFill="1" applyBorder="1"/>
    <xf numFmtId="42" fontId="53" fillId="14" borderId="27" xfId="7" applyNumberFormat="1" applyFont="1" applyFill="1" applyBorder="1"/>
    <xf numFmtId="0" fontId="46" fillId="13" borderId="83" xfId="0" applyFont="1" applyFill="1" applyBorder="1" applyAlignment="1">
      <alignment horizontal="center" vertical="top" wrapText="1"/>
    </xf>
    <xf numFmtId="165" fontId="50" fillId="13" borderId="11" xfId="0" applyNumberFormat="1" applyFont="1" applyFill="1" applyBorder="1" applyAlignment="1" applyProtection="1">
      <alignment horizontal="left" wrapText="1"/>
      <protection locked="0"/>
    </xf>
    <xf numFmtId="165" fontId="51" fillId="13" borderId="32" xfId="0" applyNumberFormat="1" applyFont="1" applyFill="1" applyBorder="1" applyAlignment="1" applyProtection="1">
      <alignment horizontal="left" wrapText="1"/>
      <protection locked="0"/>
    </xf>
    <xf numFmtId="1" fontId="46" fillId="13" borderId="84" xfId="0" applyNumberFormat="1" applyFont="1" applyFill="1" applyBorder="1" applyAlignment="1">
      <alignment wrapText="1"/>
    </xf>
    <xf numFmtId="0" fontId="46" fillId="13" borderId="85" xfId="0" applyFont="1" applyFill="1" applyBorder="1" applyAlignment="1">
      <alignment horizontal="left" wrapText="1"/>
    </xf>
    <xf numFmtId="0" fontId="46" fillId="13" borderId="2" xfId="0" applyFont="1" applyFill="1" applyBorder="1" applyAlignment="1">
      <alignment horizontal="center" vertical="top" wrapText="1"/>
    </xf>
    <xf numFmtId="0" fontId="50" fillId="13" borderId="6" xfId="0" applyFont="1" applyFill="1" applyBorder="1" applyAlignment="1" applyProtection="1">
      <alignment horizontal="left" wrapText="1"/>
      <protection locked="0"/>
    </xf>
    <xf numFmtId="0" fontId="46" fillId="13" borderId="23" xfId="0" applyFont="1" applyFill="1" applyBorder="1" applyAlignment="1">
      <alignment horizontal="left" wrapText="1"/>
    </xf>
    <xf numFmtId="0" fontId="50" fillId="13" borderId="7" xfId="0" applyFont="1" applyFill="1" applyBorder="1" applyAlignment="1">
      <alignment horizontal="left" wrapText="1"/>
    </xf>
    <xf numFmtId="0" fontId="46" fillId="13" borderId="47" xfId="0" applyFont="1" applyFill="1" applyBorder="1" applyAlignment="1">
      <alignment horizontal="center" vertical="top" wrapText="1"/>
    </xf>
    <xf numFmtId="0" fontId="50" fillId="13" borderId="7" xfId="0" applyFont="1" applyFill="1" applyBorder="1" applyAlignment="1" applyProtection="1">
      <alignment horizontal="left" wrapText="1"/>
      <protection locked="0"/>
    </xf>
    <xf numFmtId="0" fontId="46" fillId="13" borderId="24" xfId="0" applyFont="1" applyFill="1" applyBorder="1" applyAlignment="1">
      <alignment horizontal="left" wrapText="1"/>
    </xf>
    <xf numFmtId="0" fontId="14" fillId="13" borderId="0" xfId="0" applyFont="1" applyFill="1" applyAlignment="1" applyProtection="1">
      <alignment vertical="top" wrapText="1"/>
      <protection locked="0"/>
    </xf>
    <xf numFmtId="165" fontId="5" fillId="0" borderId="32" xfId="0" applyNumberFormat="1" applyFont="1" applyBorder="1" applyAlignment="1" applyProtection="1">
      <alignment horizontal="right" vertical="top" wrapText="1"/>
      <protection locked="0"/>
    </xf>
    <xf numFmtId="0" fontId="7" fillId="0" borderId="2" xfId="0" applyFont="1" applyBorder="1" applyAlignment="1">
      <alignment horizontal="left" wrapText="1"/>
    </xf>
    <xf numFmtId="165" fontId="51" fillId="0" borderId="32" xfId="0" applyNumberFormat="1" applyFont="1" applyBorder="1" applyAlignment="1" applyProtection="1">
      <alignment horizontal="left" wrapText="1"/>
      <protection locked="0"/>
    </xf>
    <xf numFmtId="165" fontId="50" fillId="0" borderId="11" xfId="0" applyNumberFormat="1" applyFont="1" applyBorder="1" applyAlignment="1" applyProtection="1">
      <alignment horizontal="left" wrapText="1"/>
      <protection locked="0"/>
    </xf>
    <xf numFmtId="0" fontId="50" fillId="0" borderId="6" xfId="0" applyFont="1" applyBorder="1" applyAlignment="1" applyProtection="1">
      <alignment horizontal="left" wrapText="1"/>
      <protection locked="0"/>
    </xf>
    <xf numFmtId="0" fontId="3" fillId="5" borderId="1" xfId="0" applyFont="1" applyFill="1" applyBorder="1" applyAlignment="1" applyProtection="1">
      <alignment horizontal="right" vertical="center" wrapText="1"/>
      <protection locked="0"/>
    </xf>
    <xf numFmtId="0" fontId="3" fillId="4" borderId="40" xfId="0" applyFont="1" applyFill="1" applyBorder="1" applyAlignment="1" applyProtection="1">
      <alignment horizontal="center" vertical="top" wrapText="1"/>
      <protection locked="0"/>
    </xf>
    <xf numFmtId="0" fontId="7" fillId="0" borderId="47" xfId="0" applyFont="1" applyBorder="1" applyAlignment="1" applyProtection="1">
      <alignment horizontal="center" vertical="center"/>
      <protection locked="0"/>
    </xf>
    <xf numFmtId="0" fontId="3" fillId="5" borderId="4" xfId="0" applyFont="1" applyFill="1" applyBorder="1" applyAlignment="1" applyProtection="1">
      <alignment vertical="center"/>
      <protection locked="0"/>
    </xf>
    <xf numFmtId="0" fontId="7" fillId="5" borderId="4" xfId="0" applyFont="1" applyFill="1" applyBorder="1" applyAlignment="1" applyProtection="1">
      <alignment horizontal="right" vertical="center" wrapText="1"/>
      <protection locked="0"/>
    </xf>
    <xf numFmtId="164" fontId="7" fillId="5" borderId="4" xfId="0" applyNumberFormat="1" applyFont="1" applyFill="1" applyBorder="1" applyAlignment="1" applyProtection="1">
      <alignment horizontal="right" vertical="center" wrapText="1"/>
      <protection locked="0"/>
    </xf>
    <xf numFmtId="165" fontId="7" fillId="4" borderId="4" xfId="0" applyNumberFormat="1" applyFont="1" applyFill="1" applyBorder="1" applyAlignment="1" applyProtection="1">
      <alignment horizontal="right" vertical="center" wrapText="1"/>
      <protection locked="0"/>
    </xf>
    <xf numFmtId="1" fontId="7" fillId="4" borderId="9" xfId="0" applyNumberFormat="1" applyFont="1" applyFill="1" applyBorder="1" applyAlignment="1" applyProtection="1">
      <alignment horizontal="right" vertical="center" wrapText="1"/>
      <protection locked="0"/>
    </xf>
    <xf numFmtId="0" fontId="7" fillId="0" borderId="24" xfId="0" applyFont="1" applyBorder="1" applyAlignment="1" applyProtection="1">
      <alignment horizontal="left" vertical="center" wrapText="1"/>
      <protection locked="0"/>
    </xf>
    <xf numFmtId="0" fontId="3" fillId="5" borderId="8" xfId="0" applyFont="1" applyFill="1" applyBorder="1" applyAlignment="1" applyProtection="1">
      <alignment vertical="center"/>
      <protection locked="0"/>
    </xf>
    <xf numFmtId="0" fontId="7" fillId="5" borderId="8" xfId="0" applyFont="1" applyFill="1" applyBorder="1" applyAlignment="1" applyProtection="1">
      <alignment horizontal="right" vertical="center" wrapText="1"/>
      <protection locked="0"/>
    </xf>
    <xf numFmtId="0" fontId="7" fillId="0" borderId="32" xfId="0" applyFont="1" applyBorder="1" applyAlignment="1" applyProtection="1">
      <alignment horizontal="left" vertical="center" wrapText="1"/>
      <protection locked="0"/>
    </xf>
    <xf numFmtId="0" fontId="5" fillId="0" borderId="11" xfId="0" applyFont="1" applyBorder="1" applyAlignment="1" applyProtection="1">
      <alignment vertical="center" wrapText="1"/>
      <protection locked="0"/>
    </xf>
    <xf numFmtId="0" fontId="51" fillId="0" borderId="7" xfId="0" applyFont="1" applyBorder="1" applyAlignment="1">
      <alignment horizontal="left" wrapText="1"/>
    </xf>
    <xf numFmtId="0" fontId="51" fillId="0" borderId="7" xfId="0" applyFont="1" applyBorder="1" applyAlignment="1" applyProtection="1">
      <alignment horizontal="left" wrapText="1"/>
      <protection locked="0"/>
    </xf>
    <xf numFmtId="0" fontId="7" fillId="0" borderId="5" xfId="0" applyFont="1" applyBorder="1" applyAlignment="1">
      <alignment horizontal="center" vertical="top" wrapText="1"/>
    </xf>
    <xf numFmtId="0" fontId="3" fillId="0" borderId="4" xfId="2" applyFont="1" applyBorder="1" applyAlignment="1">
      <alignment horizontal="center"/>
    </xf>
    <xf numFmtId="167" fontId="0" fillId="0" borderId="4" xfId="5" applyNumberFormat="1" applyFont="1" applyBorder="1"/>
    <xf numFmtId="0" fontId="7" fillId="0" borderId="7" xfId="0" applyFont="1" applyBorder="1" applyAlignment="1">
      <alignment horizontal="center" vertical="top" wrapText="1"/>
    </xf>
    <xf numFmtId="0" fontId="3" fillId="0" borderId="8" xfId="2" applyFont="1" applyBorder="1" applyAlignment="1">
      <alignment horizontal="center"/>
    </xf>
    <xf numFmtId="167" fontId="0" fillId="0" borderId="8" xfId="5" applyNumberFormat="1" applyFont="1" applyBorder="1"/>
    <xf numFmtId="0" fontId="7" fillId="0" borderId="11" xfId="0" applyFont="1" applyBorder="1" applyAlignment="1">
      <alignment vertical="top" wrapText="1"/>
    </xf>
    <xf numFmtId="0" fontId="7" fillId="0" borderId="10" xfId="0" applyFont="1" applyBorder="1" applyAlignment="1">
      <alignment vertical="top" wrapText="1"/>
    </xf>
    <xf numFmtId="165" fontId="3" fillId="5" borderId="1" xfId="0" applyNumberFormat="1" applyFont="1" applyFill="1" applyBorder="1" applyAlignment="1" applyProtection="1">
      <alignment horizontal="center" vertical="top" wrapText="1"/>
      <protection locked="0"/>
    </xf>
    <xf numFmtId="0" fontId="0" fillId="0" borderId="1" xfId="2" applyFont="1" applyBorder="1" applyAlignment="1">
      <alignment vertical="top"/>
    </xf>
    <xf numFmtId="0" fontId="3" fillId="0" borderId="1" xfId="2" applyFont="1" applyBorder="1"/>
    <xf numFmtId="167" fontId="7" fillId="0" borderId="10" xfId="0" applyNumberFormat="1" applyFont="1" applyBorder="1" applyAlignment="1">
      <alignment vertical="top" wrapText="1"/>
    </xf>
    <xf numFmtId="14" fontId="3" fillId="5" borderId="23" xfId="0" applyNumberFormat="1"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50" fillId="0" borderId="7" xfId="0" applyFont="1" applyBorder="1" applyAlignment="1">
      <alignment horizontal="left" wrapText="1"/>
    </xf>
    <xf numFmtId="165" fontId="3" fillId="0" borderId="1" xfId="0" applyNumberFormat="1" applyFont="1" applyBorder="1" applyAlignment="1" applyProtection="1">
      <alignment horizontal="right" vertical="top" wrapText="1"/>
      <protection locked="0"/>
    </xf>
    <xf numFmtId="165" fontId="46" fillId="4" borderId="1" xfId="0" applyNumberFormat="1" applyFont="1" applyFill="1" applyBorder="1" applyAlignment="1">
      <alignment horizontal="right" vertical="top" wrapText="1"/>
    </xf>
    <xf numFmtId="1" fontId="46" fillId="4" borderId="1" xfId="0" applyNumberFormat="1" applyFont="1" applyFill="1" applyBorder="1" applyAlignment="1">
      <alignment horizontal="center" vertical="top" wrapText="1"/>
    </xf>
    <xf numFmtId="0" fontId="46" fillId="4" borderId="23" xfId="0" applyFont="1" applyFill="1" applyBorder="1" applyAlignment="1">
      <alignment vertical="top" wrapText="1"/>
    </xf>
    <xf numFmtId="0" fontId="5" fillId="8" borderId="7" xfId="2" applyFont="1" applyFill="1" applyBorder="1" applyAlignment="1">
      <alignment wrapText="1"/>
    </xf>
    <xf numFmtId="0" fontId="45" fillId="4" borderId="5" xfId="0" applyFont="1" applyFill="1" applyBorder="1" applyAlignment="1">
      <alignment horizontal="left" vertical="top" wrapText="1"/>
    </xf>
    <xf numFmtId="0" fontId="3" fillId="5" borderId="1" xfId="0" applyFont="1" applyFill="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49" fontId="44" fillId="0" borderId="0" xfId="0" applyNumberFormat="1" applyFont="1" applyAlignment="1">
      <alignment horizontal="center" vertical="center" wrapText="1"/>
    </xf>
    <xf numFmtId="0" fontId="9" fillId="0" borderId="11" xfId="0" applyFont="1" applyBorder="1" applyAlignment="1" applyProtection="1">
      <alignment horizontal="left" vertical="center" wrapText="1"/>
      <protection locked="0"/>
    </xf>
    <xf numFmtId="0" fontId="6" fillId="0" borderId="0" xfId="0" applyFont="1" applyAlignment="1">
      <alignment horizontal="right" vertical="center" wrapText="1"/>
    </xf>
    <xf numFmtId="0" fontId="6" fillId="6" borderId="42"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7" fillId="0" borderId="63" xfId="0" applyFont="1" applyBorder="1" applyAlignment="1" applyProtection="1">
      <alignment vertical="top" wrapText="1"/>
      <protection locked="0"/>
    </xf>
    <xf numFmtId="0" fontId="7" fillId="0" borderId="29" xfId="0" applyFont="1" applyBorder="1" applyAlignment="1" applyProtection="1">
      <alignment vertical="top" wrapText="1"/>
      <protection locked="0"/>
    </xf>
    <xf numFmtId="0" fontId="7" fillId="0" borderId="30" xfId="0" applyFont="1" applyBorder="1" applyAlignment="1" applyProtection="1">
      <alignment vertical="top" wrapText="1"/>
      <protection locked="0"/>
    </xf>
    <xf numFmtId="0" fontId="7" fillId="0" borderId="64" xfId="0" applyFont="1" applyBorder="1" applyAlignment="1" applyProtection="1">
      <alignment vertical="top" wrapText="1"/>
      <protection locked="0"/>
    </xf>
    <xf numFmtId="0" fontId="7" fillId="0" borderId="31" xfId="0" applyFont="1" applyBorder="1" applyAlignment="1" applyProtection="1">
      <alignment vertical="top" wrapText="1"/>
      <protection locked="0"/>
    </xf>
    <xf numFmtId="0" fontId="7" fillId="0" borderId="65" xfId="0" applyFont="1" applyBorder="1" applyAlignment="1" applyProtection="1">
      <alignment vertical="top" wrapText="1"/>
      <protection locked="0"/>
    </xf>
    <xf numFmtId="0" fontId="9" fillId="0" borderId="10" xfId="0" applyFont="1" applyBorder="1" applyAlignment="1" applyProtection="1">
      <alignment horizontal="left" vertical="center" wrapText="1"/>
      <protection locked="0"/>
    </xf>
    <xf numFmtId="0" fontId="40" fillId="6" borderId="37" xfId="0" applyFont="1" applyFill="1" applyBorder="1" applyAlignment="1">
      <alignment horizontal="center" vertical="center" wrapText="1"/>
    </xf>
    <xf numFmtId="0" fontId="20" fillId="6" borderId="61" xfId="0" applyFont="1" applyFill="1" applyBorder="1" applyAlignment="1">
      <alignment horizontal="center" vertical="center" wrapText="1"/>
    </xf>
    <xf numFmtId="0" fontId="20" fillId="6" borderId="36" xfId="0" applyFont="1" applyFill="1" applyBorder="1" applyAlignment="1">
      <alignment horizontal="center" vertical="center" wrapText="1"/>
    </xf>
    <xf numFmtId="0" fontId="33" fillId="6" borderId="37" xfId="0" applyFont="1" applyFill="1" applyBorder="1" applyAlignment="1">
      <alignment horizontal="left" vertical="center" wrapText="1" readingOrder="1"/>
    </xf>
    <xf numFmtId="0" fontId="33" fillId="6" borderId="61" xfId="0" applyFont="1" applyFill="1" applyBorder="1" applyAlignment="1">
      <alignment horizontal="left" vertical="center" wrapText="1" readingOrder="1"/>
    </xf>
    <xf numFmtId="0" fontId="33" fillId="6" borderId="36" xfId="0" applyFont="1" applyFill="1" applyBorder="1" applyAlignment="1">
      <alignment horizontal="left" vertical="center" wrapText="1" readingOrder="1"/>
    </xf>
    <xf numFmtId="0" fontId="4" fillId="4" borderId="71" xfId="0" applyFont="1" applyFill="1" applyBorder="1" applyAlignment="1">
      <alignment horizontal="center" vertical="center" wrapText="1"/>
    </xf>
    <xf numFmtId="0" fontId="4" fillId="4" borderId="72" xfId="0" applyFont="1" applyFill="1" applyBorder="1" applyAlignment="1">
      <alignment horizontal="center" vertical="center" wrapText="1"/>
    </xf>
    <xf numFmtId="0" fontId="4" fillId="4" borderId="73" xfId="0" applyFont="1" applyFill="1" applyBorder="1" applyAlignment="1">
      <alignment horizontal="center" vertical="center" wrapText="1"/>
    </xf>
    <xf numFmtId="165" fontId="7" fillId="7" borderId="3"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7" fillId="7" borderId="6" xfId="0" applyNumberFormat="1" applyFont="1" applyFill="1" applyBorder="1" applyAlignment="1">
      <alignment horizontal="center" vertical="center" wrapText="1"/>
    </xf>
    <xf numFmtId="0" fontId="6" fillId="6" borderId="55" xfId="0" applyFont="1" applyFill="1" applyBorder="1" applyAlignment="1">
      <alignment horizontal="center" vertical="center" wrapText="1"/>
    </xf>
    <xf numFmtId="0" fontId="6" fillId="6" borderId="43" xfId="0" applyFont="1" applyFill="1" applyBorder="1" applyAlignment="1">
      <alignment horizontal="center" vertical="center" wrapText="1"/>
    </xf>
    <xf numFmtId="0" fontId="19" fillId="6" borderId="63" xfId="0" applyFont="1" applyFill="1" applyBorder="1" applyAlignment="1">
      <alignment horizontal="left" vertical="center" wrapText="1"/>
    </xf>
    <xf numFmtId="0" fontId="5" fillId="6" borderId="29" xfId="0" applyFont="1" applyFill="1" applyBorder="1" applyAlignment="1">
      <alignment horizontal="left" vertical="center" wrapText="1"/>
    </xf>
    <xf numFmtId="0" fontId="5" fillId="6" borderId="30" xfId="0" applyFont="1" applyFill="1" applyBorder="1" applyAlignment="1">
      <alignment horizontal="left" vertical="center" wrapText="1"/>
    </xf>
    <xf numFmtId="0" fontId="5" fillId="6" borderId="64" xfId="0" applyFont="1" applyFill="1" applyBorder="1" applyAlignment="1">
      <alignment horizontal="left" vertical="center" wrapText="1"/>
    </xf>
    <xf numFmtId="0" fontId="5" fillId="6" borderId="31" xfId="0" applyFont="1" applyFill="1" applyBorder="1" applyAlignment="1">
      <alignment horizontal="left" vertical="center" wrapText="1"/>
    </xf>
    <xf numFmtId="0" fontId="5" fillId="6" borderId="65" xfId="0" applyFont="1" applyFill="1" applyBorder="1" applyAlignment="1">
      <alignment horizontal="left" vertical="center" wrapText="1"/>
    </xf>
    <xf numFmtId="0" fontId="5" fillId="0" borderId="31" xfId="0" applyFont="1" applyBorder="1" applyAlignment="1">
      <alignment vertical="center" wrapText="1"/>
    </xf>
    <xf numFmtId="165" fontId="6" fillId="6" borderId="55" xfId="0" applyNumberFormat="1" applyFont="1" applyFill="1" applyBorder="1" applyAlignment="1">
      <alignment horizontal="center" vertical="center" wrapText="1"/>
    </xf>
    <xf numFmtId="165" fontId="6" fillId="6" borderId="43" xfId="0" applyNumberFormat="1" applyFont="1" applyFill="1" applyBorder="1" applyAlignment="1">
      <alignment horizontal="center" vertical="center" wrapText="1"/>
    </xf>
    <xf numFmtId="0" fontId="6" fillId="6" borderId="57" xfId="0" applyFont="1" applyFill="1" applyBorder="1" applyAlignment="1">
      <alignment horizontal="center" vertical="center" wrapText="1"/>
    </xf>
    <xf numFmtId="0" fontId="6" fillId="6" borderId="45" xfId="0" applyFont="1" applyFill="1" applyBorder="1" applyAlignment="1">
      <alignment horizontal="center" vertical="center" wrapText="1"/>
    </xf>
    <xf numFmtId="165" fontId="6" fillId="6" borderId="56" xfId="0" applyNumberFormat="1" applyFont="1" applyFill="1" applyBorder="1" applyAlignment="1">
      <alignment horizontal="center" vertical="center" wrapText="1"/>
    </xf>
    <xf numFmtId="165" fontId="6" fillId="6" borderId="44" xfId="0" applyNumberFormat="1" applyFont="1" applyFill="1" applyBorder="1" applyAlignment="1">
      <alignment horizontal="center" vertical="center" wrapText="1"/>
    </xf>
    <xf numFmtId="0" fontId="6" fillId="6" borderId="33" xfId="0" applyFont="1" applyFill="1" applyBorder="1" applyAlignment="1">
      <alignment horizontal="center" vertical="center" wrapText="1"/>
    </xf>
    <xf numFmtId="49" fontId="12" fillId="0" borderId="31" xfId="0" applyNumberFormat="1" applyFont="1" applyBorder="1" applyAlignment="1">
      <alignment horizontal="center" vertical="center" wrapText="1"/>
    </xf>
    <xf numFmtId="1" fontId="6" fillId="6" borderId="56" xfId="0" applyNumberFormat="1" applyFont="1" applyFill="1" applyBorder="1" applyAlignment="1">
      <alignment horizontal="center" vertical="center" wrapText="1"/>
    </xf>
    <xf numFmtId="1" fontId="6" fillId="6" borderId="44" xfId="0" applyNumberFormat="1" applyFont="1" applyFill="1" applyBorder="1" applyAlignment="1">
      <alignment horizontal="center" vertical="center" wrapText="1"/>
    </xf>
    <xf numFmtId="0" fontId="4" fillId="0" borderId="0" xfId="0" applyFont="1" applyAlignment="1">
      <alignment horizontal="right" vertical="center" wrapText="1"/>
    </xf>
    <xf numFmtId="49" fontId="4" fillId="0" borderId="0" xfId="0" applyNumberFormat="1" applyFont="1" applyAlignment="1">
      <alignment horizontal="left" vertical="center" wrapText="1"/>
    </xf>
    <xf numFmtId="0" fontId="5" fillId="0" borderId="0" xfId="0" applyFont="1" applyAlignment="1">
      <alignment vertical="center" wrapText="1"/>
    </xf>
    <xf numFmtId="0" fontId="3" fillId="0" borderId="37" xfId="0" applyFont="1" applyBorder="1" applyAlignment="1" applyProtection="1">
      <alignment vertical="top" wrapText="1"/>
      <protection locked="0"/>
    </xf>
    <xf numFmtId="0" fontId="7" fillId="0" borderId="61" xfId="0" applyFont="1" applyBorder="1" applyAlignment="1" applyProtection="1">
      <alignment vertical="top" wrapText="1"/>
      <protection locked="0"/>
    </xf>
    <xf numFmtId="0" fontId="7" fillId="0" borderId="36" xfId="0" applyFont="1" applyBorder="1" applyAlignment="1" applyProtection="1">
      <alignment vertical="top" wrapText="1"/>
      <protection locked="0"/>
    </xf>
    <xf numFmtId="0" fontId="5" fillId="6" borderId="37" xfId="0" applyFont="1" applyFill="1" applyBorder="1" applyAlignment="1">
      <alignment horizontal="left" vertical="center" wrapText="1"/>
    </xf>
    <xf numFmtId="0" fontId="5" fillId="6" borderId="61" xfId="0" applyFont="1" applyFill="1" applyBorder="1" applyAlignment="1">
      <alignment horizontal="left" vertical="center" wrapText="1"/>
    </xf>
    <xf numFmtId="0" fontId="5" fillId="6" borderId="36" xfId="0" applyFont="1" applyFill="1" applyBorder="1" applyAlignment="1">
      <alignment horizontal="left" vertical="center" wrapText="1"/>
    </xf>
    <xf numFmtId="0" fontId="3" fillId="5" borderId="63" xfId="0" applyFont="1" applyFill="1" applyBorder="1" applyAlignment="1" applyProtection="1">
      <alignment horizontal="left" vertical="center" wrapText="1"/>
      <protection locked="0"/>
    </xf>
    <xf numFmtId="0" fontId="3" fillId="5" borderId="29" xfId="0" applyFont="1" applyFill="1" applyBorder="1" applyAlignment="1" applyProtection="1">
      <alignment horizontal="left" vertical="center" wrapText="1"/>
      <protection locked="0"/>
    </xf>
    <xf numFmtId="0" fontId="3" fillId="5" borderId="30"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0" xfId="0" applyFont="1" applyFill="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64" xfId="0" applyFont="1" applyFill="1" applyBorder="1" applyAlignment="1" applyProtection="1">
      <alignment horizontal="left" vertical="center" wrapText="1"/>
      <protection locked="0"/>
    </xf>
    <xf numFmtId="0" fontId="3" fillId="5" borderId="31" xfId="0" applyFont="1" applyFill="1" applyBorder="1" applyAlignment="1" applyProtection="1">
      <alignment horizontal="left" vertical="center" wrapText="1"/>
      <protection locked="0"/>
    </xf>
    <xf numFmtId="0" fontId="3" fillId="5" borderId="65" xfId="0" applyFont="1" applyFill="1" applyBorder="1" applyAlignment="1" applyProtection="1">
      <alignment horizontal="left" vertical="center" wrapText="1"/>
      <protection locked="0"/>
    </xf>
    <xf numFmtId="0" fontId="5" fillId="6" borderId="63" xfId="0" applyFont="1" applyFill="1" applyBorder="1" applyAlignment="1">
      <alignment horizontal="left" vertical="center" wrapText="1"/>
    </xf>
    <xf numFmtId="49" fontId="6" fillId="6" borderId="33" xfId="2" applyNumberFormat="1" applyFont="1" applyFill="1" applyBorder="1" applyAlignment="1">
      <alignment horizontal="center" vertical="center" wrapText="1"/>
    </xf>
    <xf numFmtId="0" fontId="19" fillId="6" borderId="37" xfId="0" applyFont="1" applyFill="1" applyBorder="1" applyAlignment="1">
      <alignment horizontal="left" vertical="center" wrapText="1"/>
    </xf>
    <xf numFmtId="0" fontId="19" fillId="6" borderId="61" xfId="0" applyFont="1" applyFill="1" applyBorder="1" applyAlignment="1">
      <alignment horizontal="left" vertical="center" wrapText="1"/>
    </xf>
    <xf numFmtId="0" fontId="19" fillId="6" borderId="36" xfId="0" applyFont="1" applyFill="1" applyBorder="1" applyAlignment="1">
      <alignment horizontal="left" vertical="center" wrapText="1"/>
    </xf>
    <xf numFmtId="0" fontId="7" fillId="0" borderId="63" xfId="0" applyFont="1" applyBorder="1" applyAlignment="1" applyProtection="1">
      <alignment horizontal="left" vertical="top" wrapText="1"/>
      <protection locked="0"/>
    </xf>
    <xf numFmtId="0" fontId="7" fillId="0" borderId="29" xfId="0" applyFont="1" applyBorder="1" applyAlignment="1" applyProtection="1">
      <alignment horizontal="left" vertical="top" wrapText="1"/>
      <protection locked="0"/>
    </xf>
    <xf numFmtId="0" fontId="7" fillId="0" borderId="30" xfId="0" applyFont="1" applyBorder="1" applyAlignment="1" applyProtection="1">
      <alignment horizontal="left" vertical="top" wrapText="1"/>
      <protection locked="0"/>
    </xf>
    <xf numFmtId="0" fontId="7" fillId="0" borderId="64" xfId="0" applyFont="1" applyBorder="1" applyAlignment="1" applyProtection="1">
      <alignment horizontal="left" vertical="top" wrapText="1"/>
      <protection locked="0"/>
    </xf>
    <xf numFmtId="0" fontId="7" fillId="0" borderId="31" xfId="0" applyFont="1" applyBorder="1" applyAlignment="1" applyProtection="1">
      <alignment horizontal="left" vertical="top" wrapText="1"/>
      <protection locked="0"/>
    </xf>
    <xf numFmtId="0" fontId="7" fillId="0" borderId="65" xfId="0" applyFont="1" applyBorder="1" applyAlignment="1" applyProtection="1">
      <alignment horizontal="left" vertical="top" wrapText="1"/>
      <protection locked="0"/>
    </xf>
    <xf numFmtId="0" fontId="12" fillId="0" borderId="0" xfId="0" applyFont="1" applyAlignment="1">
      <alignment horizontal="center" vertical="center" wrapText="1"/>
    </xf>
    <xf numFmtId="49" fontId="4" fillId="0" borderId="0" xfId="0" applyNumberFormat="1" applyFont="1" applyAlignment="1">
      <alignment horizontal="left" vertical="top" wrapText="1"/>
    </xf>
    <xf numFmtId="0" fontId="6" fillId="6" borderId="61" xfId="0" applyFont="1" applyFill="1" applyBorder="1" applyAlignment="1">
      <alignment horizontal="left" vertical="top" wrapText="1"/>
    </xf>
    <xf numFmtId="0" fontId="6" fillId="6" borderId="36" xfId="0" applyFont="1" applyFill="1" applyBorder="1" applyAlignment="1">
      <alignment horizontal="left" vertical="top" wrapText="1"/>
    </xf>
    <xf numFmtId="0" fontId="6" fillId="6" borderId="61" xfId="0" applyFont="1" applyFill="1" applyBorder="1" applyAlignment="1" applyProtection="1">
      <alignment horizontal="left" vertical="top" wrapText="1"/>
      <protection locked="0"/>
    </xf>
    <xf numFmtId="0" fontId="6" fillId="6" borderId="36" xfId="0" applyFont="1" applyFill="1" applyBorder="1" applyAlignment="1" applyProtection="1">
      <alignment horizontal="left" vertical="top" wrapText="1"/>
      <protection locked="0"/>
    </xf>
    <xf numFmtId="0" fontId="16" fillId="0" borderId="31" xfId="0" applyFont="1" applyBorder="1" applyAlignment="1">
      <alignment horizontal="center" vertical="center" wrapText="1"/>
    </xf>
    <xf numFmtId="0" fontId="15" fillId="6" borderId="37" xfId="0" applyFont="1" applyFill="1" applyBorder="1" applyAlignment="1">
      <alignment horizontal="left" vertical="center" wrapText="1"/>
    </xf>
    <xf numFmtId="0" fontId="15" fillId="6" borderId="61" xfId="0" applyFont="1" applyFill="1" applyBorder="1" applyAlignment="1">
      <alignment horizontal="left" vertical="center" wrapText="1"/>
    </xf>
    <xf numFmtId="0" fontId="15" fillId="6" borderId="36" xfId="0" applyFont="1" applyFill="1" applyBorder="1" applyAlignment="1">
      <alignment horizontal="left" vertical="center" wrapText="1"/>
    </xf>
    <xf numFmtId="0" fontId="3" fillId="0" borderId="63" xfId="0" applyFont="1" applyBorder="1" applyAlignment="1" applyProtection="1">
      <alignment horizontal="left" vertical="top" wrapText="1"/>
      <protection locked="0"/>
    </xf>
    <xf numFmtId="0" fontId="6" fillId="6" borderId="37" xfId="0" applyFont="1" applyFill="1" applyBorder="1" applyAlignment="1" applyProtection="1">
      <alignment horizontal="center" vertical="top" wrapText="1"/>
      <protection locked="0"/>
    </xf>
    <xf numFmtId="0" fontId="6" fillId="6" borderId="61" xfId="0" applyFont="1" applyFill="1" applyBorder="1" applyAlignment="1" applyProtection="1">
      <alignment horizontal="center" vertical="top" wrapText="1"/>
      <protection locked="0"/>
    </xf>
    <xf numFmtId="0" fontId="6" fillId="6" borderId="36" xfId="0" applyFont="1" applyFill="1" applyBorder="1" applyAlignment="1" applyProtection="1">
      <alignment horizontal="center" vertical="top" wrapText="1"/>
      <protection locked="0"/>
    </xf>
    <xf numFmtId="0" fontId="6" fillId="6" borderId="37" xfId="0" applyFont="1" applyFill="1" applyBorder="1" applyAlignment="1">
      <alignment horizontal="center" vertical="top" wrapText="1"/>
    </xf>
    <xf numFmtId="0" fontId="6" fillId="6" borderId="61" xfId="0" applyFont="1" applyFill="1" applyBorder="1" applyAlignment="1">
      <alignment horizontal="center" vertical="top" wrapText="1"/>
    </xf>
    <xf numFmtId="0" fontId="6" fillId="6" borderId="36" xfId="0" applyFont="1" applyFill="1" applyBorder="1" applyAlignment="1">
      <alignment horizontal="center" vertical="top" wrapText="1"/>
    </xf>
    <xf numFmtId="0" fontId="4" fillId="0" borderId="0" xfId="0" applyFont="1" applyAlignment="1">
      <alignment horizontal="right" vertical="top" wrapText="1"/>
    </xf>
    <xf numFmtId="0" fontId="6" fillId="6" borderId="59" xfId="0" applyFont="1" applyFill="1" applyBorder="1" applyAlignment="1">
      <alignment horizontal="center" vertical="center" wrapText="1"/>
    </xf>
    <xf numFmtId="0" fontId="0" fillId="0" borderId="39" xfId="0" applyBorder="1" applyAlignment="1">
      <alignment horizontal="center" vertical="center" wrapText="1"/>
    </xf>
    <xf numFmtId="0" fontId="45" fillId="4" borderId="80" xfId="0" applyFont="1" applyFill="1" applyBorder="1" applyAlignment="1">
      <alignment horizontal="center" vertical="top" wrapText="1"/>
    </xf>
    <xf numFmtId="0" fontId="0" fillId="0" borderId="81" xfId="0" applyBorder="1" applyAlignment="1">
      <alignment horizontal="center" vertical="top" wrapText="1"/>
    </xf>
    <xf numFmtId="0" fontId="7" fillId="0" borderId="3" xfId="0" applyFont="1" applyBorder="1" applyAlignment="1" applyProtection="1">
      <alignment vertical="top" wrapText="1"/>
      <protection locked="0"/>
    </xf>
    <xf numFmtId="0" fontId="7" fillId="0" borderId="6" xfId="0" applyFont="1" applyBorder="1" applyAlignment="1" applyProtection="1">
      <alignment vertical="top" wrapText="1"/>
      <protection locked="0"/>
    </xf>
    <xf numFmtId="0" fontId="5" fillId="4" borderId="26" xfId="0" applyFont="1" applyFill="1" applyBorder="1" applyAlignment="1" applyProtection="1">
      <alignment horizontal="right" vertical="top" wrapText="1"/>
      <protection locked="0"/>
    </xf>
    <xf numFmtId="0" fontId="5" fillId="4" borderId="50" xfId="0" applyFont="1" applyFill="1" applyBorder="1" applyAlignment="1" applyProtection="1">
      <alignment horizontal="right" vertical="top" wrapText="1"/>
      <protection locked="0"/>
    </xf>
    <xf numFmtId="0" fontId="6" fillId="6" borderId="82" xfId="0" applyFont="1" applyFill="1" applyBorder="1" applyAlignment="1">
      <alignment horizontal="center" vertical="center" wrapText="1"/>
    </xf>
    <xf numFmtId="0" fontId="0" fillId="0" borderId="58" xfId="0" applyBorder="1" applyAlignment="1">
      <alignment horizontal="center" vertical="center" wrapText="1"/>
    </xf>
    <xf numFmtId="0" fontId="0" fillId="0" borderId="6" xfId="0" applyBorder="1" applyAlignment="1">
      <alignment vertical="top" wrapText="1"/>
    </xf>
    <xf numFmtId="0" fontId="0" fillId="0" borderId="50" xfId="0" applyBorder="1" applyAlignment="1">
      <alignment horizontal="right" vertical="top" wrapText="1"/>
    </xf>
    <xf numFmtId="0" fontId="5" fillId="4" borderId="37" xfId="0" applyFont="1" applyFill="1" applyBorder="1" applyAlignment="1">
      <alignment horizontal="right" vertical="top" wrapText="1"/>
    </xf>
    <xf numFmtId="0" fontId="0" fillId="0" borderId="61" xfId="0" applyBorder="1" applyAlignment="1">
      <alignment horizontal="right" vertical="top" wrapText="1"/>
    </xf>
    <xf numFmtId="0" fontId="0" fillId="0" borderId="39" xfId="0" applyBorder="1" applyAlignment="1">
      <alignment horizontal="right" vertical="top" wrapText="1"/>
    </xf>
    <xf numFmtId="49" fontId="12" fillId="0" borderId="0" xfId="0" applyNumberFormat="1" applyFont="1" applyAlignment="1">
      <alignment horizontal="center" vertical="center" wrapText="1"/>
    </xf>
    <xf numFmtId="49" fontId="6" fillId="0" borderId="37" xfId="0" applyNumberFormat="1" applyFont="1" applyBorder="1" applyAlignment="1">
      <alignment horizontal="left" wrapText="1"/>
    </xf>
    <xf numFmtId="49" fontId="6" fillId="0" borderId="61" xfId="0" applyNumberFormat="1" applyFont="1" applyBorder="1" applyAlignment="1">
      <alignment horizontal="left" wrapText="1"/>
    </xf>
    <xf numFmtId="49" fontId="6" fillId="0" borderId="36" xfId="0" applyNumberFormat="1" applyFont="1" applyBorder="1" applyAlignment="1">
      <alignment horizontal="left" wrapText="1"/>
    </xf>
    <xf numFmtId="0" fontId="16" fillId="0" borderId="0" xfId="0" applyFont="1" applyAlignment="1">
      <alignment horizontal="center" vertical="center" wrapText="1"/>
    </xf>
    <xf numFmtId="0" fontId="3" fillId="6" borderId="37" xfId="0" applyFont="1" applyFill="1" applyBorder="1" applyAlignment="1">
      <alignment horizontal="left" vertical="center" wrapText="1"/>
    </xf>
    <xf numFmtId="0" fontId="7" fillId="6" borderId="61" xfId="0" applyFont="1" applyFill="1" applyBorder="1" applyAlignment="1">
      <alignment horizontal="left" vertical="center" wrapText="1"/>
    </xf>
    <xf numFmtId="0" fontId="7" fillId="6" borderId="36" xfId="0" applyFont="1" applyFill="1" applyBorder="1" applyAlignment="1">
      <alignment horizontal="left" vertical="center" wrapText="1"/>
    </xf>
    <xf numFmtId="0" fontId="3" fillId="6" borderId="37" xfId="0" applyFont="1" applyFill="1" applyBorder="1" applyAlignment="1" applyProtection="1">
      <alignment horizontal="left" vertical="center" wrapText="1"/>
      <protection locked="0"/>
    </xf>
    <xf numFmtId="49" fontId="6" fillId="6" borderId="33" xfId="0" applyNumberFormat="1" applyFont="1" applyFill="1" applyBorder="1" applyAlignment="1">
      <alignment horizontal="center" vertical="top" wrapText="1"/>
    </xf>
    <xf numFmtId="0" fontId="0" fillId="6" borderId="49" xfId="0" applyFill="1" applyBorder="1" applyAlignment="1">
      <alignment horizontal="center" vertical="top" wrapText="1"/>
    </xf>
    <xf numFmtId="166" fontId="6" fillId="6" borderId="1" xfId="4" applyNumberFormat="1" applyFont="1" applyFill="1" applyBorder="1" applyAlignment="1" applyProtection="1">
      <alignment horizontal="center" vertical="top" wrapText="1"/>
    </xf>
    <xf numFmtId="0" fontId="0" fillId="6" borderId="23" xfId="0" applyFill="1" applyBorder="1" applyAlignment="1">
      <alignment horizontal="center" vertical="top" wrapText="1"/>
    </xf>
    <xf numFmtId="49" fontId="4" fillId="0" borderId="0" xfId="0" applyNumberFormat="1" applyFont="1" applyAlignment="1">
      <alignment horizontal="right" vertical="top" wrapText="1"/>
    </xf>
    <xf numFmtId="0" fontId="4" fillId="0" borderId="0" xfId="0" applyFont="1" applyAlignment="1">
      <alignment vertical="top" wrapText="1"/>
    </xf>
    <xf numFmtId="0" fontId="7" fillId="0" borderId="63" xfId="0" applyFont="1" applyBorder="1" applyAlignment="1">
      <alignment vertical="top" wrapText="1"/>
    </xf>
    <xf numFmtId="0" fontId="7" fillId="0" borderId="29" xfId="0" applyFont="1" applyBorder="1" applyAlignment="1">
      <alignment vertical="top" wrapText="1"/>
    </xf>
    <xf numFmtId="0" fontId="7" fillId="0" borderId="30" xfId="0" applyFont="1" applyBorder="1" applyAlignment="1">
      <alignment vertical="top" wrapText="1"/>
    </xf>
    <xf numFmtId="0" fontId="7" fillId="0" borderId="16" xfId="0" applyFont="1" applyBorder="1" applyAlignment="1">
      <alignment vertical="top" wrapText="1"/>
    </xf>
    <xf numFmtId="0" fontId="7" fillId="0" borderId="0" xfId="0" applyFont="1" applyAlignment="1">
      <alignment vertical="top" wrapText="1"/>
    </xf>
    <xf numFmtId="0" fontId="7" fillId="0" borderId="17" xfId="0" applyFont="1" applyBorder="1" applyAlignment="1">
      <alignment vertical="top" wrapText="1"/>
    </xf>
    <xf numFmtId="0" fontId="7" fillId="0" borderId="64" xfId="0" applyFont="1" applyBorder="1" applyAlignment="1">
      <alignment vertical="top" wrapText="1"/>
    </xf>
    <xf numFmtId="0" fontId="7" fillId="0" borderId="31" xfId="0" applyFont="1" applyBorder="1" applyAlignment="1">
      <alignment vertical="top" wrapText="1"/>
    </xf>
    <xf numFmtId="0" fontId="7" fillId="0" borderId="65" xfId="0" applyFont="1" applyBorder="1" applyAlignment="1">
      <alignment vertical="top" wrapText="1"/>
    </xf>
    <xf numFmtId="166" fontId="6" fillId="5" borderId="1" xfId="4" applyNumberFormat="1" applyFont="1" applyFill="1" applyBorder="1" applyAlignment="1" applyProtection="1">
      <alignment horizontal="center" wrapText="1"/>
    </xf>
    <xf numFmtId="0" fontId="0" fillId="5" borderId="23" xfId="0" applyFill="1" applyBorder="1" applyAlignment="1">
      <alignment horizontal="center" wrapText="1"/>
    </xf>
    <xf numFmtId="165" fontId="6" fillId="5" borderId="1" xfId="1" applyNumberFormat="1" applyFont="1" applyFill="1" applyBorder="1" applyAlignment="1" applyProtection="1">
      <alignment horizontal="center" wrapText="1"/>
    </xf>
    <xf numFmtId="166" fontId="6" fillId="4" borderId="1" xfId="4" applyNumberFormat="1" applyFont="1" applyFill="1" applyBorder="1" applyAlignment="1" applyProtection="1">
      <alignment horizontal="center" wrapText="1"/>
    </xf>
    <xf numFmtId="0" fontId="0" fillId="4" borderId="23" xfId="0" applyFill="1" applyBorder="1" applyAlignment="1">
      <alignment horizontal="center" wrapText="1"/>
    </xf>
    <xf numFmtId="165" fontId="6" fillId="6" borderId="1" xfId="1" applyNumberFormat="1" applyFont="1" applyFill="1" applyBorder="1" applyAlignment="1" applyProtection="1">
      <alignment horizontal="center" wrapText="1"/>
    </xf>
    <xf numFmtId="0" fontId="0" fillId="6" borderId="23" xfId="0" applyFill="1" applyBorder="1" applyAlignment="1">
      <alignment horizontal="center" wrapText="1"/>
    </xf>
    <xf numFmtId="0" fontId="36" fillId="6" borderId="37" xfId="0" applyFont="1" applyFill="1" applyBorder="1"/>
    <xf numFmtId="0" fontId="37" fillId="6" borderId="61" xfId="0" applyFont="1" applyFill="1" applyBorder="1"/>
    <xf numFmtId="0" fontId="37" fillId="6" borderId="36" xfId="0" applyFont="1" applyFill="1" applyBorder="1"/>
    <xf numFmtId="0" fontId="6" fillId="6" borderId="63" xfId="0" applyFont="1" applyFill="1" applyBorder="1" applyAlignment="1">
      <alignment horizontal="left" vertical="center" wrapText="1" indent="1"/>
    </xf>
    <xf numFmtId="0" fontId="6" fillId="6" borderId="29" xfId="0" applyFont="1" applyFill="1" applyBorder="1" applyAlignment="1">
      <alignment horizontal="left" vertical="center" wrapText="1" indent="1"/>
    </xf>
    <xf numFmtId="0" fontId="6" fillId="6" borderId="30" xfId="0" applyFont="1" applyFill="1" applyBorder="1" applyAlignment="1">
      <alignment horizontal="left" vertical="center" wrapText="1" indent="1"/>
    </xf>
    <xf numFmtId="166" fontId="48" fillId="5" borderId="1" xfId="4" applyNumberFormat="1" applyFont="1" applyFill="1" applyBorder="1" applyAlignment="1" applyProtection="1">
      <alignment horizontal="center" wrapText="1"/>
    </xf>
    <xf numFmtId="0" fontId="5" fillId="5" borderId="37" xfId="0" applyFont="1" applyFill="1" applyBorder="1" applyAlignment="1" applyProtection="1">
      <alignment horizontal="left" vertical="center" wrapText="1"/>
      <protection locked="0"/>
    </xf>
    <xf numFmtId="0" fontId="7" fillId="5" borderId="61" xfId="0" applyFont="1" applyFill="1" applyBorder="1" applyAlignment="1" applyProtection="1">
      <alignment horizontal="left" vertical="center" wrapText="1"/>
      <protection locked="0"/>
    </xf>
    <xf numFmtId="0" fontId="7" fillId="5" borderId="36" xfId="0" applyFont="1" applyFill="1" applyBorder="1" applyAlignment="1" applyProtection="1">
      <alignment horizontal="left" vertical="center" wrapText="1"/>
      <protection locked="0"/>
    </xf>
    <xf numFmtId="165" fontId="6" fillId="4" borderId="38" xfId="1" applyNumberFormat="1" applyFont="1" applyFill="1" applyBorder="1" applyAlignment="1" applyProtection="1">
      <alignment horizontal="center" wrapText="1"/>
    </xf>
    <xf numFmtId="0" fontId="0" fillId="4" borderId="27" xfId="0" applyFill="1" applyBorder="1" applyAlignment="1">
      <alignment horizontal="center" wrapText="1"/>
    </xf>
    <xf numFmtId="165" fontId="6" fillId="4" borderId="1" xfId="1" applyNumberFormat="1" applyFont="1" applyFill="1" applyBorder="1" applyAlignment="1" applyProtection="1">
      <alignment horizontal="center" wrapText="1"/>
    </xf>
    <xf numFmtId="49" fontId="12" fillId="0" borderId="31" xfId="0" applyNumberFormat="1" applyFont="1" applyBorder="1" applyAlignment="1">
      <alignment horizontal="center" vertical="center"/>
    </xf>
    <xf numFmtId="164" fontId="20" fillId="0" borderId="0" xfId="0" applyNumberFormat="1" applyFont="1" applyAlignment="1">
      <alignment horizontal="right" vertical="top" wrapText="1"/>
    </xf>
    <xf numFmtId="0" fontId="20" fillId="0" borderId="0" xfId="0" applyFont="1" applyAlignment="1">
      <alignment horizontal="right" vertical="top" wrapText="1"/>
    </xf>
    <xf numFmtId="0" fontId="24" fillId="2" borderId="12" xfId="0" applyFont="1" applyFill="1" applyBorder="1" applyAlignment="1">
      <alignment horizontal="center" vertical="center"/>
    </xf>
    <xf numFmtId="0" fontId="24" fillId="2" borderId="11" xfId="0" applyFont="1" applyFill="1" applyBorder="1" applyAlignment="1">
      <alignment horizontal="center" vertical="center"/>
    </xf>
    <xf numFmtId="0" fontId="23" fillId="0" borderId="0" xfId="0" applyFont="1" applyAlignment="1">
      <alignment horizontal="right" vertical="center"/>
    </xf>
    <xf numFmtId="0" fontId="0" fillId="0" borderId="0" xfId="0" applyAlignment="1">
      <alignment vertical="center"/>
    </xf>
    <xf numFmtId="0" fontId="25" fillId="0" borderId="0" xfId="0" applyFont="1" applyAlignment="1">
      <alignment horizontal="center" vertical="center"/>
    </xf>
    <xf numFmtId="0" fontId="0" fillId="0" borderId="0" xfId="0" applyAlignment="1">
      <alignment horizontal="center" vertical="center"/>
    </xf>
    <xf numFmtId="0" fontId="26" fillId="0" borderId="0" xfId="0" applyFont="1" applyAlignment="1">
      <alignment horizontal="right" vertical="center"/>
    </xf>
    <xf numFmtId="0" fontId="0" fillId="0" borderId="0" xfId="0" applyAlignment="1">
      <alignment horizontal="right" vertical="center"/>
    </xf>
    <xf numFmtId="0" fontId="27" fillId="0" borderId="66" xfId="0" applyFont="1" applyBorder="1" applyAlignment="1">
      <alignment vertical="center"/>
    </xf>
    <xf numFmtId="0" fontId="27" fillId="0" borderId="67" xfId="0" applyFont="1" applyBorder="1" applyAlignment="1">
      <alignment vertical="center"/>
    </xf>
    <xf numFmtId="0" fontId="24" fillId="2" borderId="67" xfId="0" applyFont="1" applyFill="1" applyBorder="1" applyAlignment="1">
      <alignment vertical="center"/>
    </xf>
    <xf numFmtId="0" fontId="24" fillId="2" borderId="29" xfId="0" applyFont="1" applyFill="1" applyBorder="1" applyAlignment="1">
      <alignment vertical="center"/>
    </xf>
    <xf numFmtId="0" fontId="24" fillId="2" borderId="30" xfId="0" applyFont="1" applyFill="1" applyBorder="1" applyAlignment="1">
      <alignment vertical="center"/>
    </xf>
    <xf numFmtId="0" fontId="24" fillId="0" borderId="3" xfId="0" applyFont="1" applyBorder="1" applyAlignment="1">
      <alignment horizontal="center" vertical="center"/>
    </xf>
    <xf numFmtId="0" fontId="24" fillId="0" borderId="10" xfId="0" applyFont="1" applyBorder="1" applyAlignment="1">
      <alignment horizontal="center" vertical="center"/>
    </xf>
    <xf numFmtId="0" fontId="0" fillId="0" borderId="19" xfId="0" applyBorder="1" applyAlignment="1">
      <alignment horizontal="center" vertical="center"/>
    </xf>
    <xf numFmtId="0" fontId="24" fillId="0" borderId="16" xfId="0" applyFont="1" applyBorder="1" applyAlignment="1">
      <alignment vertical="center"/>
    </xf>
    <xf numFmtId="0" fontId="0" fillId="0" borderId="16" xfId="0" applyBorder="1" applyAlignment="1">
      <alignment vertical="center"/>
    </xf>
    <xf numFmtId="0" fontId="24" fillId="0" borderId="5" xfId="0" applyFont="1" applyBorder="1" applyAlignment="1">
      <alignment horizontal="center" vertical="center" wrapText="1"/>
    </xf>
    <xf numFmtId="0" fontId="0" fillId="0" borderId="5" xfId="0" applyBorder="1" applyAlignment="1">
      <alignment vertical="center"/>
    </xf>
    <xf numFmtId="0" fontId="24" fillId="0" borderId="4" xfId="0" applyFont="1" applyBorder="1" applyAlignment="1">
      <alignment horizontal="center" vertical="center" wrapText="1"/>
    </xf>
    <xf numFmtId="0" fontId="0" fillId="0" borderId="4" xfId="0" applyBorder="1" applyAlignment="1">
      <alignment vertical="center"/>
    </xf>
    <xf numFmtId="0" fontId="24" fillId="0" borderId="0" xfId="0" applyFont="1" applyAlignment="1">
      <alignment vertical="center"/>
    </xf>
    <xf numFmtId="0" fontId="24" fillId="0" borderId="10" xfId="0" applyFont="1" applyBorder="1" applyAlignment="1">
      <alignment vertical="center"/>
    </xf>
    <xf numFmtId="0" fontId="27" fillId="0" borderId="68" xfId="0" applyFont="1" applyBorder="1" applyAlignment="1">
      <alignment horizontal="center" vertical="center"/>
    </xf>
    <xf numFmtId="0" fontId="27" fillId="0" borderId="13" xfId="0" applyFont="1" applyBorder="1" applyAlignment="1">
      <alignment horizontal="center" vertical="center"/>
    </xf>
    <xf numFmtId="0" fontId="24" fillId="2" borderId="13" xfId="0" applyFont="1" applyFill="1" applyBorder="1" applyAlignment="1">
      <alignment vertical="center"/>
    </xf>
    <xf numFmtId="0" fontId="0" fillId="2" borderId="69" xfId="0" applyFill="1" applyBorder="1" applyAlignment="1">
      <alignment vertical="center"/>
    </xf>
    <xf numFmtId="49" fontId="24" fillId="0" borderId="68" xfId="0" applyNumberFormat="1" applyFont="1" applyBorder="1" applyAlignment="1">
      <alignment horizontal="right" vertical="center"/>
    </xf>
    <xf numFmtId="49" fontId="24" fillId="0" borderId="20" xfId="0" applyNumberFormat="1" applyFont="1" applyBorder="1" applyAlignment="1">
      <alignment horizontal="right" vertical="center"/>
    </xf>
    <xf numFmtId="0" fontId="24" fillId="0" borderId="13" xfId="0" applyFont="1" applyBorder="1" applyAlignment="1">
      <alignment vertical="center"/>
    </xf>
    <xf numFmtId="0" fontId="24" fillId="0" borderId="35" xfId="0" applyFont="1" applyBorder="1" applyAlignment="1">
      <alignment vertical="center"/>
    </xf>
    <xf numFmtId="0" fontId="0" fillId="0" borderId="11" xfId="0" applyBorder="1" applyAlignment="1">
      <alignment vertical="center"/>
    </xf>
    <xf numFmtId="0" fontId="0" fillId="0" borderId="7" xfId="0" applyBorder="1" applyAlignment="1">
      <alignment vertical="center"/>
    </xf>
    <xf numFmtId="0" fontId="27" fillId="0" borderId="3" xfId="0" applyFont="1" applyBorder="1" applyAlignment="1">
      <alignment horizontal="center" vertical="center"/>
    </xf>
    <xf numFmtId="0" fontId="27" fillId="0" borderId="10" xfId="0" applyFont="1" applyBorder="1" applyAlignment="1">
      <alignment horizontal="center" vertical="center"/>
    </xf>
    <xf numFmtId="0" fontId="24" fillId="0" borderId="22" xfId="0" applyFont="1" applyBorder="1" applyAlignment="1">
      <alignment horizontal="center" vertical="center"/>
    </xf>
    <xf numFmtId="0" fontId="24" fillId="0" borderId="32" xfId="0" applyFont="1" applyBorder="1" applyAlignment="1">
      <alignment horizontal="center" vertical="center"/>
    </xf>
    <xf numFmtId="0" fontId="24" fillId="0" borderId="6" xfId="0" applyFont="1" applyBorder="1" applyAlignment="1">
      <alignment vertical="center"/>
    </xf>
    <xf numFmtId="0" fontId="24" fillId="2" borderId="18" xfId="0" applyFont="1" applyFill="1" applyBorder="1" applyAlignment="1">
      <alignment vertical="center"/>
    </xf>
    <xf numFmtId="0" fontId="24" fillId="2" borderId="10" xfId="0" applyFont="1" applyFill="1" applyBorder="1" applyAlignment="1">
      <alignment vertical="center"/>
    </xf>
    <xf numFmtId="0" fontId="24" fillId="2" borderId="19" xfId="0" applyFont="1" applyFill="1" applyBorder="1" applyAlignment="1">
      <alignment vertical="center"/>
    </xf>
    <xf numFmtId="0" fontId="29" fillId="0" borderId="0" xfId="0" applyFont="1" applyAlignment="1">
      <alignment horizontal="center" vertical="center"/>
    </xf>
    <xf numFmtId="0" fontId="30" fillId="0" borderId="0" xfId="0" applyFont="1" applyAlignment="1">
      <alignment horizontal="center"/>
    </xf>
    <xf numFmtId="0" fontId="0" fillId="0" borderId="0" xfId="0"/>
    <xf numFmtId="0" fontId="27" fillId="0" borderId="10" xfId="0" applyFont="1" applyBorder="1" applyAlignment="1">
      <alignment vertical="center"/>
    </xf>
    <xf numFmtId="0" fontId="0" fillId="0" borderId="10" xfId="0" applyBorder="1" applyAlignment="1">
      <alignment vertical="center"/>
    </xf>
    <xf numFmtId="0" fontId="24" fillId="0" borderId="0" xfId="0" applyFont="1" applyAlignment="1">
      <alignment horizontal="center" vertical="center"/>
    </xf>
    <xf numFmtId="0" fontId="24" fillId="0" borderId="70" xfId="0" applyFont="1" applyBorder="1" applyAlignment="1">
      <alignment vertical="center"/>
    </xf>
    <xf numFmtId="0" fontId="0" fillId="0" borderId="0" xfId="0" applyAlignment="1">
      <alignment horizontal="center"/>
    </xf>
    <xf numFmtId="0" fontId="24" fillId="0" borderId="0" xfId="0" applyFont="1" applyAlignment="1">
      <alignment horizontal="right" vertical="center"/>
    </xf>
    <xf numFmtId="0" fontId="27" fillId="0" borderId="11" xfId="0" applyFont="1" applyBorder="1" applyAlignment="1">
      <alignment vertical="center"/>
    </xf>
    <xf numFmtId="0" fontId="24" fillId="0" borderId="11" xfId="0" applyFont="1" applyBorder="1" applyAlignment="1">
      <alignment vertical="center"/>
    </xf>
    <xf numFmtId="0" fontId="0" fillId="2" borderId="10" xfId="0" applyFill="1" applyBorder="1" applyAlignment="1">
      <alignment vertical="center"/>
    </xf>
    <xf numFmtId="0" fontId="24" fillId="0" borderId="7" xfId="0" applyFont="1" applyBorder="1" applyAlignment="1">
      <alignment vertical="center"/>
    </xf>
    <xf numFmtId="0" fontId="28" fillId="0" borderId="10" xfId="0" applyFont="1" applyBorder="1" applyAlignment="1">
      <alignment horizontal="left" vertical="center"/>
    </xf>
    <xf numFmtId="0" fontId="28" fillId="0" borderId="6" xfId="0" applyFont="1" applyBorder="1" applyAlignment="1">
      <alignment horizontal="left" vertical="center"/>
    </xf>
    <xf numFmtId="0" fontId="24" fillId="0" borderId="10" xfId="0" applyFont="1" applyBorder="1" applyAlignment="1">
      <alignment horizontal="left" vertical="center"/>
    </xf>
    <xf numFmtId="0" fontId="24" fillId="0" borderId="13" xfId="0" applyFont="1" applyBorder="1" applyAlignment="1">
      <alignment horizontal="center"/>
    </xf>
    <xf numFmtId="0" fontId="0" fillId="0" borderId="13" xfId="0" applyBorder="1"/>
    <xf numFmtId="0" fontId="0" fillId="0" borderId="11" xfId="0" applyBorder="1"/>
    <xf numFmtId="0" fontId="24" fillId="0" borderId="10" xfId="0" applyFont="1" applyBorder="1" applyAlignment="1" applyProtection="1">
      <alignment horizontal="left" vertical="center"/>
      <protection locked="0"/>
    </xf>
    <xf numFmtId="0" fontId="24" fillId="0" borderId="6" xfId="0" applyFont="1" applyBorder="1" applyAlignment="1" applyProtection="1">
      <alignment horizontal="left" vertical="center"/>
      <protection locked="0"/>
    </xf>
    <xf numFmtId="0" fontId="24" fillId="0" borderId="13" xfId="0" applyFont="1" applyBorder="1" applyAlignment="1">
      <alignment horizontal="left" vertical="top"/>
    </xf>
    <xf numFmtId="0" fontId="32" fillId="0" borderId="0" xfId="0" applyFont="1" applyAlignment="1">
      <alignment horizontal="center" vertical="center"/>
    </xf>
    <xf numFmtId="0" fontId="24" fillId="0" borderId="0" xfId="0" applyFont="1" applyAlignment="1">
      <alignment vertical="top"/>
    </xf>
    <xf numFmtId="0" fontId="23" fillId="0" borderId="11"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0" fillId="0" borderId="0" xfId="0" applyAlignment="1">
      <alignment vertical="top"/>
    </xf>
    <xf numFmtId="0" fontId="24" fillId="0" borderId="11" xfId="0" applyFont="1" applyBorder="1" applyAlignment="1">
      <alignment vertical="top"/>
    </xf>
    <xf numFmtId="0" fontId="0" fillId="0" borderId="11" xfId="0" applyBorder="1" applyAlignment="1">
      <alignment vertical="top"/>
    </xf>
    <xf numFmtId="0" fontId="0" fillId="0" borderId="11" xfId="0" applyBorder="1" applyAlignment="1">
      <alignment horizontal="left" vertical="top"/>
    </xf>
    <xf numFmtId="0" fontId="0" fillId="0" borderId="7" xfId="0" applyBorder="1" applyAlignment="1">
      <alignment horizontal="left" vertical="top"/>
    </xf>
    <xf numFmtId="0" fontId="24" fillId="0" borderId="12" xfId="0" applyFont="1" applyBorder="1" applyAlignment="1">
      <alignment horizontal="left" vertical="top"/>
    </xf>
    <xf numFmtId="0" fontId="24" fillId="0" borderId="13" xfId="0" applyFont="1" applyBorder="1" applyAlignment="1">
      <alignment vertical="top"/>
    </xf>
    <xf numFmtId="0" fontId="27" fillId="0" borderId="0" xfId="0" applyFont="1" applyAlignment="1">
      <alignment vertical="center"/>
    </xf>
    <xf numFmtId="0" fontId="24" fillId="2" borderId="0" xfId="0" applyFont="1" applyFill="1" applyAlignment="1">
      <alignment vertical="center"/>
    </xf>
    <xf numFmtId="0" fontId="24" fillId="0" borderId="35" xfId="0" applyFont="1" applyBorder="1" applyAlignment="1">
      <alignment horizontal="left" vertical="top"/>
    </xf>
    <xf numFmtId="0" fontId="6" fillId="0" borderId="13" xfId="0" applyFont="1" applyBorder="1" applyAlignment="1">
      <alignment horizontal="center" vertical="center"/>
    </xf>
    <xf numFmtId="0" fontId="9" fillId="2" borderId="13" xfId="0" applyFont="1" applyFill="1" applyBorder="1" applyAlignment="1">
      <alignment vertical="center"/>
    </xf>
    <xf numFmtId="0" fontId="9" fillId="0" borderId="0" xfId="0" applyFont="1" applyAlignment="1">
      <alignment horizontal="right" vertical="center"/>
    </xf>
    <xf numFmtId="0" fontId="9" fillId="0" borderId="0" xfId="0" applyFont="1" applyAlignment="1">
      <alignment vertical="center"/>
    </xf>
    <xf numFmtId="0" fontId="9" fillId="0" borderId="10" xfId="0" applyFont="1" applyBorder="1" applyAlignment="1" applyProtection="1">
      <alignment horizontal="left" wrapText="1" indent="1"/>
      <protection locked="0"/>
    </xf>
    <xf numFmtId="0" fontId="9" fillId="0" borderId="11" xfId="0" applyFont="1" applyBorder="1" applyAlignment="1" applyProtection="1">
      <alignment horizontal="left" wrapText="1" indent="1"/>
      <protection locked="0"/>
    </xf>
    <xf numFmtId="0" fontId="33"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right" vertical="center"/>
    </xf>
    <xf numFmtId="0" fontId="3" fillId="0" borderId="0" xfId="0" applyFont="1" applyAlignment="1">
      <alignment horizontal="right" vertical="center"/>
    </xf>
    <xf numFmtId="0" fontId="6" fillId="0" borderId="10" xfId="0" applyFont="1" applyBorder="1" applyAlignment="1">
      <alignment vertical="center"/>
    </xf>
    <xf numFmtId="0" fontId="9" fillId="2" borderId="10" xfId="0" applyFont="1" applyFill="1" applyBorder="1" applyAlignment="1">
      <alignment vertical="center"/>
    </xf>
    <xf numFmtId="0" fontId="9" fillId="0" borderId="5" xfId="0" applyFont="1" applyBorder="1" applyAlignment="1">
      <alignment horizontal="center" vertical="center" wrapText="1"/>
    </xf>
    <xf numFmtId="0" fontId="9" fillId="0" borderId="5" xfId="0" applyFont="1" applyBorder="1" applyAlignment="1">
      <alignment vertical="center"/>
    </xf>
    <xf numFmtId="0" fontId="9" fillId="0" borderId="4" xfId="0" applyFont="1" applyBorder="1" applyAlignment="1">
      <alignment horizontal="center" vertical="center" wrapText="1"/>
    </xf>
    <xf numFmtId="0" fontId="9" fillId="0" borderId="4" xfId="0" applyFont="1" applyBorder="1" applyAlignment="1">
      <alignment vertical="center"/>
    </xf>
    <xf numFmtId="0" fontId="9" fillId="0" borderId="12" xfId="0" applyFont="1" applyBorder="1" applyAlignment="1">
      <alignment horizontal="center" vertical="center"/>
    </xf>
    <xf numFmtId="0" fontId="9" fillId="0" borderId="11" xfId="0" applyFont="1" applyBorder="1" applyAlignment="1">
      <alignment horizontal="center" vertical="center"/>
    </xf>
    <xf numFmtId="0" fontId="9" fillId="0" borderId="3" xfId="0" applyFont="1" applyBorder="1" applyAlignment="1">
      <alignment horizontal="center" vertical="center"/>
    </xf>
    <xf numFmtId="0" fontId="9" fillId="0" borderId="10" xfId="0" applyFont="1" applyBorder="1" applyAlignment="1">
      <alignment horizontal="center" vertical="center"/>
    </xf>
    <xf numFmtId="0" fontId="9" fillId="0" borderId="6" xfId="0" applyFont="1" applyBorder="1" applyAlignment="1">
      <alignment horizontal="center" vertical="center"/>
    </xf>
    <xf numFmtId="0" fontId="9" fillId="0" borderId="10" xfId="0" applyFont="1" applyBorder="1" applyAlignment="1">
      <alignment vertical="center"/>
    </xf>
    <xf numFmtId="49" fontId="9" fillId="0" borderId="13" xfId="0" applyNumberFormat="1" applyFont="1" applyBorder="1" applyAlignment="1">
      <alignment horizontal="right" vertical="center"/>
    </xf>
    <xf numFmtId="49" fontId="9" fillId="0" borderId="11" xfId="0" applyNumberFormat="1" applyFont="1" applyBorder="1" applyAlignment="1">
      <alignment horizontal="right" vertical="center"/>
    </xf>
    <xf numFmtId="0" fontId="9" fillId="0" borderId="13" xfId="0" applyFont="1" applyBorder="1" applyAlignment="1">
      <alignment vertical="center"/>
    </xf>
    <xf numFmtId="0" fontId="9" fillId="0" borderId="35" xfId="0" applyFont="1" applyBorder="1" applyAlignment="1">
      <alignment vertical="center"/>
    </xf>
    <xf numFmtId="0" fontId="9" fillId="0" borderId="11" xfId="0" applyFont="1" applyBorder="1" applyAlignment="1">
      <alignment vertical="center"/>
    </xf>
    <xf numFmtId="0" fontId="9" fillId="0" borderId="7" xfId="0" applyFont="1" applyBorder="1" applyAlignment="1">
      <alignment vertical="center"/>
    </xf>
    <xf numFmtId="0" fontId="6" fillId="0" borderId="3" xfId="0" applyFont="1" applyBorder="1" applyAlignment="1">
      <alignment horizontal="center" vertical="center"/>
    </xf>
    <xf numFmtId="0" fontId="6" fillId="0" borderId="10"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horizontal="center" vertical="center"/>
    </xf>
    <xf numFmtId="0" fontId="30" fillId="0" borderId="0" xfId="0" applyFont="1" applyAlignment="1">
      <alignment horizontal="center" vertical="center"/>
    </xf>
    <xf numFmtId="0" fontId="3" fillId="0" borderId="0" xfId="0" applyFont="1"/>
    <xf numFmtId="0" fontId="9" fillId="0" borderId="6" xfId="0" applyFont="1" applyBorder="1" applyAlignment="1">
      <alignment vertical="center"/>
    </xf>
    <xf numFmtId="0" fontId="35" fillId="0" borderId="0" xfId="0" applyFont="1" applyAlignment="1">
      <alignment horizontal="center" vertical="center"/>
    </xf>
    <xf numFmtId="0" fontId="3" fillId="0" borderId="0" xfId="0" applyFont="1" applyAlignment="1">
      <alignment horizontal="center"/>
    </xf>
    <xf numFmtId="0" fontId="35" fillId="0" borderId="0" xfId="0" applyFont="1" applyAlignment="1">
      <alignment horizontal="right" vertical="center"/>
    </xf>
    <xf numFmtId="0" fontId="60"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wrapText="1"/>
    </xf>
    <xf numFmtId="0" fontId="52" fillId="0" borderId="0" xfId="0" applyFont="1" applyAlignment="1">
      <alignment horizontal="center"/>
    </xf>
    <xf numFmtId="0" fontId="5" fillId="0" borderId="0" xfId="0" applyFont="1" applyAlignment="1">
      <alignment horizontal="center"/>
    </xf>
    <xf numFmtId="14" fontId="9" fillId="0" borderId="11" xfId="0" applyNumberFormat="1" applyFont="1" applyBorder="1" applyAlignment="1" applyProtection="1">
      <alignment horizontal="left" vertical="center" wrapText="1"/>
      <protection locked="0"/>
    </xf>
  </cellXfs>
  <cellStyles count="9">
    <cellStyle name="Currency" xfId="1" builtinId="4"/>
    <cellStyle name="Currency 13" xfId="7" xr:uid="{7E5DFB46-F778-4B2B-9496-0074062BA38F}"/>
    <cellStyle name="Currency 2" xfId="5" xr:uid="{3C3C69DB-B657-468D-B444-085DCA0CBAF2}"/>
    <cellStyle name="Normal" xfId="0" builtinId="0"/>
    <cellStyle name="Normal 2" xfId="2" xr:uid="{00000000-0005-0000-0000-000002000000}"/>
    <cellStyle name="Normal 26" xfId="6" xr:uid="{76106B94-558B-4C33-ADC3-FEA69F647E8E}"/>
    <cellStyle name="Normal 3" xfId="3" xr:uid="{00000000-0005-0000-0000-000003000000}"/>
    <cellStyle name="Percent" xfId="4" builtinId="5"/>
    <cellStyle name="Percent 12" xfId="8" xr:uid="{31370DB5-3F4C-4F3B-9480-F64F6F3D3F5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7</xdr:col>
      <xdr:colOff>1266825</xdr:colOff>
      <xdr:row>103</xdr:row>
      <xdr:rowOff>28575</xdr:rowOff>
    </xdr:to>
    <xdr:pic>
      <xdr:nvPicPr>
        <xdr:cNvPr id="1433" name="Picture 1">
          <a:extLst>
            <a:ext uri="{FF2B5EF4-FFF2-40B4-BE49-F238E27FC236}">
              <a16:creationId xmlns:a16="http://schemas.microsoft.com/office/drawing/2014/main" id="{00000000-0008-0000-0B00-000099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63675"/>
          <a:ext cx="8582025"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105</xdr:row>
      <xdr:rowOff>0</xdr:rowOff>
    </xdr:from>
    <xdr:to>
      <xdr:col>7</xdr:col>
      <xdr:colOff>1266825</xdr:colOff>
      <xdr:row>144</xdr:row>
      <xdr:rowOff>85725</xdr:rowOff>
    </xdr:to>
    <xdr:pic>
      <xdr:nvPicPr>
        <xdr:cNvPr id="1434" name="Picture 2">
          <a:extLst>
            <a:ext uri="{FF2B5EF4-FFF2-40B4-BE49-F238E27FC236}">
              <a16:creationId xmlns:a16="http://schemas.microsoft.com/office/drawing/2014/main" id="{00000000-0008-0000-0B00-00009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1021675"/>
          <a:ext cx="8582025" cy="677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47734</xdr:colOff>
      <xdr:row>3</xdr:row>
      <xdr:rowOff>161816</xdr:rowOff>
    </xdr:from>
    <xdr:to>
      <xdr:col>8</xdr:col>
      <xdr:colOff>543784</xdr:colOff>
      <xdr:row>45</xdr:row>
      <xdr:rowOff>143734</xdr:rowOff>
    </xdr:to>
    <xdr:pic>
      <xdr:nvPicPr>
        <xdr:cNvPr id="3" name="Picture 2">
          <a:extLst>
            <a:ext uri="{FF2B5EF4-FFF2-40B4-BE49-F238E27FC236}">
              <a16:creationId xmlns:a16="http://schemas.microsoft.com/office/drawing/2014/main" id="{24730D9A-E090-77AE-4762-1B92B7841394}"/>
            </a:ext>
          </a:extLst>
        </xdr:cNvPr>
        <xdr:cNvPicPr>
          <a:picLocks noChangeAspect="1"/>
        </xdr:cNvPicPr>
      </xdr:nvPicPr>
      <xdr:blipFill>
        <a:blip xmlns:r="http://schemas.openxmlformats.org/officeDocument/2006/relationships" r:embed="rId1"/>
        <a:stretch>
          <a:fillRect/>
        </a:stretch>
      </xdr:blipFill>
      <xdr:spPr>
        <a:xfrm rot="5400000">
          <a:off x="-733425" y="1428750"/>
          <a:ext cx="6935168" cy="5372850"/>
        </a:xfrm>
        <a:prstGeom prst="rect">
          <a:avLst/>
        </a:prstGeom>
      </xdr:spPr>
    </xdr:pic>
    <xdr:clientData/>
  </xdr:twoCellAnchor>
  <xdr:twoCellAnchor editAs="oneCell">
    <xdr:from>
      <xdr:col>0</xdr:col>
      <xdr:colOff>285750</xdr:colOff>
      <xdr:row>49</xdr:row>
      <xdr:rowOff>9422</xdr:rowOff>
    </xdr:from>
    <xdr:to>
      <xdr:col>9</xdr:col>
      <xdr:colOff>726</xdr:colOff>
      <xdr:row>90</xdr:row>
      <xdr:rowOff>19880</xdr:rowOff>
    </xdr:to>
    <xdr:pic>
      <xdr:nvPicPr>
        <xdr:cNvPr id="5" name="Picture 4">
          <a:extLst>
            <a:ext uri="{FF2B5EF4-FFF2-40B4-BE49-F238E27FC236}">
              <a16:creationId xmlns:a16="http://schemas.microsoft.com/office/drawing/2014/main" id="{43EB45C4-3F05-BE18-9E69-7015AE6F8F5B}"/>
            </a:ext>
          </a:extLst>
        </xdr:cNvPr>
        <xdr:cNvPicPr>
          <a:picLocks noChangeAspect="1"/>
        </xdr:cNvPicPr>
      </xdr:nvPicPr>
      <xdr:blipFill>
        <a:blip xmlns:r="http://schemas.openxmlformats.org/officeDocument/2006/relationships" r:embed="rId2"/>
        <a:stretch>
          <a:fillRect/>
        </a:stretch>
      </xdr:blipFill>
      <xdr:spPr>
        <a:xfrm rot="5400000">
          <a:off x="-457304" y="8801101"/>
          <a:ext cx="6687483" cy="5201376"/>
        </a:xfrm>
        <a:prstGeom prst="rect">
          <a:avLst/>
        </a:prstGeom>
      </xdr:spPr>
    </xdr:pic>
    <xdr:clientData/>
  </xdr:twoCellAnchor>
  <xdr:twoCellAnchor editAs="oneCell">
    <xdr:from>
      <xdr:col>10</xdr:col>
      <xdr:colOff>1438275</xdr:colOff>
      <xdr:row>124</xdr:row>
      <xdr:rowOff>19050</xdr:rowOff>
    </xdr:from>
    <xdr:to>
      <xdr:col>14</xdr:col>
      <xdr:colOff>981996</xdr:colOff>
      <xdr:row>152</xdr:row>
      <xdr:rowOff>143525</xdr:rowOff>
    </xdr:to>
    <xdr:pic>
      <xdr:nvPicPr>
        <xdr:cNvPr id="7" name="Picture 6">
          <a:extLst>
            <a:ext uri="{FF2B5EF4-FFF2-40B4-BE49-F238E27FC236}">
              <a16:creationId xmlns:a16="http://schemas.microsoft.com/office/drawing/2014/main" id="{FC1E164F-F0D1-89FA-9371-A38FF5A25895}"/>
            </a:ext>
          </a:extLst>
        </xdr:cNvPr>
        <xdr:cNvPicPr>
          <a:picLocks noChangeAspect="1"/>
        </xdr:cNvPicPr>
      </xdr:nvPicPr>
      <xdr:blipFill>
        <a:blip xmlns:r="http://schemas.openxmlformats.org/officeDocument/2006/relationships" r:embed="rId3"/>
        <a:stretch>
          <a:fillRect/>
        </a:stretch>
      </xdr:blipFill>
      <xdr:spPr>
        <a:xfrm>
          <a:off x="7534275" y="20697825"/>
          <a:ext cx="6601746" cy="4658375"/>
        </a:xfrm>
        <a:prstGeom prst="rect">
          <a:avLst/>
        </a:prstGeom>
      </xdr:spPr>
    </xdr:pic>
    <xdr:clientData/>
  </xdr:twoCellAnchor>
  <xdr:twoCellAnchor editAs="oneCell">
    <xdr:from>
      <xdr:col>0</xdr:col>
      <xdr:colOff>200026</xdr:colOff>
      <xdr:row>106</xdr:row>
      <xdr:rowOff>57150</xdr:rowOff>
    </xdr:from>
    <xdr:to>
      <xdr:col>9</xdr:col>
      <xdr:colOff>273230</xdr:colOff>
      <xdr:row>128</xdr:row>
      <xdr:rowOff>86432</xdr:rowOff>
    </xdr:to>
    <xdr:pic>
      <xdr:nvPicPr>
        <xdr:cNvPr id="2" name="Picture 1">
          <a:extLst>
            <a:ext uri="{FF2B5EF4-FFF2-40B4-BE49-F238E27FC236}">
              <a16:creationId xmlns:a16="http://schemas.microsoft.com/office/drawing/2014/main" id="{0502C613-55B5-6549-E25D-EAB0E850B840}"/>
            </a:ext>
          </a:extLst>
        </xdr:cNvPr>
        <xdr:cNvPicPr>
          <a:picLocks noChangeAspect="1"/>
        </xdr:cNvPicPr>
      </xdr:nvPicPr>
      <xdr:blipFill>
        <a:blip xmlns:r="http://schemas.openxmlformats.org/officeDocument/2006/relationships" r:embed="rId4"/>
        <a:stretch>
          <a:fillRect/>
        </a:stretch>
      </xdr:blipFill>
      <xdr:spPr>
        <a:xfrm>
          <a:off x="200026" y="17792700"/>
          <a:ext cx="5559604" cy="3620207"/>
        </a:xfrm>
        <a:prstGeom prst="rect">
          <a:avLst/>
        </a:prstGeom>
      </xdr:spPr>
    </xdr:pic>
    <xdr:clientData/>
  </xdr:twoCellAnchor>
  <xdr:twoCellAnchor editAs="oneCell">
    <xdr:from>
      <xdr:col>0</xdr:col>
      <xdr:colOff>171450</xdr:colOff>
      <xdr:row>140</xdr:row>
      <xdr:rowOff>152400</xdr:rowOff>
    </xdr:from>
    <xdr:to>
      <xdr:col>10</xdr:col>
      <xdr:colOff>858197</xdr:colOff>
      <xdr:row>165</xdr:row>
      <xdr:rowOff>114860</xdr:rowOff>
    </xdr:to>
    <xdr:pic>
      <xdr:nvPicPr>
        <xdr:cNvPr id="4" name="Picture 3">
          <a:extLst>
            <a:ext uri="{FF2B5EF4-FFF2-40B4-BE49-F238E27FC236}">
              <a16:creationId xmlns:a16="http://schemas.microsoft.com/office/drawing/2014/main" id="{C0C3698B-CCE1-89C0-82CE-550D3DC60BAC}"/>
            </a:ext>
          </a:extLst>
        </xdr:cNvPr>
        <xdr:cNvPicPr>
          <a:picLocks noChangeAspect="1"/>
        </xdr:cNvPicPr>
      </xdr:nvPicPr>
      <xdr:blipFill>
        <a:blip xmlns:r="http://schemas.openxmlformats.org/officeDocument/2006/relationships" r:embed="rId5"/>
        <a:stretch>
          <a:fillRect/>
        </a:stretch>
      </xdr:blipFill>
      <xdr:spPr>
        <a:xfrm>
          <a:off x="171450" y="23421975"/>
          <a:ext cx="6782747" cy="40105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41"/>
  <sheetViews>
    <sheetView showGridLines="0" tabSelected="1" zoomScale="90" zoomScaleNormal="90" workbookViewId="0">
      <selection activeCell="I4" sqref="I4"/>
    </sheetView>
  </sheetViews>
  <sheetFormatPr defaultColWidth="9.140625" defaultRowHeight="12.75" x14ac:dyDescent="0.2"/>
  <cols>
    <col min="1" max="1" width="24.140625" style="147" customWidth="1"/>
    <col min="2" max="6" width="16.42578125" style="147" customWidth="1"/>
    <col min="7" max="8" width="16.42578125" style="118" customWidth="1"/>
    <col min="9" max="9" width="42.140625" style="123" customWidth="1"/>
    <col min="10" max="22" width="9.28515625" style="118" customWidth="1"/>
    <col min="23" max="16384" width="9.140625" style="118"/>
  </cols>
  <sheetData>
    <row r="1" spans="1:16" s="123" customFormat="1" ht="11.25" customHeight="1" x14ac:dyDescent="0.2">
      <c r="A1" s="138"/>
      <c r="B1" s="139"/>
      <c r="C1" s="633" t="s">
        <v>131</v>
      </c>
      <c r="D1" s="633"/>
      <c r="E1" s="633"/>
      <c r="F1" s="633"/>
      <c r="G1" s="633"/>
      <c r="H1" s="633"/>
      <c r="I1" s="140"/>
    </row>
    <row r="2" spans="1:16" s="123" customFormat="1" ht="11.25" customHeight="1" x14ac:dyDescent="0.2">
      <c r="A2" s="141"/>
      <c r="B2" s="139"/>
      <c r="C2" s="633"/>
      <c r="D2" s="633"/>
      <c r="E2" s="633"/>
      <c r="F2" s="633"/>
      <c r="G2" s="633"/>
      <c r="H2" s="633"/>
      <c r="I2" s="140"/>
    </row>
    <row r="3" spans="1:16" s="144" customFormat="1" ht="16.5" customHeight="1" x14ac:dyDescent="0.2">
      <c r="A3" s="142" t="s">
        <v>138</v>
      </c>
      <c r="B3" s="634" t="s">
        <v>443</v>
      </c>
      <c r="C3" s="634"/>
      <c r="D3" s="635" t="s">
        <v>117</v>
      </c>
      <c r="E3" s="635"/>
      <c r="F3" s="635"/>
      <c r="G3" s="635"/>
      <c r="H3" s="635"/>
      <c r="I3" s="907">
        <v>45001</v>
      </c>
    </row>
    <row r="4" spans="1:16" s="144" customFormat="1" ht="15" customHeight="1" x14ac:dyDescent="0.2">
      <c r="A4" s="142" t="s">
        <v>134</v>
      </c>
      <c r="B4" s="645" t="s">
        <v>444</v>
      </c>
      <c r="C4" s="645"/>
      <c r="D4" s="635" t="s">
        <v>135</v>
      </c>
      <c r="E4" s="635"/>
      <c r="F4" s="635"/>
      <c r="G4" s="635"/>
      <c r="H4" s="635"/>
      <c r="I4" s="143" t="s">
        <v>444</v>
      </c>
    </row>
    <row r="5" spans="1:16" s="144" customFormat="1" ht="10.5" customHeight="1" thickBot="1" x14ac:dyDescent="0.25">
      <c r="A5" s="142"/>
      <c r="B5" s="145"/>
      <c r="C5" s="145"/>
      <c r="D5" s="142"/>
      <c r="E5" s="142"/>
      <c r="F5" s="142"/>
      <c r="G5" s="142"/>
      <c r="H5" s="142"/>
      <c r="I5" s="146" t="s">
        <v>147</v>
      </c>
    </row>
    <row r="6" spans="1:16" ht="32.25" customHeight="1" thickBot="1" x14ac:dyDescent="0.25">
      <c r="A6" s="646" t="s">
        <v>233</v>
      </c>
      <c r="B6" s="647"/>
      <c r="C6" s="647"/>
      <c r="D6" s="647"/>
      <c r="E6" s="647"/>
      <c r="F6" s="647"/>
      <c r="G6" s="647"/>
      <c r="H6" s="647"/>
      <c r="I6" s="648"/>
    </row>
    <row r="7" spans="1:16" ht="228.75" customHeight="1" thickBot="1" x14ac:dyDescent="0.25">
      <c r="A7" s="649" t="s">
        <v>234</v>
      </c>
      <c r="B7" s="650"/>
      <c r="C7" s="650"/>
      <c r="D7" s="650"/>
      <c r="E7" s="650"/>
      <c r="F7" s="650"/>
      <c r="G7" s="650"/>
      <c r="H7" s="650"/>
      <c r="I7" s="651"/>
      <c r="K7" s="144"/>
      <c r="L7" s="144"/>
      <c r="M7" s="144"/>
      <c r="N7" s="144"/>
      <c r="O7" s="144"/>
      <c r="P7" s="144"/>
    </row>
    <row r="8" spans="1:16" ht="7.5" customHeight="1" thickBot="1" x14ac:dyDescent="0.25">
      <c r="G8" s="147"/>
      <c r="H8" s="147"/>
      <c r="I8" s="122"/>
      <c r="K8" s="144"/>
      <c r="L8" s="144"/>
      <c r="M8" s="144"/>
      <c r="N8" s="144"/>
      <c r="O8" s="144"/>
      <c r="P8" s="144"/>
    </row>
    <row r="9" spans="1:16" ht="29.25" customHeight="1" thickBot="1" x14ac:dyDescent="0.25">
      <c r="A9" s="636" t="s">
        <v>210</v>
      </c>
      <c r="B9" s="637"/>
      <c r="C9" s="637"/>
      <c r="D9" s="637"/>
      <c r="E9" s="637"/>
      <c r="F9" s="637"/>
      <c r="G9" s="637"/>
      <c r="H9" s="637"/>
      <c r="I9" s="638"/>
      <c r="K9" s="144"/>
      <c r="L9" s="144"/>
      <c r="M9" s="144"/>
      <c r="N9" s="144"/>
      <c r="O9" s="144"/>
      <c r="P9" s="144"/>
    </row>
    <row r="10" spans="1:16" ht="9.75" customHeight="1" thickBot="1" x14ac:dyDescent="0.25">
      <c r="A10" s="183" t="s">
        <v>3</v>
      </c>
      <c r="B10" s="177"/>
      <c r="C10" s="168"/>
      <c r="D10" s="168"/>
      <c r="E10" s="168"/>
      <c r="F10" s="168"/>
      <c r="G10" s="168"/>
      <c r="H10" s="168"/>
      <c r="I10" s="176"/>
      <c r="K10" s="144"/>
      <c r="L10" s="144"/>
      <c r="M10" s="144"/>
      <c r="N10" s="144"/>
      <c r="O10" s="144"/>
      <c r="P10" s="144"/>
    </row>
    <row r="11" spans="1:16" ht="15" thickBot="1" x14ac:dyDescent="0.25">
      <c r="A11" s="652"/>
      <c r="B11" s="180"/>
      <c r="C11" s="181" t="s">
        <v>10</v>
      </c>
      <c r="D11" s="181" t="s">
        <v>124</v>
      </c>
      <c r="E11" s="181"/>
      <c r="F11" s="181"/>
      <c r="G11" s="181" t="s">
        <v>177</v>
      </c>
      <c r="H11" s="181" t="s">
        <v>180</v>
      </c>
      <c r="I11" s="182" t="s">
        <v>205</v>
      </c>
      <c r="K11" s="144"/>
      <c r="L11" s="144"/>
      <c r="M11" s="144"/>
      <c r="N11" s="144"/>
      <c r="O11" s="144"/>
      <c r="P11" s="144"/>
    </row>
    <row r="12" spans="1:16" ht="14.25" x14ac:dyDescent="0.2">
      <c r="A12" s="653"/>
      <c r="B12" s="169" t="s">
        <v>94</v>
      </c>
      <c r="C12" s="170">
        <f>G12-D12</f>
        <v>10311509.643999998</v>
      </c>
      <c r="D12" s="170">
        <f>'j. Cost Share'!D17</f>
        <v>10311509</v>
      </c>
      <c r="E12" s="170"/>
      <c r="F12" s="170"/>
      <c r="G12" s="170">
        <f>B34</f>
        <v>20623018.643999998</v>
      </c>
      <c r="H12" s="417">
        <f>IF(G12&gt;0,D12/G12,0)</f>
        <v>0.49999998438637894</v>
      </c>
      <c r="I12" s="621" t="s">
        <v>416</v>
      </c>
      <c r="K12" s="144"/>
      <c r="L12" s="144"/>
      <c r="M12" s="144"/>
      <c r="N12" s="144"/>
      <c r="O12" s="144"/>
      <c r="P12" s="144"/>
    </row>
    <row r="13" spans="1:16" ht="14.25" x14ac:dyDescent="0.2">
      <c r="A13" s="653"/>
      <c r="B13" s="171" t="s">
        <v>97</v>
      </c>
      <c r="C13" s="170">
        <f>G13-D13</f>
        <v>3513786.1436000001</v>
      </c>
      <c r="D13" s="170">
        <f>'j. Cost Share'!E17</f>
        <v>3513786</v>
      </c>
      <c r="E13" s="170"/>
      <c r="F13" s="170"/>
      <c r="G13" s="170">
        <f>C34</f>
        <v>7027572.1436000001</v>
      </c>
      <c r="H13" s="417">
        <f>IF(G13&gt;0,D13/G13,0)</f>
        <v>0.49999998978310023</v>
      </c>
      <c r="I13" s="622" t="s">
        <v>415</v>
      </c>
      <c r="K13" s="144"/>
      <c r="L13" s="144"/>
      <c r="M13" s="144"/>
      <c r="N13" s="144"/>
      <c r="O13" s="144"/>
      <c r="P13" s="144"/>
    </row>
    <row r="14" spans="1:16" ht="14.25" x14ac:dyDescent="0.2">
      <c r="A14" s="653"/>
      <c r="B14" s="171" t="s">
        <v>95</v>
      </c>
      <c r="C14" s="170">
        <f>G14-D14</f>
        <v>3440086.7775799995</v>
      </c>
      <c r="D14" s="170">
        <f>'j. Cost Share'!F17</f>
        <v>3440087</v>
      </c>
      <c r="E14" s="170"/>
      <c r="F14" s="170"/>
      <c r="G14" s="170">
        <f>D34</f>
        <v>6880173.7775799995</v>
      </c>
      <c r="H14" s="417">
        <f>IF(G14&gt;0,D14/G14,0)</f>
        <v>0.50000001616383594</v>
      </c>
      <c r="I14" s="622" t="s">
        <v>417</v>
      </c>
      <c r="K14" s="144"/>
      <c r="L14" s="144"/>
      <c r="M14" s="144"/>
      <c r="N14" s="144"/>
      <c r="O14" s="144"/>
      <c r="P14" s="144"/>
    </row>
    <row r="15" spans="1:16" ht="14.25" x14ac:dyDescent="0.2">
      <c r="A15" s="653"/>
      <c r="B15" s="171" t="s">
        <v>220</v>
      </c>
      <c r="C15" s="170">
        <f>G15-D15</f>
        <v>3374873.2525090007</v>
      </c>
      <c r="D15" s="170">
        <f>'j. Cost Share'!G17</f>
        <v>3374873</v>
      </c>
      <c r="E15" s="178"/>
      <c r="F15" s="178"/>
      <c r="G15" s="170">
        <f>E34</f>
        <v>6749746.2525090007</v>
      </c>
      <c r="H15" s="417">
        <f t="shared" ref="H15:H17" si="0">IF(G15&gt;0,D15/G15,0)</f>
        <v>0.4999999812949264</v>
      </c>
      <c r="I15" s="623" t="s">
        <v>418</v>
      </c>
      <c r="K15" s="144"/>
      <c r="L15" s="144"/>
      <c r="M15" s="144"/>
      <c r="N15" s="144"/>
      <c r="O15" s="144"/>
      <c r="P15" s="144"/>
    </row>
    <row r="16" spans="1:16" ht="14.25" x14ac:dyDescent="0.2">
      <c r="A16" s="653"/>
      <c r="B16" s="171" t="s">
        <v>221</v>
      </c>
      <c r="C16" s="170">
        <f>G16-D16</f>
        <v>2821911.2611943502</v>
      </c>
      <c r="D16" s="170">
        <f>'j. Cost Share'!H17</f>
        <v>2821912</v>
      </c>
      <c r="E16" s="178"/>
      <c r="F16" s="178"/>
      <c r="G16" s="170">
        <f>F34</f>
        <v>5643823.2611943502</v>
      </c>
      <c r="H16" s="417">
        <f t="shared" si="0"/>
        <v>0.50000006545258557</v>
      </c>
      <c r="I16" s="623" t="s">
        <v>419</v>
      </c>
      <c r="K16" s="144"/>
      <c r="L16" s="144"/>
      <c r="M16" s="144"/>
      <c r="N16" s="144"/>
      <c r="O16" s="144"/>
      <c r="P16" s="144"/>
    </row>
    <row r="17" spans="1:16" ht="15" thickBot="1" x14ac:dyDescent="0.25">
      <c r="A17" s="654"/>
      <c r="B17" s="172" t="s">
        <v>132</v>
      </c>
      <c r="C17" s="173">
        <f>SUM(C12:C16)</f>
        <v>23462167.07888335</v>
      </c>
      <c r="D17" s="173">
        <f>SUM(D12:D16)</f>
        <v>23462167</v>
      </c>
      <c r="E17" s="173"/>
      <c r="F17" s="173"/>
      <c r="G17" s="173">
        <f>SUM(G12:G16)</f>
        <v>46924334.078883342</v>
      </c>
      <c r="H17" s="417">
        <f t="shared" si="0"/>
        <v>0.4999999991594623</v>
      </c>
      <c r="I17" s="415"/>
      <c r="K17" s="144"/>
      <c r="L17" s="144"/>
      <c r="M17" s="144"/>
      <c r="N17" s="144"/>
      <c r="O17" s="144"/>
      <c r="P17" s="144"/>
    </row>
    <row r="18" spans="1:16" ht="9.75" customHeight="1" thickBot="1" x14ac:dyDescent="0.25">
      <c r="A18" s="184" t="s">
        <v>24</v>
      </c>
      <c r="B18" s="174"/>
      <c r="C18" s="175"/>
      <c r="D18" s="175"/>
      <c r="E18" s="175"/>
      <c r="F18" s="175"/>
      <c r="G18" s="175"/>
      <c r="H18" s="175"/>
      <c r="I18" s="176"/>
      <c r="K18" s="144"/>
      <c r="L18" s="144"/>
      <c r="M18" s="144"/>
      <c r="N18" s="144"/>
      <c r="O18" s="144"/>
      <c r="P18" s="144"/>
    </row>
    <row r="19" spans="1:16" s="148" customFormat="1" ht="15" thickBot="1" x14ac:dyDescent="0.25">
      <c r="A19" s="185" t="s">
        <v>107</v>
      </c>
      <c r="B19" s="186" t="s">
        <v>94</v>
      </c>
      <c r="C19" s="186" t="s">
        <v>97</v>
      </c>
      <c r="D19" s="186" t="s">
        <v>95</v>
      </c>
      <c r="E19" s="186" t="s">
        <v>220</v>
      </c>
      <c r="F19" s="186" t="s">
        <v>221</v>
      </c>
      <c r="G19" s="186" t="s">
        <v>96</v>
      </c>
      <c r="H19" s="186" t="s">
        <v>176</v>
      </c>
      <c r="I19" s="187" t="s">
        <v>178</v>
      </c>
      <c r="K19" s="144"/>
      <c r="L19" s="144"/>
      <c r="M19" s="144"/>
      <c r="N19" s="144"/>
      <c r="O19" s="144"/>
      <c r="P19" s="144"/>
    </row>
    <row r="20" spans="1:16" ht="15.75" customHeight="1" x14ac:dyDescent="0.2">
      <c r="A20" s="188" t="s">
        <v>86</v>
      </c>
      <c r="B20" s="170">
        <f>'a. Personnel'!E20</f>
        <v>695864</v>
      </c>
      <c r="C20" s="170">
        <f>'a. Personnel'!H20</f>
        <v>1466701.6</v>
      </c>
      <c r="D20" s="170">
        <f>'a. Personnel'!K20</f>
        <v>1543281.48</v>
      </c>
      <c r="E20" s="170">
        <f>'a. Personnel'!N20</f>
        <v>1381019.8740000001</v>
      </c>
      <c r="F20" s="170">
        <f>'a. Personnel'!Q20</f>
        <v>1479161.7477000002</v>
      </c>
      <c r="G20" s="170">
        <f>SUM(B20:F20)</f>
        <v>6566028.7017000001</v>
      </c>
      <c r="H20" s="417">
        <f xml:space="preserve"> IF(G20&gt;0,G20/G17,0)</f>
        <v>0.13992801028698693</v>
      </c>
      <c r="I20" s="119"/>
      <c r="J20" s="123"/>
      <c r="K20" s="144"/>
      <c r="L20" s="144"/>
      <c r="M20" s="144"/>
      <c r="N20" s="144"/>
      <c r="O20" s="144"/>
      <c r="P20" s="144"/>
    </row>
    <row r="21" spans="1:16" ht="15.75" customHeight="1" x14ac:dyDescent="0.2">
      <c r="A21" s="189" t="s">
        <v>87</v>
      </c>
      <c r="B21" s="178">
        <f>'b. Fringe'!D13</f>
        <v>250511.03999999998</v>
      </c>
      <c r="C21" s="178">
        <f>'b. Fringe'!G13</f>
        <v>528012.576</v>
      </c>
      <c r="D21" s="178">
        <f>'b. Fringe'!J13</f>
        <v>555581.33279999997</v>
      </c>
      <c r="E21" s="170">
        <f>'b. Fringe'!M13</f>
        <v>497167.15464000002</v>
      </c>
      <c r="F21" s="170">
        <f>'b. Fringe'!P13</f>
        <v>532498.22917200008</v>
      </c>
      <c r="G21" s="170">
        <f t="shared" ref="G21:G31" si="1">SUM(B21:F21)</f>
        <v>2363770.3326119999</v>
      </c>
      <c r="H21" s="417">
        <f xml:space="preserve"> IF(G21&gt;0,G21/G17,0)</f>
        <v>5.0374083703315295E-2</v>
      </c>
      <c r="I21" s="120"/>
      <c r="J21" s="123"/>
      <c r="K21" s="144"/>
      <c r="L21" s="144"/>
      <c r="M21" s="144"/>
      <c r="N21" s="144"/>
      <c r="O21" s="144"/>
      <c r="P21" s="144"/>
    </row>
    <row r="22" spans="1:16" ht="15.75" customHeight="1" x14ac:dyDescent="0.2">
      <c r="A22" s="189" t="s">
        <v>88</v>
      </c>
      <c r="B22" s="178">
        <f>'c. Travel'!K14</f>
        <v>3261</v>
      </c>
      <c r="C22" s="178">
        <f>'c. Travel'!K22</f>
        <v>3261</v>
      </c>
      <c r="D22" s="178">
        <f>'c. Travel'!K30</f>
        <v>3261</v>
      </c>
      <c r="E22" s="170">
        <f>'c. Travel'!K38</f>
        <v>3261</v>
      </c>
      <c r="F22" s="170">
        <f>'c. Travel'!K46</f>
        <v>3261</v>
      </c>
      <c r="G22" s="170">
        <f t="shared" si="1"/>
        <v>16305</v>
      </c>
      <c r="H22" s="417">
        <f xml:space="preserve"> IF(G22&gt;0,G22/G17,0)</f>
        <v>3.4747429707984912E-4</v>
      </c>
      <c r="I22" s="120"/>
      <c r="J22" s="123"/>
      <c r="K22" s="144"/>
      <c r="L22" s="144"/>
      <c r="M22" s="144"/>
      <c r="N22" s="144"/>
      <c r="O22" s="144"/>
      <c r="P22" s="144"/>
    </row>
    <row r="23" spans="1:16" ht="15.75" customHeight="1" x14ac:dyDescent="0.2">
      <c r="A23" s="189" t="s">
        <v>89</v>
      </c>
      <c r="B23" s="178">
        <f>'d. Equipment'!E32</f>
        <v>13907916</v>
      </c>
      <c r="C23" s="178">
        <f>'d. Equipment'!E37</f>
        <v>0</v>
      </c>
      <c r="D23" s="178">
        <f>'d. Equipment'!E43</f>
        <v>0</v>
      </c>
      <c r="E23" s="170">
        <f>'d. Equipment'!E49</f>
        <v>0</v>
      </c>
      <c r="F23" s="170">
        <f>'d. Equipment'!E54</f>
        <v>0</v>
      </c>
      <c r="G23" s="170">
        <f t="shared" si="1"/>
        <v>13907916</v>
      </c>
      <c r="H23" s="417">
        <f xml:space="preserve"> IF(G23&gt;0,G23/G17,0)</f>
        <v>0.29639026899390292</v>
      </c>
      <c r="I23" s="120"/>
      <c r="J23" s="123"/>
      <c r="K23" s="144"/>
      <c r="L23" s="144"/>
      <c r="M23" s="144"/>
      <c r="N23" s="144"/>
      <c r="O23" s="144"/>
      <c r="P23" s="144"/>
    </row>
    <row r="24" spans="1:16" ht="15.75" customHeight="1" x14ac:dyDescent="0.2">
      <c r="A24" s="189" t="s">
        <v>90</v>
      </c>
      <c r="B24" s="178">
        <f>'e. Supplies'!E16</f>
        <v>0</v>
      </c>
      <c r="C24" s="178">
        <f>'e. Supplies'!E26</f>
        <v>0</v>
      </c>
      <c r="D24" s="178">
        <f>'e. Supplies'!E36</f>
        <v>0</v>
      </c>
      <c r="E24" s="170">
        <f>'e. Supplies'!E46</f>
        <v>0</v>
      </c>
      <c r="F24" s="170">
        <f>'e. Supplies'!E56</f>
        <v>0</v>
      </c>
      <c r="G24" s="170">
        <f t="shared" si="1"/>
        <v>0</v>
      </c>
      <c r="H24" s="417">
        <f>IF(G24&gt;0,G24/G17,0)</f>
        <v>0</v>
      </c>
      <c r="I24" s="120"/>
      <c r="J24" s="123"/>
      <c r="K24" s="144"/>
      <c r="L24" s="144"/>
      <c r="M24" s="144"/>
      <c r="N24" s="144"/>
      <c r="O24" s="144"/>
      <c r="P24" s="144"/>
    </row>
    <row r="25" spans="1:16" ht="14.25" x14ac:dyDescent="0.2">
      <c r="A25" s="190" t="s">
        <v>123</v>
      </c>
      <c r="B25" s="655"/>
      <c r="C25" s="656"/>
      <c r="D25" s="656"/>
      <c r="E25" s="656"/>
      <c r="F25" s="656"/>
      <c r="G25" s="656"/>
      <c r="H25" s="657"/>
      <c r="I25" s="120"/>
      <c r="J25" s="123"/>
      <c r="K25" s="144"/>
      <c r="L25" s="144"/>
      <c r="M25" s="144"/>
      <c r="N25" s="144"/>
      <c r="O25" s="144"/>
      <c r="P25" s="144"/>
    </row>
    <row r="26" spans="1:16" ht="14.25" x14ac:dyDescent="0.2">
      <c r="A26" s="191" t="s">
        <v>150</v>
      </c>
      <c r="B26" s="178">
        <f>'f. Contractual'!E14</f>
        <v>0</v>
      </c>
      <c r="C26" s="178">
        <f>'f. Contractual'!F14</f>
        <v>0</v>
      </c>
      <c r="D26" s="178">
        <f>'f. Contractual'!G14</f>
        <v>0</v>
      </c>
      <c r="E26" s="170">
        <f>'f. Contractual'!H14</f>
        <v>0</v>
      </c>
      <c r="F26" s="170">
        <f>'f. Contractual'!I14</f>
        <v>0</v>
      </c>
      <c r="G26" s="170">
        <f t="shared" si="1"/>
        <v>0</v>
      </c>
      <c r="H26" s="417">
        <f>IF(G26&gt;0,G26/G17,0)</f>
        <v>0</v>
      </c>
      <c r="I26" s="120"/>
      <c r="J26" s="123"/>
      <c r="K26" s="144"/>
      <c r="L26" s="144"/>
      <c r="M26" s="144"/>
      <c r="N26" s="144"/>
      <c r="O26" s="144"/>
      <c r="P26" s="144"/>
    </row>
    <row r="27" spans="1:16" ht="14.25" x14ac:dyDescent="0.2">
      <c r="A27" s="191" t="s">
        <v>232</v>
      </c>
      <c r="B27" s="170">
        <f>'f. Contractual'!E26</f>
        <v>5353003</v>
      </c>
      <c r="C27" s="170">
        <f>'f. Contractual'!F26</f>
        <v>4829799.45</v>
      </c>
      <c r="D27" s="170">
        <f>'f. Contractual'!G26</f>
        <v>4567837.5834999997</v>
      </c>
      <c r="E27" s="170">
        <f>'f. Contractual'!H26</f>
        <v>4680153.4210050004</v>
      </c>
      <c r="F27" s="170">
        <f>'f. Contractual'!I26</f>
        <v>3427410.1866351501</v>
      </c>
      <c r="G27" s="170">
        <f t="shared" si="1"/>
        <v>22858203.641140152</v>
      </c>
      <c r="H27" s="417">
        <f>IF(G27&gt;0,G27/G17,0)</f>
        <v>0.48712899372666191</v>
      </c>
      <c r="I27" s="120"/>
      <c r="J27" s="123"/>
      <c r="K27" s="144"/>
      <c r="L27" s="144"/>
      <c r="M27" s="144"/>
      <c r="N27" s="144"/>
      <c r="O27" s="144"/>
      <c r="P27" s="144"/>
    </row>
    <row r="28" spans="1:16" ht="14.25" x14ac:dyDescent="0.2">
      <c r="A28" s="191" t="s">
        <v>152</v>
      </c>
      <c r="B28" s="170">
        <f>'f. Contractual'!E31</f>
        <v>0</v>
      </c>
      <c r="C28" s="170">
        <f>'f. Contractual'!F31</f>
        <v>0</v>
      </c>
      <c r="D28" s="170">
        <f>'f. Contractual'!G31</f>
        <v>0</v>
      </c>
      <c r="E28" s="170">
        <f>'f. Contractual'!H31</f>
        <v>0</v>
      </c>
      <c r="F28" s="170">
        <f>'f. Contractual'!I31</f>
        <v>0</v>
      </c>
      <c r="G28" s="170">
        <f t="shared" si="1"/>
        <v>0</v>
      </c>
      <c r="H28" s="417">
        <f>IF(G28&gt;0,G28/G17,0)</f>
        <v>0</v>
      </c>
      <c r="I28" s="120"/>
      <c r="J28" s="123"/>
      <c r="K28" s="144"/>
      <c r="L28" s="144"/>
      <c r="M28" s="144"/>
      <c r="N28" s="144"/>
      <c r="O28" s="144"/>
      <c r="P28" s="144"/>
    </row>
    <row r="29" spans="1:16" ht="14.25" x14ac:dyDescent="0.2">
      <c r="A29" s="192" t="s">
        <v>151</v>
      </c>
      <c r="B29" s="170">
        <f>SUM(B26:B28)</f>
        <v>5353003</v>
      </c>
      <c r="C29" s="170">
        <f>SUM(C26:C28)</f>
        <v>4829799.45</v>
      </c>
      <c r="D29" s="170">
        <f>SUM(D26:D28)</f>
        <v>4567837.5834999997</v>
      </c>
      <c r="E29" s="170">
        <f t="shared" ref="E29:F29" si="2">SUM(E26:E28)</f>
        <v>4680153.4210050004</v>
      </c>
      <c r="F29" s="170">
        <f t="shared" si="2"/>
        <v>3427410.1866351501</v>
      </c>
      <c r="G29" s="170">
        <f t="shared" si="1"/>
        <v>22858203.641140152</v>
      </c>
      <c r="H29" s="417">
        <f>G29/G17</f>
        <v>0.48712899372666191</v>
      </c>
      <c r="I29" s="120"/>
      <c r="J29" s="123"/>
      <c r="K29" s="144"/>
      <c r="L29" s="144"/>
      <c r="M29" s="144"/>
      <c r="N29" s="144"/>
      <c r="O29" s="144"/>
      <c r="P29" s="144"/>
    </row>
    <row r="30" spans="1:16" ht="15.75" customHeight="1" x14ac:dyDescent="0.2">
      <c r="A30" s="189" t="s">
        <v>91</v>
      </c>
      <c r="B30" s="170">
        <v>0</v>
      </c>
      <c r="C30" s="170">
        <v>0</v>
      </c>
      <c r="D30" s="170">
        <v>0</v>
      </c>
      <c r="E30" s="170">
        <v>0</v>
      </c>
      <c r="F30" s="170">
        <v>0</v>
      </c>
      <c r="G30" s="170">
        <v>0</v>
      </c>
      <c r="H30" s="417">
        <v>0</v>
      </c>
      <c r="I30" s="120"/>
      <c r="J30" s="123"/>
      <c r="K30" s="144"/>
      <c r="L30" s="144"/>
      <c r="M30" s="144"/>
      <c r="N30" s="144"/>
      <c r="O30" s="144"/>
      <c r="P30" s="144"/>
    </row>
    <row r="31" spans="1:16" ht="15.75" customHeight="1" x14ac:dyDescent="0.2">
      <c r="A31" s="189" t="s">
        <v>92</v>
      </c>
      <c r="B31" s="178">
        <f>'h. Other'!C14</f>
        <v>300000</v>
      </c>
      <c r="C31" s="178">
        <f>'h. Other'!C22</f>
        <v>0</v>
      </c>
      <c r="D31" s="178">
        <f>'h. Other'!C30</f>
        <v>0</v>
      </c>
      <c r="E31" s="170">
        <f>'h. Other'!C38</f>
        <v>0</v>
      </c>
      <c r="F31" s="170">
        <f>'h. Other'!C46</f>
        <v>0</v>
      </c>
      <c r="G31" s="170">
        <f t="shared" si="1"/>
        <v>300000</v>
      </c>
      <c r="H31" s="417">
        <f>IF(G31&gt;0,G31/G17,0)</f>
        <v>6.3932713354158078E-3</v>
      </c>
      <c r="I31" s="120"/>
      <c r="J31" s="123"/>
      <c r="K31" s="144"/>
      <c r="L31" s="144"/>
      <c r="M31" s="144"/>
      <c r="N31" s="144"/>
      <c r="O31" s="144"/>
      <c r="P31" s="144"/>
    </row>
    <row r="32" spans="1:16" ht="15.75" customHeight="1" x14ac:dyDescent="0.2">
      <c r="A32" s="189" t="s">
        <v>157</v>
      </c>
      <c r="B32" s="178">
        <f>B20+B21+B22+B23+B24+B29+B30+B31</f>
        <v>20510555.039999999</v>
      </c>
      <c r="C32" s="178">
        <f>C20+C21+C22+C23+C24+C29+C30+C31</f>
        <v>6827774.6260000002</v>
      </c>
      <c r="D32" s="178">
        <f>D20+D21+D22+D23+D24+D29+D30+D31</f>
        <v>6669961.3962999992</v>
      </c>
      <c r="E32" s="178">
        <f t="shared" ref="E32:F32" si="3">E20+E21+E22+E23+E24+E29+E30+E31</f>
        <v>6561601.4496450005</v>
      </c>
      <c r="F32" s="178">
        <f t="shared" si="3"/>
        <v>5442331.1635071505</v>
      </c>
      <c r="G32" s="178">
        <f>G20+G21+G22+G23+G24+G29+G30+G31</f>
        <v>46012223.675452158</v>
      </c>
      <c r="H32" s="417">
        <f>IF(G32&gt;0,G32/G17,0)</f>
        <v>0.98056210234336283</v>
      </c>
      <c r="I32" s="120"/>
      <c r="J32" s="123"/>
      <c r="K32" s="144"/>
      <c r="L32" s="144"/>
      <c r="M32" s="144"/>
      <c r="N32" s="144"/>
      <c r="O32" s="144"/>
      <c r="P32" s="144"/>
    </row>
    <row r="33" spans="1:16" ht="15.75" customHeight="1" x14ac:dyDescent="0.2">
      <c r="A33" s="189" t="s">
        <v>93</v>
      </c>
      <c r="B33" s="178">
        <f>'i. Indirect'!B16</f>
        <v>112463.60400000001</v>
      </c>
      <c r="C33" s="178">
        <f>'i. Indirect'!C16</f>
        <v>199797.51760000002</v>
      </c>
      <c r="D33" s="178">
        <f>'i. Indirect'!D16</f>
        <v>210212.38128</v>
      </c>
      <c r="E33" s="170">
        <f>'i. Indirect'!E16</f>
        <v>188144.80286400003</v>
      </c>
      <c r="F33" s="170">
        <f>'i. Indirect'!F16</f>
        <v>201492.09768720006</v>
      </c>
      <c r="G33" s="170">
        <f>SUM(B33:F33)</f>
        <v>912110.40343120007</v>
      </c>
      <c r="H33" s="417">
        <f>IF(G33&gt;0,G33/G17,0)</f>
        <v>1.9437897656637466E-2</v>
      </c>
      <c r="I33" s="120"/>
      <c r="J33" s="123"/>
      <c r="K33" s="144"/>
      <c r="L33" s="144"/>
      <c r="M33" s="144"/>
      <c r="N33" s="144"/>
      <c r="O33" s="144"/>
      <c r="P33" s="144"/>
    </row>
    <row r="34" spans="1:16" ht="15.75" customHeight="1" thickBot="1" x14ac:dyDescent="0.25">
      <c r="A34" s="193" t="s">
        <v>177</v>
      </c>
      <c r="B34" s="179">
        <f>B32+B33</f>
        <v>20623018.643999998</v>
      </c>
      <c r="C34" s="179">
        <f>C32+C33</f>
        <v>7027572.1436000001</v>
      </c>
      <c r="D34" s="179">
        <f>D32+D33</f>
        <v>6880173.7775799995</v>
      </c>
      <c r="E34" s="179">
        <f t="shared" ref="E34" si="4">E32+E33</f>
        <v>6749746.2525090007</v>
      </c>
      <c r="F34" s="179">
        <f>F32+F33</f>
        <v>5643823.2611943502</v>
      </c>
      <c r="G34" s="179">
        <f>G32+G33</f>
        <v>46924334.078883357</v>
      </c>
      <c r="H34" s="418">
        <f>H32+H33</f>
        <v>1.0000000000000002</v>
      </c>
      <c r="I34" s="121"/>
      <c r="J34" s="123"/>
    </row>
    <row r="35" spans="1:16" ht="8.25" customHeight="1" thickBot="1" x14ac:dyDescent="0.25"/>
    <row r="36" spans="1:16" x14ac:dyDescent="0.2">
      <c r="A36" s="639" t="s">
        <v>179</v>
      </c>
      <c r="B36" s="640"/>
      <c r="C36" s="640"/>
      <c r="D36" s="640"/>
      <c r="E36" s="640"/>
      <c r="F36" s="640"/>
      <c r="G36" s="640"/>
      <c r="H36" s="640"/>
      <c r="I36" s="641"/>
    </row>
    <row r="37" spans="1:16" ht="10.5" customHeight="1" thickBot="1" x14ac:dyDescent="0.25">
      <c r="A37" s="642"/>
      <c r="B37" s="643"/>
      <c r="C37" s="643"/>
      <c r="D37" s="643"/>
      <c r="E37" s="643"/>
      <c r="F37" s="643"/>
      <c r="G37" s="643"/>
      <c r="H37" s="643"/>
      <c r="I37" s="644"/>
    </row>
    <row r="41" spans="1:16" x14ac:dyDescent="0.2">
      <c r="A41" s="149"/>
      <c r="B41" s="149"/>
      <c r="C41" s="149"/>
      <c r="D41" s="149"/>
      <c r="E41" s="149"/>
      <c r="F41" s="149"/>
    </row>
  </sheetData>
  <sheetProtection formatCells="0" formatColumns="0" formatRows="0" selectLockedCells="1"/>
  <customSheetViews>
    <customSheetView guid="{D7FF18E2-A72D-4088-BD59-9D74A43C39A8}" scale="90" topLeftCell="A7">
      <selection activeCell="D14" sqref="D14"/>
      <pageMargins left="0.5" right="0.5" top="0.25" bottom="0.25" header="0.5" footer="0.5"/>
      <printOptions horizontalCentered="1"/>
      <pageSetup scale="85" fitToHeight="2" orientation="landscape" horizontalDpi="300" verticalDpi="300" r:id="rId1"/>
      <headerFooter alignWithMargins="0"/>
    </customSheetView>
    <customSheetView guid="{5BEC5FDE-32D0-42EF-8D2A-06DCBD4F05CC}" scale="90" topLeftCell="A7">
      <selection activeCell="M21" sqref="M21"/>
      <pageMargins left="0.5" right="0.5" top="0.25" bottom="0.25" header="0.5" footer="0.5"/>
      <printOptions horizontalCentered="1"/>
      <pageSetup scale="85" fitToHeight="2" orientation="landscape" horizontalDpi="300" verticalDpi="300" r:id="rId2"/>
      <headerFooter alignWithMargins="0"/>
    </customSheetView>
    <customSheetView guid="{712CE29F-EFCA-4968-A7C5-599F87319D6A}" scale="90">
      <selection activeCell="D24" sqref="D24"/>
      <pageMargins left="0.5" right="0.5" top="0.25" bottom="0.25" header="0.5" footer="0.5"/>
      <printOptions horizontalCentered="1"/>
      <pageSetup scale="85" fitToHeight="2" orientation="landscape" horizontalDpi="300" verticalDpi="300" r:id="rId3"/>
      <headerFooter alignWithMargins="0"/>
    </customSheetView>
    <customSheetView guid="{6588CF8C-0BB8-4786-9A46-0A2D10254132}" scale="90" topLeftCell="A10">
      <selection activeCell="C38" sqref="C38"/>
      <pageMargins left="0.5" right="0.5" top="0.25" bottom="0.25" header="0.5" footer="0.5"/>
      <printOptions horizontalCentered="1"/>
      <pageSetup scale="85" fitToHeight="2" orientation="landscape" horizontalDpi="300" verticalDpi="300" r:id="rId4"/>
      <headerFooter alignWithMargins="0"/>
    </customSheetView>
    <customSheetView guid="{D5CEF8EB-A9A7-4458-BF65-8F18E34CBA87}" scale="90">
      <selection activeCell="A8" sqref="A8:G8"/>
      <pageMargins left="0.5" right="0.5" top="0.25" bottom="0.25" header="0.5" footer="0.5"/>
      <printOptions horizontalCentered="1"/>
      <pageSetup scale="85" fitToHeight="2" orientation="landscape" horizontalDpi="300" verticalDpi="300" r:id="rId5"/>
      <headerFooter alignWithMargins="0"/>
    </customSheetView>
    <customSheetView guid="{BF352FCE-C1BE-4B84-9561-6030FEF6A15F}" scale="90" showPageBreaks="1" fitToPage="1">
      <selection activeCell="C1" sqref="C1:F2"/>
      <pageMargins left="0.5" right="0.5" top="0.25" bottom="0.25" header="0.5" footer="0.5"/>
      <printOptions horizontalCentered="1"/>
      <pageSetup scale="85" orientation="landscape" horizontalDpi="300" verticalDpi="300" r:id="rId6"/>
      <headerFooter alignWithMargins="0"/>
    </customSheetView>
  </customSheetViews>
  <mergeCells count="11">
    <mergeCell ref="C1:H2"/>
    <mergeCell ref="B3:C3"/>
    <mergeCell ref="D3:H3"/>
    <mergeCell ref="A9:I9"/>
    <mergeCell ref="A36:I37"/>
    <mergeCell ref="B4:C4"/>
    <mergeCell ref="D4:H4"/>
    <mergeCell ref="A6:I6"/>
    <mergeCell ref="A7:I7"/>
    <mergeCell ref="A11:A17"/>
    <mergeCell ref="B25:H25"/>
  </mergeCells>
  <phoneticPr fontId="4" type="noConversion"/>
  <printOptions horizontalCentered="1"/>
  <pageMargins left="0.5" right="0.5" top="0.25" bottom="0.25" header="0.5" footer="0.5"/>
  <pageSetup scale="71" orientation="landscape" horizontalDpi="300" verticalDpi="3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pageSetUpPr fitToPage="1"/>
  </sheetPr>
  <dimension ref="A1:T23"/>
  <sheetViews>
    <sheetView showGridLines="0" topLeftCell="A7" zoomScaleNormal="100" workbookViewId="0">
      <selection activeCell="B18" sqref="B18"/>
    </sheetView>
  </sheetViews>
  <sheetFormatPr defaultColWidth="9.140625" defaultRowHeight="12.75" x14ac:dyDescent="0.2"/>
  <cols>
    <col min="1" max="1" width="8.7109375" style="123" customWidth="1"/>
    <col min="2" max="2" width="38.85546875" style="123" customWidth="1"/>
    <col min="3" max="3" width="13.85546875" style="132" customWidth="1"/>
    <col min="4" max="4" width="18.28515625" style="133" customWidth="1"/>
    <col min="5" max="5" width="11.42578125" style="134" customWidth="1"/>
    <col min="6" max="6" width="12.7109375" style="135" customWidth="1"/>
    <col min="7" max="7" width="7.85546875" style="133" customWidth="1"/>
    <col min="8" max="8" width="11.42578125" style="134" customWidth="1"/>
    <col min="9" max="9" width="12.85546875" style="135" customWidth="1"/>
    <col min="10" max="10" width="7.85546875" style="133" customWidth="1"/>
    <col min="11" max="11" width="11.42578125" style="134" customWidth="1"/>
    <col min="12" max="12" width="12.28515625" style="135" customWidth="1"/>
    <col min="13" max="13" width="7.85546875" style="133" customWidth="1"/>
    <col min="14" max="14" width="11.42578125" style="134" customWidth="1"/>
    <col min="15" max="15" width="14.42578125" style="135" customWidth="1"/>
    <col min="16" max="16" width="7.85546875" style="133" customWidth="1"/>
    <col min="17" max="17" width="11.42578125" style="134" customWidth="1"/>
    <col min="18" max="18" width="8.5703125" style="136" customWidth="1"/>
    <col min="19" max="19" width="17.42578125" style="137" customWidth="1"/>
    <col min="20" max="20" width="24.140625" style="132" customWidth="1"/>
    <col min="21" max="16384" width="9.140625" style="123"/>
  </cols>
  <sheetData>
    <row r="1" spans="1:20" s="151" customFormat="1" ht="11.25" customHeight="1" x14ac:dyDescent="0.2">
      <c r="A1" s="678" t="s">
        <v>159</v>
      </c>
      <c r="B1" s="678"/>
      <c r="C1" s="392"/>
      <c r="D1" s="392"/>
      <c r="E1" s="392"/>
      <c r="F1" s="392"/>
      <c r="G1" s="392"/>
      <c r="H1" s="392"/>
      <c r="I1" s="150"/>
      <c r="J1" s="150"/>
      <c r="K1" s="150"/>
      <c r="L1" s="150"/>
      <c r="M1" s="150"/>
      <c r="N1" s="150"/>
      <c r="O1" s="150"/>
      <c r="P1" s="150"/>
      <c r="Q1" s="150"/>
      <c r="R1" s="677"/>
      <c r="S1" s="677"/>
      <c r="T1" s="677"/>
    </row>
    <row r="2" spans="1:20" s="3" customFormat="1" ht="18.75" thickBot="1" x14ac:dyDescent="0.25">
      <c r="A2" s="674" t="s">
        <v>86</v>
      </c>
      <c r="B2" s="674"/>
      <c r="C2" s="674"/>
      <c r="D2" s="674"/>
      <c r="E2" s="674"/>
      <c r="F2" s="674"/>
      <c r="G2" s="674"/>
      <c r="H2" s="674"/>
      <c r="I2" s="674"/>
      <c r="J2" s="674"/>
      <c r="K2" s="674"/>
      <c r="L2" s="674"/>
      <c r="M2" s="674"/>
      <c r="N2" s="674"/>
      <c r="O2" s="674"/>
      <c r="P2" s="674"/>
      <c r="Q2" s="674"/>
      <c r="R2" s="674"/>
      <c r="S2" s="674"/>
      <c r="T2" s="674"/>
    </row>
    <row r="3" spans="1:20" s="124" customFormat="1" ht="14.25" customHeight="1" x14ac:dyDescent="0.2">
      <c r="A3" s="660" t="s">
        <v>235</v>
      </c>
      <c r="B3" s="661"/>
      <c r="C3" s="661"/>
      <c r="D3" s="661"/>
      <c r="E3" s="661"/>
      <c r="F3" s="661"/>
      <c r="G3" s="661"/>
      <c r="H3" s="661"/>
      <c r="I3" s="661"/>
      <c r="J3" s="661"/>
      <c r="K3" s="661"/>
      <c r="L3" s="661"/>
      <c r="M3" s="661"/>
      <c r="N3" s="661"/>
      <c r="O3" s="661"/>
      <c r="P3" s="661"/>
      <c r="Q3" s="661"/>
      <c r="R3" s="661"/>
      <c r="S3" s="661"/>
      <c r="T3" s="662"/>
    </row>
    <row r="4" spans="1:20" ht="87" customHeight="1" thickBot="1" x14ac:dyDescent="0.25">
      <c r="A4" s="663"/>
      <c r="B4" s="664"/>
      <c r="C4" s="664"/>
      <c r="D4" s="664"/>
      <c r="E4" s="664"/>
      <c r="F4" s="664"/>
      <c r="G4" s="664"/>
      <c r="H4" s="664"/>
      <c r="I4" s="664"/>
      <c r="J4" s="664"/>
      <c r="K4" s="664"/>
      <c r="L4" s="664"/>
      <c r="M4" s="664"/>
      <c r="N4" s="664"/>
      <c r="O4" s="664"/>
      <c r="P4" s="664"/>
      <c r="Q4" s="664"/>
      <c r="R4" s="664"/>
      <c r="S4" s="664"/>
      <c r="T4" s="665"/>
    </row>
    <row r="5" spans="1:20" ht="7.5" customHeight="1" thickBot="1" x14ac:dyDescent="0.25">
      <c r="A5" s="125"/>
      <c r="B5" s="125"/>
      <c r="C5" s="125"/>
      <c r="D5" s="125"/>
      <c r="E5" s="125"/>
      <c r="F5" s="125"/>
      <c r="G5" s="125"/>
      <c r="H5" s="125"/>
      <c r="I5" s="125"/>
      <c r="J5" s="125"/>
      <c r="K5" s="125"/>
      <c r="L5" s="125"/>
      <c r="M5" s="125"/>
      <c r="N5" s="125"/>
      <c r="O5" s="125"/>
      <c r="P5" s="125"/>
      <c r="Q5" s="125"/>
      <c r="R5" s="126"/>
      <c r="S5" s="127"/>
      <c r="T5" s="125"/>
    </row>
    <row r="6" spans="1:20" ht="19.5" customHeight="1" x14ac:dyDescent="0.2">
      <c r="A6" s="667" t="s">
        <v>189</v>
      </c>
      <c r="B6" s="658" t="s">
        <v>127</v>
      </c>
      <c r="C6" s="673" t="s">
        <v>94</v>
      </c>
      <c r="D6" s="673"/>
      <c r="E6" s="673"/>
      <c r="F6" s="673" t="s">
        <v>97</v>
      </c>
      <c r="G6" s="673"/>
      <c r="H6" s="673"/>
      <c r="I6" s="673" t="s">
        <v>95</v>
      </c>
      <c r="J6" s="673"/>
      <c r="K6" s="673"/>
      <c r="L6" s="673" t="s">
        <v>220</v>
      </c>
      <c r="M6" s="673"/>
      <c r="N6" s="673"/>
      <c r="O6" s="673" t="s">
        <v>221</v>
      </c>
      <c r="P6" s="673"/>
      <c r="Q6" s="673"/>
      <c r="R6" s="675" t="s">
        <v>126</v>
      </c>
      <c r="S6" s="671" t="s">
        <v>125</v>
      </c>
      <c r="T6" s="669" t="s">
        <v>108</v>
      </c>
    </row>
    <row r="7" spans="1:20" s="128" customFormat="1" ht="45.75" thickBot="1" x14ac:dyDescent="0.25">
      <c r="A7" s="668"/>
      <c r="B7" s="659"/>
      <c r="C7" s="197" t="s">
        <v>192</v>
      </c>
      <c r="D7" s="198" t="s">
        <v>236</v>
      </c>
      <c r="E7" s="304" t="s">
        <v>128</v>
      </c>
      <c r="F7" s="305" t="s">
        <v>192</v>
      </c>
      <c r="G7" s="198" t="s">
        <v>236</v>
      </c>
      <c r="H7" s="304" t="s">
        <v>129</v>
      </c>
      <c r="I7" s="305" t="s">
        <v>192</v>
      </c>
      <c r="J7" s="198" t="s">
        <v>236</v>
      </c>
      <c r="K7" s="304" t="s">
        <v>130</v>
      </c>
      <c r="L7" s="305" t="s">
        <v>192</v>
      </c>
      <c r="M7" s="198" t="s">
        <v>236</v>
      </c>
      <c r="N7" s="304" t="s">
        <v>226</v>
      </c>
      <c r="O7" s="305" t="s">
        <v>192</v>
      </c>
      <c r="P7" s="198" t="s">
        <v>236</v>
      </c>
      <c r="Q7" s="304" t="s">
        <v>227</v>
      </c>
      <c r="R7" s="676"/>
      <c r="S7" s="672"/>
      <c r="T7" s="670"/>
    </row>
    <row r="8" spans="1:20" s="130" customFormat="1" ht="15.75" customHeight="1" x14ac:dyDescent="0.2">
      <c r="A8" s="370">
        <v>1</v>
      </c>
      <c r="B8" s="199" t="s">
        <v>195</v>
      </c>
      <c r="C8" s="200">
        <v>2000</v>
      </c>
      <c r="D8" s="201">
        <v>85</v>
      </c>
      <c r="E8" s="202">
        <f t="shared" ref="E8:E9" si="0">C8*D8</f>
        <v>170000</v>
      </c>
      <c r="F8" s="203">
        <v>200</v>
      </c>
      <c r="G8" s="204">
        <v>50</v>
      </c>
      <c r="H8" s="202">
        <f t="shared" ref="H8:H9" si="1">F8*G8</f>
        <v>10000</v>
      </c>
      <c r="I8" s="203">
        <v>200</v>
      </c>
      <c r="J8" s="204">
        <v>50</v>
      </c>
      <c r="K8" s="202">
        <f t="shared" ref="K8:K9" si="2">I8*J8</f>
        <v>10000</v>
      </c>
      <c r="L8" s="203">
        <v>200</v>
      </c>
      <c r="M8" s="204">
        <v>50</v>
      </c>
      <c r="N8" s="202">
        <f t="shared" ref="N8:N9" si="3">L8*M8</f>
        <v>10000</v>
      </c>
      <c r="O8" s="203">
        <v>200</v>
      </c>
      <c r="P8" s="204">
        <v>50</v>
      </c>
      <c r="Q8" s="202">
        <f t="shared" ref="Q8:Q9" si="4">O8*P8</f>
        <v>10000</v>
      </c>
      <c r="R8" s="203">
        <f>C8+F8+I8</f>
        <v>2400</v>
      </c>
      <c r="S8" s="205">
        <f>E8+H8+K8</f>
        <v>190000</v>
      </c>
      <c r="T8" s="206"/>
    </row>
    <row r="9" spans="1:20" s="130" customFormat="1" ht="15.75" customHeight="1" thickBot="1" x14ac:dyDescent="0.25">
      <c r="A9" s="371">
        <v>2</v>
      </c>
      <c r="B9" s="207" t="s">
        <v>211</v>
      </c>
      <c r="C9" s="208">
        <v>4000</v>
      </c>
      <c r="D9" s="209">
        <v>20</v>
      </c>
      <c r="E9" s="210">
        <f t="shared" si="0"/>
        <v>80000</v>
      </c>
      <c r="F9" s="211">
        <v>0</v>
      </c>
      <c r="G9" s="212">
        <v>0</v>
      </c>
      <c r="H9" s="210">
        <f t="shared" si="1"/>
        <v>0</v>
      </c>
      <c r="I9" s="211">
        <v>0</v>
      </c>
      <c r="J9" s="212">
        <v>0</v>
      </c>
      <c r="K9" s="210">
        <f t="shared" si="2"/>
        <v>0</v>
      </c>
      <c r="L9" s="211">
        <v>0</v>
      </c>
      <c r="M9" s="212">
        <v>0</v>
      </c>
      <c r="N9" s="210">
        <f t="shared" si="3"/>
        <v>0</v>
      </c>
      <c r="O9" s="211">
        <v>0</v>
      </c>
      <c r="P9" s="212">
        <v>0</v>
      </c>
      <c r="Q9" s="210">
        <f t="shared" si="4"/>
        <v>0</v>
      </c>
      <c r="R9" s="211">
        <f>C9+F9+I9</f>
        <v>4000</v>
      </c>
      <c r="S9" s="213">
        <f>E9+H9+K9</f>
        <v>80000</v>
      </c>
      <c r="T9" s="214"/>
    </row>
    <row r="10" spans="1:20" s="130" customFormat="1" ht="36" customHeight="1" x14ac:dyDescent="0.2">
      <c r="A10" s="368"/>
      <c r="B10" s="477" t="s">
        <v>392</v>
      </c>
      <c r="C10" s="594">
        <f>8320/2</f>
        <v>4160</v>
      </c>
      <c r="D10" s="196">
        <v>30.8</v>
      </c>
      <c r="E10" s="221">
        <f>C10*D10</f>
        <v>128128</v>
      </c>
      <c r="F10" s="594">
        <f>4160*2</f>
        <v>8320</v>
      </c>
      <c r="G10" s="463">
        <v>35.549999999999997</v>
      </c>
      <c r="H10" s="221">
        <f t="shared" ref="H10" si="5">F10*G10</f>
        <v>295776</v>
      </c>
      <c r="I10" s="594">
        <f>4160*2</f>
        <v>8320</v>
      </c>
      <c r="J10" s="463">
        <v>40.28</v>
      </c>
      <c r="K10" s="221">
        <f t="shared" ref="K10:K17" si="6">I10*J10</f>
        <v>335129.60000000003</v>
      </c>
      <c r="L10" s="594">
        <f>4160*2</f>
        <v>8320</v>
      </c>
      <c r="M10" s="463">
        <v>45.02</v>
      </c>
      <c r="N10" s="221">
        <f t="shared" ref="N10:N14" si="7">L10*M10</f>
        <v>374566.40000000002</v>
      </c>
      <c r="O10" s="594">
        <f>4160*2</f>
        <v>8320</v>
      </c>
      <c r="P10" s="194">
        <v>53.33</v>
      </c>
      <c r="Q10" s="221">
        <f t="shared" ref="Q10" si="8">O10*P10</f>
        <v>443705.59999999998</v>
      </c>
      <c r="R10" s="222">
        <f t="shared" ref="R10:R17" si="9">SUM(C10+F10+I10+L10+O10)</f>
        <v>37440</v>
      </c>
      <c r="S10" s="220">
        <f>SUM(E10+H10+K10+N10+Q10)</f>
        <v>1577305.6</v>
      </c>
      <c r="T10" s="131"/>
    </row>
    <row r="11" spans="1:20" s="129" customFormat="1" ht="15.75" customHeight="1" x14ac:dyDescent="0.2">
      <c r="A11" s="368"/>
      <c r="B11" s="477" t="s">
        <v>260</v>
      </c>
      <c r="C11" s="195">
        <f>4160/2</f>
        <v>2080</v>
      </c>
      <c r="D11" s="196">
        <v>28.85</v>
      </c>
      <c r="E11" s="221">
        <f t="shared" ref="E11:E17" si="10">C11*D11</f>
        <v>60008</v>
      </c>
      <c r="F11" s="195">
        <v>4160</v>
      </c>
      <c r="G11" s="194">
        <f>D11*1.05</f>
        <v>30.292500000000004</v>
      </c>
      <c r="H11" s="221">
        <f t="shared" ref="H11:H14" si="11">F11*G11</f>
        <v>126016.80000000002</v>
      </c>
      <c r="I11" s="195">
        <v>4160</v>
      </c>
      <c r="J11" s="194">
        <f>G11*1.05</f>
        <v>31.807125000000006</v>
      </c>
      <c r="K11" s="221">
        <f t="shared" ref="K11:K14" si="12">I11*J11</f>
        <v>132317.64000000001</v>
      </c>
      <c r="L11" s="195">
        <v>4160</v>
      </c>
      <c r="M11" s="194">
        <f>J11*1.05</f>
        <v>33.397481250000006</v>
      </c>
      <c r="N11" s="221">
        <f t="shared" si="7"/>
        <v>138933.52200000003</v>
      </c>
      <c r="O11" s="195">
        <v>4160</v>
      </c>
      <c r="P11" s="194">
        <f>M11*1.05</f>
        <v>35.067355312500005</v>
      </c>
      <c r="Q11" s="221">
        <f t="shared" ref="Q11:Q14" si="13">O11*P11</f>
        <v>145880.19810000001</v>
      </c>
      <c r="R11" s="222">
        <f t="shared" si="9"/>
        <v>18720</v>
      </c>
      <c r="S11" s="220">
        <f t="shared" ref="S11:S17" si="14">SUM(E11+H11+K11+N11+Q11)</f>
        <v>603156.1601000001</v>
      </c>
      <c r="T11" s="131"/>
    </row>
    <row r="12" spans="1:20" s="129" customFormat="1" ht="15.75" customHeight="1" x14ac:dyDescent="0.2">
      <c r="A12" s="368"/>
      <c r="B12" s="477" t="s">
        <v>433</v>
      </c>
      <c r="C12" s="195">
        <v>3120</v>
      </c>
      <c r="D12" s="196">
        <v>35</v>
      </c>
      <c r="E12" s="221">
        <f>C12*D12</f>
        <v>109200</v>
      </c>
      <c r="F12" s="195">
        <v>6240</v>
      </c>
      <c r="G12" s="196">
        <v>35</v>
      </c>
      <c r="H12" s="221">
        <f t="shared" si="11"/>
        <v>218400</v>
      </c>
      <c r="I12" s="195">
        <v>6240</v>
      </c>
      <c r="J12" s="196">
        <v>35</v>
      </c>
      <c r="K12" s="221">
        <f t="shared" si="12"/>
        <v>218400</v>
      </c>
      <c r="L12" s="195">
        <v>6240</v>
      </c>
      <c r="M12" s="196">
        <v>35</v>
      </c>
      <c r="N12" s="221">
        <f t="shared" si="7"/>
        <v>218400</v>
      </c>
      <c r="O12" s="195">
        <v>6240</v>
      </c>
      <c r="P12" s="196">
        <v>35</v>
      </c>
      <c r="Q12" s="221">
        <f t="shared" si="13"/>
        <v>218400</v>
      </c>
      <c r="R12" s="222">
        <f t="shared" si="9"/>
        <v>28080</v>
      </c>
      <c r="S12" s="220">
        <f t="shared" si="14"/>
        <v>982800</v>
      </c>
      <c r="T12" s="131"/>
    </row>
    <row r="13" spans="1:20" s="129" customFormat="1" ht="15.75" customHeight="1" x14ac:dyDescent="0.2">
      <c r="A13" s="368"/>
      <c r="B13" s="477" t="s">
        <v>429</v>
      </c>
      <c r="C13" s="195">
        <f>2080/2</f>
        <v>1040</v>
      </c>
      <c r="D13" s="196">
        <v>50</v>
      </c>
      <c r="E13" s="221">
        <f t="shared" si="10"/>
        <v>52000</v>
      </c>
      <c r="F13" s="195">
        <v>2080</v>
      </c>
      <c r="G13" s="196">
        <v>50</v>
      </c>
      <c r="H13" s="221">
        <f t="shared" si="11"/>
        <v>104000</v>
      </c>
      <c r="I13" s="195">
        <v>2080</v>
      </c>
      <c r="J13" s="196">
        <v>50</v>
      </c>
      <c r="K13" s="221">
        <f t="shared" si="12"/>
        <v>104000</v>
      </c>
      <c r="L13" s="195">
        <v>2080</v>
      </c>
      <c r="M13" s="196">
        <v>50</v>
      </c>
      <c r="N13" s="221">
        <f t="shared" si="7"/>
        <v>104000</v>
      </c>
      <c r="O13" s="195">
        <v>2080</v>
      </c>
      <c r="P13" s="196">
        <v>50</v>
      </c>
      <c r="Q13" s="221">
        <f t="shared" si="13"/>
        <v>104000</v>
      </c>
      <c r="R13" s="222">
        <f t="shared" si="9"/>
        <v>9360</v>
      </c>
      <c r="S13" s="220">
        <f t="shared" si="14"/>
        <v>468000</v>
      </c>
      <c r="T13" s="131"/>
    </row>
    <row r="14" spans="1:20" s="129" customFormat="1" ht="15.75" customHeight="1" x14ac:dyDescent="0.2">
      <c r="A14" s="368"/>
      <c r="B14" s="477" t="s">
        <v>277</v>
      </c>
      <c r="C14" s="195">
        <f>2080/2</f>
        <v>1040</v>
      </c>
      <c r="D14" s="196">
        <v>50</v>
      </c>
      <c r="E14" s="221">
        <f t="shared" si="10"/>
        <v>52000</v>
      </c>
      <c r="F14" s="195">
        <v>2080</v>
      </c>
      <c r="G14" s="196">
        <v>50</v>
      </c>
      <c r="H14" s="221">
        <f t="shared" si="11"/>
        <v>104000</v>
      </c>
      <c r="I14" s="195">
        <v>2080</v>
      </c>
      <c r="J14" s="196">
        <v>50</v>
      </c>
      <c r="K14" s="221">
        <f t="shared" si="12"/>
        <v>104000</v>
      </c>
      <c r="L14" s="195">
        <v>2080</v>
      </c>
      <c r="M14" s="196">
        <v>50</v>
      </c>
      <c r="N14" s="221">
        <f t="shared" si="7"/>
        <v>104000</v>
      </c>
      <c r="O14" s="195">
        <v>2080</v>
      </c>
      <c r="P14" s="196">
        <v>50</v>
      </c>
      <c r="Q14" s="221">
        <f t="shared" si="13"/>
        <v>104000</v>
      </c>
      <c r="R14" s="222">
        <f t="shared" si="9"/>
        <v>9360</v>
      </c>
      <c r="S14" s="220">
        <f t="shared" si="14"/>
        <v>468000</v>
      </c>
      <c r="T14" s="131"/>
    </row>
    <row r="15" spans="1:20" s="129" customFormat="1" ht="15.75" customHeight="1" x14ac:dyDescent="0.2">
      <c r="A15" s="368"/>
      <c r="B15" s="477" t="s">
        <v>430</v>
      </c>
      <c r="C15" s="195">
        <f>2080/2</f>
        <v>1040</v>
      </c>
      <c r="D15" s="196">
        <v>55</v>
      </c>
      <c r="E15" s="221">
        <f t="shared" si="10"/>
        <v>57200</v>
      </c>
      <c r="F15" s="195">
        <v>2080</v>
      </c>
      <c r="G15" s="194">
        <f>D15*1.05</f>
        <v>57.75</v>
      </c>
      <c r="H15" s="221">
        <f>F15*G15</f>
        <v>120120</v>
      </c>
      <c r="I15" s="195">
        <v>2080</v>
      </c>
      <c r="J15" s="194">
        <f>G15*1.05</f>
        <v>60.637500000000003</v>
      </c>
      <c r="K15" s="221">
        <f>I15*J15</f>
        <v>126126</v>
      </c>
      <c r="L15" s="195">
        <v>0</v>
      </c>
      <c r="M15" s="194">
        <v>0</v>
      </c>
      <c r="N15" s="221">
        <v>0</v>
      </c>
      <c r="O15" s="195">
        <v>0</v>
      </c>
      <c r="P15" s="194">
        <v>0</v>
      </c>
      <c r="Q15" s="221">
        <v>0</v>
      </c>
      <c r="R15" s="222">
        <f t="shared" si="9"/>
        <v>5200</v>
      </c>
      <c r="S15" s="220">
        <f t="shared" si="14"/>
        <v>303446</v>
      </c>
      <c r="T15" s="131"/>
    </row>
    <row r="16" spans="1:20" s="129" customFormat="1" ht="15.75" customHeight="1" x14ac:dyDescent="0.2">
      <c r="A16" s="368"/>
      <c r="B16" s="469" t="s">
        <v>431</v>
      </c>
      <c r="C16" s="195">
        <f>2080/2</f>
        <v>1040</v>
      </c>
      <c r="D16" s="196">
        <v>45</v>
      </c>
      <c r="E16" s="221">
        <f t="shared" si="10"/>
        <v>46800</v>
      </c>
      <c r="F16" s="195">
        <v>2080</v>
      </c>
      <c r="G16" s="194">
        <f>D16*1.05</f>
        <v>47.25</v>
      </c>
      <c r="H16" s="221">
        <f>F16*G16</f>
        <v>98280</v>
      </c>
      <c r="I16" s="195">
        <v>2080</v>
      </c>
      <c r="J16" s="194">
        <f>G16*1.05</f>
        <v>49.612500000000004</v>
      </c>
      <c r="K16" s="221">
        <f>I16*J16</f>
        <v>103194.00000000001</v>
      </c>
      <c r="L16" s="195">
        <v>0</v>
      </c>
      <c r="M16" s="194">
        <v>0</v>
      </c>
      <c r="N16" s="221">
        <v>0</v>
      </c>
      <c r="O16" s="195">
        <v>0</v>
      </c>
      <c r="P16" s="194">
        <v>0</v>
      </c>
      <c r="Q16" s="221">
        <v>0</v>
      </c>
      <c r="R16" s="222">
        <f t="shared" si="9"/>
        <v>5200</v>
      </c>
      <c r="S16" s="220">
        <f t="shared" si="14"/>
        <v>248274</v>
      </c>
      <c r="T16" s="131"/>
    </row>
    <row r="17" spans="1:20" s="129" customFormat="1" ht="15.75" customHeight="1" x14ac:dyDescent="0.2">
      <c r="A17" s="368"/>
      <c r="B17" s="477" t="s">
        <v>432</v>
      </c>
      <c r="C17" s="195">
        <f>4160/2</f>
        <v>2080</v>
      </c>
      <c r="D17" s="196">
        <v>41.6</v>
      </c>
      <c r="E17" s="221">
        <f t="shared" si="10"/>
        <v>86528</v>
      </c>
      <c r="F17" s="195">
        <v>4160</v>
      </c>
      <c r="G17" s="194">
        <f t="shared" ref="G17" si="15">D17*1.05</f>
        <v>43.680000000000007</v>
      </c>
      <c r="H17" s="221">
        <v>181708.79999999999</v>
      </c>
      <c r="I17" s="195">
        <v>4160</v>
      </c>
      <c r="J17" s="194">
        <f t="shared" ref="J17" si="16">G17*1.05</f>
        <v>45.864000000000011</v>
      </c>
      <c r="K17" s="221">
        <f t="shared" si="6"/>
        <v>190794.24000000005</v>
      </c>
      <c r="L17" s="195">
        <v>4160</v>
      </c>
      <c r="M17" s="194">
        <f t="shared" ref="M17" si="17">J17*1.05</f>
        <v>48.157200000000017</v>
      </c>
      <c r="N17" s="221">
        <f>L17*M17</f>
        <v>200333.95200000008</v>
      </c>
      <c r="O17" s="195">
        <v>4160</v>
      </c>
      <c r="P17" s="194">
        <f t="shared" ref="P17" si="18">M17*1.05</f>
        <v>50.565060000000024</v>
      </c>
      <c r="Q17" s="221">
        <f t="shared" ref="Q17" si="19">O17*P17</f>
        <v>210350.64960000009</v>
      </c>
      <c r="R17" s="222">
        <f t="shared" si="9"/>
        <v>18720</v>
      </c>
      <c r="S17" s="220">
        <f t="shared" si="14"/>
        <v>869715.64160000021</v>
      </c>
      <c r="T17" s="131"/>
    </row>
    <row r="18" spans="1:20" s="606" customFormat="1" ht="15.75" customHeight="1" x14ac:dyDescent="0.2">
      <c r="A18" s="368"/>
      <c r="B18" s="603" t="s">
        <v>394</v>
      </c>
      <c r="C18" s="604">
        <v>1040</v>
      </c>
      <c r="D18" s="196">
        <v>55</v>
      </c>
      <c r="E18" s="221">
        <f>D18*C18</f>
        <v>57200</v>
      </c>
      <c r="F18" s="604">
        <v>2080</v>
      </c>
      <c r="G18" s="194">
        <f>D18*1.05</f>
        <v>57.75</v>
      </c>
      <c r="H18" s="221">
        <f>F18*G18</f>
        <v>120120</v>
      </c>
      <c r="I18" s="604">
        <v>2080</v>
      </c>
      <c r="J18" s="194">
        <f>G18*1.05</f>
        <v>60.637500000000003</v>
      </c>
      <c r="K18" s="221">
        <f>I18*J18</f>
        <v>126126</v>
      </c>
      <c r="L18" s="604">
        <v>2080</v>
      </c>
      <c r="M18" s="194">
        <f>J18*1.05</f>
        <v>63.669375000000002</v>
      </c>
      <c r="N18" s="221">
        <f>L18*M18</f>
        <v>132432.30000000002</v>
      </c>
      <c r="O18" s="604">
        <v>2080</v>
      </c>
      <c r="P18" s="194">
        <f>M18*1.05</f>
        <v>66.852843750000005</v>
      </c>
      <c r="Q18" s="221">
        <f>O18*P18</f>
        <v>139053.91500000001</v>
      </c>
      <c r="R18" s="222">
        <f>C18+F18+I18+L18+O18</f>
        <v>9360</v>
      </c>
      <c r="S18" s="220">
        <f>Q18+N18+K18+H18+E18</f>
        <v>574932.21500000008</v>
      </c>
      <c r="T18" s="605"/>
    </row>
    <row r="19" spans="1:20" s="129" customFormat="1" ht="15.75" customHeight="1" thickBot="1" x14ac:dyDescent="0.25">
      <c r="A19" s="596"/>
      <c r="B19" s="597" t="s">
        <v>395</v>
      </c>
      <c r="C19" s="598">
        <v>1040</v>
      </c>
      <c r="D19" s="599">
        <v>45</v>
      </c>
      <c r="E19" s="600">
        <f>D19*C19</f>
        <v>46800</v>
      </c>
      <c r="F19" s="604">
        <v>2080</v>
      </c>
      <c r="G19" s="599">
        <f>D19*1.05</f>
        <v>47.25</v>
      </c>
      <c r="H19" s="600">
        <f>F19*G19</f>
        <v>98280</v>
      </c>
      <c r="I19" s="598">
        <v>2080</v>
      </c>
      <c r="J19" s="599">
        <f>G19*1.05</f>
        <v>49.612500000000004</v>
      </c>
      <c r="K19" s="600">
        <f>I19*J19</f>
        <v>103194.00000000001</v>
      </c>
      <c r="L19" s="598">
        <v>2080</v>
      </c>
      <c r="M19" s="599">
        <f>J19*1.05</f>
        <v>52.093125000000008</v>
      </c>
      <c r="N19" s="600">
        <f>L19*M19</f>
        <v>108353.70000000001</v>
      </c>
      <c r="O19" s="598">
        <v>2080</v>
      </c>
      <c r="P19" s="599">
        <f>M19*1.05</f>
        <v>54.697781250000013</v>
      </c>
      <c r="Q19" s="600">
        <f>O19*P19</f>
        <v>113771.38500000002</v>
      </c>
      <c r="R19" s="601">
        <f>C19+F19+I19+L19+O19</f>
        <v>9360</v>
      </c>
      <c r="S19" s="220">
        <f>Q19+N19+K19+H19+E19</f>
        <v>470399.08500000002</v>
      </c>
      <c r="T19" s="602"/>
    </row>
    <row r="20" spans="1:20" s="129" customFormat="1" ht="15.75" customHeight="1" thickBot="1" x14ac:dyDescent="0.25">
      <c r="A20" s="369"/>
      <c r="B20" s="215" t="s">
        <v>109</v>
      </c>
      <c r="C20" s="479">
        <f t="shared" ref="C20:R20" si="20">SUM(C10:C17)</f>
        <v>15600</v>
      </c>
      <c r="D20" s="479">
        <f>SUM(D10:D17)</f>
        <v>336.25</v>
      </c>
      <c r="E20" s="216">
        <f>SUM(E10:E19)</f>
        <v>695864</v>
      </c>
      <c r="F20" s="217">
        <f t="shared" si="20"/>
        <v>31200</v>
      </c>
      <c r="G20" s="218">
        <f>SUM(G10:G17)</f>
        <v>349.52249999999998</v>
      </c>
      <c r="H20" s="216">
        <f>SUM(H10:H19)</f>
        <v>1466701.6</v>
      </c>
      <c r="I20" s="217">
        <f t="shared" si="20"/>
        <v>31200</v>
      </c>
      <c r="J20" s="218">
        <f t="shared" si="20"/>
        <v>363.20112500000005</v>
      </c>
      <c r="K20" s="216">
        <f>SUM(K10:K19)</f>
        <v>1543281.48</v>
      </c>
      <c r="L20" s="217">
        <f t="shared" si="20"/>
        <v>27040</v>
      </c>
      <c r="M20" s="218">
        <f t="shared" si="20"/>
        <v>261.57468125000003</v>
      </c>
      <c r="N20" s="216">
        <f>SUM(N10:N19)</f>
        <v>1381019.8740000001</v>
      </c>
      <c r="O20" s="217">
        <f t="shared" si="20"/>
        <v>27040</v>
      </c>
      <c r="P20" s="218">
        <f t="shared" si="20"/>
        <v>273.96241531250001</v>
      </c>
      <c r="Q20" s="216">
        <f>SUM(Q10:Q19)</f>
        <v>1479161.7477000002</v>
      </c>
      <c r="R20" s="217">
        <f t="shared" si="20"/>
        <v>132080</v>
      </c>
      <c r="S20" s="216">
        <f>SUM(S10:S19)</f>
        <v>6566028.7016999992</v>
      </c>
      <c r="T20" s="219"/>
    </row>
    <row r="21" spans="1:20" ht="14.25" customHeight="1" thickBot="1" x14ac:dyDescent="0.25">
      <c r="A21" s="666"/>
      <c r="B21" s="666"/>
      <c r="C21" s="666"/>
      <c r="D21" s="666"/>
      <c r="E21" s="135"/>
      <c r="F21" s="132"/>
    </row>
    <row r="22" spans="1:20" x14ac:dyDescent="0.2">
      <c r="A22" s="639" t="s">
        <v>179</v>
      </c>
      <c r="B22" s="640"/>
      <c r="C22" s="640"/>
      <c r="D22" s="640"/>
      <c r="E22" s="640"/>
      <c r="F22" s="640"/>
      <c r="G22" s="640"/>
      <c r="H22" s="640"/>
      <c r="I22" s="640"/>
      <c r="J22" s="640"/>
      <c r="K22" s="640"/>
      <c r="L22" s="640"/>
      <c r="M22" s="640"/>
      <c r="N22" s="640"/>
      <c r="O22" s="640"/>
      <c r="P22" s="640"/>
      <c r="Q22" s="640"/>
      <c r="R22" s="640"/>
      <c r="S22" s="640"/>
      <c r="T22" s="641"/>
    </row>
    <row r="23" spans="1:20" ht="13.5" thickBot="1" x14ac:dyDescent="0.25">
      <c r="A23" s="642"/>
      <c r="B23" s="643"/>
      <c r="C23" s="643"/>
      <c r="D23" s="643"/>
      <c r="E23" s="643"/>
      <c r="F23" s="643"/>
      <c r="G23" s="643"/>
      <c r="H23" s="643"/>
      <c r="I23" s="643"/>
      <c r="J23" s="643"/>
      <c r="K23" s="643"/>
      <c r="L23" s="643"/>
      <c r="M23" s="643"/>
      <c r="N23" s="643"/>
      <c r="O23" s="643"/>
      <c r="P23" s="643"/>
      <c r="Q23" s="643"/>
      <c r="R23" s="643"/>
      <c r="S23" s="643"/>
      <c r="T23" s="644"/>
    </row>
  </sheetData>
  <sheetProtection formatCells="0" formatColumns="0" formatRows="0" insertRows="0" deleteRows="0"/>
  <customSheetViews>
    <customSheetView guid="{D7FF18E2-A72D-4088-BD59-9D74A43C39A8}" scale="85" showPageBreaks="1" fitToPage="1" printArea="1" topLeftCell="A8">
      <selection activeCell="D26" sqref="D26"/>
      <pageMargins left="0.5" right="0.5" top="0.25" bottom="0.5" header="0.5" footer="0.25"/>
      <printOptions horizontalCentered="1"/>
      <pageSetup scale="82" fitToHeight="3" orientation="landscape" r:id="rId1"/>
      <headerFooter alignWithMargins="0">
        <oddFooter>&amp;La. Personnel&amp;R Page &amp;P of &amp;N</oddFooter>
      </headerFooter>
    </customSheetView>
    <customSheetView guid="{5BEC5FDE-32D0-42EF-8D2A-06DCBD4F05CC}" scale="85" showPageBreaks="1" fitToPage="1" printArea="1" topLeftCell="A8">
      <selection activeCell="D26" sqref="D26"/>
      <pageMargins left="0.5" right="0.5" top="0.25" bottom="0.5" header="0.5" footer="0.25"/>
      <printOptions horizontalCentered="1"/>
      <pageSetup scale="82" fitToHeight="3" orientation="landscape" r:id="rId2"/>
      <headerFooter alignWithMargins="0">
        <oddFooter>&amp;La. Personnel&amp;R Page &amp;P of &amp;N</oddFooter>
      </headerFooter>
    </customSheetView>
    <customSheetView guid="{712CE29F-EFCA-4968-A7C5-599F87319D6A}" scale="85" fitToPage="1">
      <selection activeCell="D26" sqref="D26"/>
      <pageMargins left="0.5" right="0.5" top="0.25" bottom="0.5" header="0.5" footer="0.25"/>
      <printOptions horizontalCentered="1"/>
      <pageSetup scale="82" fitToHeight="3" orientation="landscape" r:id="rId3"/>
      <headerFooter alignWithMargins="0">
        <oddFooter>&amp;La. Personnel&amp;R Page &amp;P of &amp;N</oddFooter>
      </headerFooter>
    </customSheetView>
    <customSheetView guid="{6588CF8C-0BB8-4786-9A46-0A2D10254132}" scale="85" showPageBreaks="1" fitToPage="1" printArea="1">
      <selection activeCell="J11" sqref="J11"/>
      <pageMargins left="0.5" right="0.5" top="0.25" bottom="0.5" header="0.5" footer="0.25"/>
      <printOptions horizontalCentered="1"/>
      <pageSetup scale="82" fitToHeight="3" orientation="landscape" r:id="rId4"/>
      <headerFooter alignWithMargins="0">
        <oddFooter>&amp;La. Personnel&amp;R Page &amp;P of &amp;N</oddFooter>
      </headerFooter>
    </customSheetView>
    <customSheetView guid="{D5CEF8EB-A9A7-4458-BF65-8F18E34CBA87}" scale="85" showPageBreaks="1" fitToPage="1" printArea="1">
      <selection activeCell="L1" sqref="L1:N1"/>
      <pageMargins left="0.5" right="0.5" top="0.25" bottom="0.5" header="0.5" footer="0.25"/>
      <printOptions horizontalCentered="1"/>
      <pageSetup scale="82" fitToHeight="3" orientation="landscape" r:id="rId5"/>
      <headerFooter alignWithMargins="0">
        <oddFooter>&amp;La. Personnel&amp;R Page &amp;P of &amp;N</oddFooter>
      </headerFooter>
    </customSheetView>
    <customSheetView guid="{BF352FCE-C1BE-4B84-9561-6030FEF6A15F}" scale="90" showPageBreaks="1" fitToPage="1" printArea="1">
      <selection activeCell="L1" sqref="L1:N1"/>
      <pageMargins left="0.5" right="0.5" top="0.25" bottom="0.5" header="0.5" footer="0.25"/>
      <printOptions horizontalCentered="1"/>
      <pageSetup scale="80" orientation="landscape" r:id="rId6"/>
      <headerFooter alignWithMargins="0">
        <oddFooter>&amp;La. Personnel&amp;R Page &amp;P of &amp;N</oddFooter>
      </headerFooter>
    </customSheetView>
  </customSheetViews>
  <mergeCells count="16">
    <mergeCell ref="A2:T2"/>
    <mergeCell ref="R6:R7"/>
    <mergeCell ref="R1:T1"/>
    <mergeCell ref="C6:E6"/>
    <mergeCell ref="F6:H6"/>
    <mergeCell ref="I6:K6"/>
    <mergeCell ref="A1:B1"/>
    <mergeCell ref="A22:T23"/>
    <mergeCell ref="B6:B7"/>
    <mergeCell ref="A3:T4"/>
    <mergeCell ref="A21:D21"/>
    <mergeCell ref="A6:A7"/>
    <mergeCell ref="T6:T7"/>
    <mergeCell ref="S6:S7"/>
    <mergeCell ref="L6:N6"/>
    <mergeCell ref="O6:Q6"/>
  </mergeCells>
  <phoneticPr fontId="4" type="noConversion"/>
  <printOptions horizontalCentered="1"/>
  <pageMargins left="0.5" right="0.5" top="0.25" bottom="0.25" header="0.5" footer="0.5"/>
  <pageSetup scale="54" orientation="landscape" horizontalDpi="300" verticalDpi="300" r:id="rId7"/>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A1:U82"/>
  <sheetViews>
    <sheetView showGridLines="0" topLeftCell="A21" zoomScale="120" zoomScaleNormal="120" workbookViewId="0">
      <selection activeCell="A21" sqref="A21:Q21"/>
    </sheetView>
  </sheetViews>
  <sheetFormatPr defaultColWidth="9.140625" defaultRowHeight="12.75" x14ac:dyDescent="0.2"/>
  <cols>
    <col min="1" max="1" width="48" style="118" customWidth="1"/>
    <col min="2" max="2" width="18.140625" style="118" bestFit="1" customWidth="1"/>
    <col min="3" max="3" width="9.140625" style="118" bestFit="1" customWidth="1"/>
    <col min="4" max="4" width="11" style="118" bestFit="1" customWidth="1"/>
    <col min="5" max="5" width="18.140625" style="118" bestFit="1" customWidth="1"/>
    <col min="6" max="6" width="9.140625" style="118" bestFit="1" customWidth="1"/>
    <col min="7" max="7" width="16.140625" style="118" customWidth="1"/>
    <col min="8" max="8" width="18.140625" style="118" bestFit="1" customWidth="1"/>
    <col min="9" max="9" width="9.140625" style="118" bestFit="1" customWidth="1"/>
    <col min="10" max="10" width="10" style="118" bestFit="1" customWidth="1"/>
    <col min="11" max="11" width="18.140625" style="118" bestFit="1" customWidth="1"/>
    <col min="12" max="12" width="9.140625" style="118" bestFit="1" customWidth="1"/>
    <col min="13" max="13" width="10" style="118" bestFit="1" customWidth="1"/>
    <col min="14" max="14" width="18.140625" style="118" bestFit="1" customWidth="1"/>
    <col min="15" max="15" width="9.140625" style="118" bestFit="1" customWidth="1"/>
    <col min="16" max="16" width="14.140625" style="118" customWidth="1"/>
    <col min="17" max="17" width="21.5703125" style="118" bestFit="1" customWidth="1"/>
    <col min="18" max="18" width="9.140625" style="118"/>
    <col min="19" max="19" width="31" style="118" bestFit="1" customWidth="1"/>
    <col min="20" max="16384" width="9.140625" style="118"/>
  </cols>
  <sheetData>
    <row r="1" spans="1:21" s="151" customFormat="1" ht="11.25" x14ac:dyDescent="0.2">
      <c r="A1" s="678" t="s">
        <v>158</v>
      </c>
      <c r="B1" s="678"/>
      <c r="C1" s="678"/>
      <c r="D1" s="678"/>
      <c r="E1" s="678"/>
      <c r="F1" s="678"/>
      <c r="G1" s="678"/>
      <c r="H1" s="678"/>
      <c r="I1" s="678"/>
      <c r="J1" s="678"/>
      <c r="K1" s="150"/>
      <c r="L1" s="150"/>
      <c r="M1" s="150"/>
      <c r="N1" s="150"/>
      <c r="O1" s="150"/>
      <c r="P1" s="150"/>
      <c r="Q1" s="140"/>
      <c r="R1" s="150"/>
      <c r="S1" s="150"/>
    </row>
    <row r="2" spans="1:21" s="3" customFormat="1" ht="18.75" thickBot="1" x14ac:dyDescent="0.25">
      <c r="A2" s="674" t="s">
        <v>87</v>
      </c>
      <c r="B2" s="674"/>
      <c r="C2" s="674"/>
      <c r="D2" s="674"/>
      <c r="E2" s="674"/>
      <c r="F2" s="674"/>
      <c r="G2" s="674"/>
      <c r="H2" s="674"/>
      <c r="I2" s="674"/>
      <c r="J2" s="674"/>
      <c r="K2" s="674"/>
      <c r="L2" s="674"/>
      <c r="M2" s="674"/>
      <c r="N2" s="674"/>
      <c r="O2" s="674"/>
      <c r="P2" s="674"/>
      <c r="Q2" s="674"/>
      <c r="R2" s="29"/>
      <c r="S2" s="29"/>
      <c r="T2" s="8"/>
      <c r="U2" s="8"/>
    </row>
    <row r="3" spans="1:21" s="3" customFormat="1" ht="65.25" customHeight="1" thickBot="1" x14ac:dyDescent="0.25">
      <c r="A3" s="683" t="s">
        <v>228</v>
      </c>
      <c r="B3" s="684"/>
      <c r="C3" s="684"/>
      <c r="D3" s="684"/>
      <c r="E3" s="684"/>
      <c r="F3" s="684"/>
      <c r="G3" s="684"/>
      <c r="H3" s="684"/>
      <c r="I3" s="684"/>
      <c r="J3" s="684"/>
      <c r="K3" s="684"/>
      <c r="L3" s="684"/>
      <c r="M3" s="684"/>
      <c r="N3" s="684"/>
      <c r="O3" s="684"/>
      <c r="P3" s="684"/>
      <c r="Q3" s="685"/>
      <c r="R3" s="152"/>
      <c r="S3" s="152"/>
    </row>
    <row r="4" spans="1:21" s="3" customFormat="1" ht="10.5" customHeight="1" thickBot="1" x14ac:dyDescent="0.25">
      <c r="A4" s="152"/>
      <c r="B4" s="152"/>
      <c r="C4" s="152"/>
      <c r="D4" s="152"/>
      <c r="E4" s="152"/>
      <c r="F4" s="152"/>
      <c r="G4" s="152"/>
      <c r="H4" s="152"/>
      <c r="I4" s="152"/>
      <c r="J4" s="152"/>
      <c r="K4" s="152"/>
      <c r="L4" s="152"/>
      <c r="M4" s="152"/>
      <c r="N4" s="152"/>
      <c r="O4" s="152"/>
      <c r="P4" s="152"/>
      <c r="Q4" s="152"/>
      <c r="R4" s="152"/>
      <c r="S4" s="152"/>
    </row>
    <row r="5" spans="1:21" s="144" customFormat="1" ht="15" x14ac:dyDescent="0.2">
      <c r="A5" s="225" t="s">
        <v>153</v>
      </c>
      <c r="B5" s="696" t="s">
        <v>94</v>
      </c>
      <c r="C5" s="696"/>
      <c r="D5" s="696"/>
      <c r="E5" s="696" t="s">
        <v>97</v>
      </c>
      <c r="F5" s="696"/>
      <c r="G5" s="696"/>
      <c r="H5" s="696" t="s">
        <v>95</v>
      </c>
      <c r="I5" s="696"/>
      <c r="J5" s="696"/>
      <c r="K5" s="696" t="s">
        <v>220</v>
      </c>
      <c r="L5" s="696"/>
      <c r="M5" s="696"/>
      <c r="N5" s="696" t="s">
        <v>221</v>
      </c>
      <c r="O5" s="696"/>
      <c r="P5" s="696"/>
      <c r="Q5" s="226" t="s">
        <v>175</v>
      </c>
      <c r="R5" s="153"/>
    </row>
    <row r="6" spans="1:21" s="144" customFormat="1" ht="15" x14ac:dyDescent="0.2">
      <c r="A6" s="227"/>
      <c r="B6" s="228" t="s">
        <v>156</v>
      </c>
      <c r="C6" s="228" t="s">
        <v>154</v>
      </c>
      <c r="D6" s="228" t="s">
        <v>132</v>
      </c>
      <c r="E6" s="229" t="s">
        <v>156</v>
      </c>
      <c r="F6" s="229" t="s">
        <v>154</v>
      </c>
      <c r="G6" s="229" t="s">
        <v>132</v>
      </c>
      <c r="H6" s="229" t="s">
        <v>156</v>
      </c>
      <c r="I6" s="229" t="s">
        <v>154</v>
      </c>
      <c r="J6" s="229" t="s">
        <v>132</v>
      </c>
      <c r="K6" s="229" t="s">
        <v>156</v>
      </c>
      <c r="L6" s="229" t="s">
        <v>154</v>
      </c>
      <c r="M6" s="229" t="s">
        <v>132</v>
      </c>
      <c r="N6" s="229" t="s">
        <v>156</v>
      </c>
      <c r="O6" s="229" t="s">
        <v>154</v>
      </c>
      <c r="P6" s="229" t="s">
        <v>132</v>
      </c>
      <c r="Q6" s="230"/>
    </row>
    <row r="7" spans="1:21" s="144" customFormat="1" ht="14.25" x14ac:dyDescent="0.2">
      <c r="A7" s="342" t="s">
        <v>194</v>
      </c>
      <c r="B7" s="238">
        <v>170000</v>
      </c>
      <c r="C7" s="239">
        <v>0.2</v>
      </c>
      <c r="D7" s="234">
        <f>B7*C7</f>
        <v>34000</v>
      </c>
      <c r="E7" s="234">
        <v>10000</v>
      </c>
      <c r="F7" s="239">
        <v>0.2</v>
      </c>
      <c r="G7" s="234">
        <f t="shared" ref="G7:G12" si="0">E7*F7</f>
        <v>2000</v>
      </c>
      <c r="H7" s="234">
        <v>10000</v>
      </c>
      <c r="I7" s="239">
        <v>0.2</v>
      </c>
      <c r="J7" s="234">
        <f t="shared" ref="J7:J12" si="1">H7*I7</f>
        <v>2000</v>
      </c>
      <c r="K7" s="234">
        <v>10000</v>
      </c>
      <c r="L7" s="239">
        <v>0.2</v>
      </c>
      <c r="M7" s="234">
        <f t="shared" ref="M7:M12" si="2">K7*L7</f>
        <v>2000</v>
      </c>
      <c r="N7" s="234">
        <v>10000</v>
      </c>
      <c r="O7" s="239">
        <v>0.2</v>
      </c>
      <c r="P7" s="234">
        <f t="shared" ref="P7:P12" si="3">N7*O7</f>
        <v>2000</v>
      </c>
      <c r="Q7" s="236">
        <f>D7+G7+J7</f>
        <v>38000</v>
      </c>
    </row>
    <row r="8" spans="1:21" s="144" customFormat="1" ht="14.25" x14ac:dyDescent="0.2">
      <c r="A8" s="156" t="s">
        <v>254</v>
      </c>
      <c r="B8" s="223">
        <f>'a. Personnel'!E20</f>
        <v>695864</v>
      </c>
      <c r="C8" s="224">
        <v>0.36</v>
      </c>
      <c r="D8" s="235">
        <f>C8*B8</f>
        <v>250511.03999999998</v>
      </c>
      <c r="E8" s="223">
        <f>'a. Personnel'!H20</f>
        <v>1466701.6</v>
      </c>
      <c r="F8" s="224">
        <v>0.36</v>
      </c>
      <c r="G8" s="235">
        <f t="shared" si="0"/>
        <v>528012.576</v>
      </c>
      <c r="H8" s="223">
        <f>'a. Personnel'!K20</f>
        <v>1543281.48</v>
      </c>
      <c r="I8" s="224">
        <v>0.36</v>
      </c>
      <c r="J8" s="235">
        <f t="shared" si="1"/>
        <v>555581.33279999997</v>
      </c>
      <c r="K8" s="223">
        <f>'a. Personnel'!N20</f>
        <v>1381019.8740000001</v>
      </c>
      <c r="L8" s="224">
        <v>0.36</v>
      </c>
      <c r="M8" s="235">
        <f t="shared" si="2"/>
        <v>497167.15464000002</v>
      </c>
      <c r="N8" s="223">
        <f>'a. Personnel'!Q20</f>
        <v>1479161.7477000002</v>
      </c>
      <c r="O8" s="224">
        <v>0.36</v>
      </c>
      <c r="P8" s="235">
        <f t="shared" si="3"/>
        <v>532498.22917200008</v>
      </c>
      <c r="Q8" s="237">
        <f t="shared" ref="Q8:Q12" si="4">SUM(D8+G8+J8+M8+P8)</f>
        <v>2363770.3326119999</v>
      </c>
    </row>
    <row r="9" spans="1:21" s="144" customFormat="1" ht="14.25" x14ac:dyDescent="0.2">
      <c r="A9" s="156"/>
      <c r="B9" s="223"/>
      <c r="C9" s="224"/>
      <c r="D9" s="235">
        <f>C9*B9</f>
        <v>0</v>
      </c>
      <c r="E9" s="223"/>
      <c r="F9" s="224"/>
      <c r="G9" s="235">
        <f t="shared" si="0"/>
        <v>0</v>
      </c>
      <c r="H9" s="223"/>
      <c r="I9" s="224"/>
      <c r="J9" s="235">
        <f t="shared" si="1"/>
        <v>0</v>
      </c>
      <c r="K9" s="223"/>
      <c r="L9" s="224"/>
      <c r="M9" s="235">
        <f t="shared" si="2"/>
        <v>0</v>
      </c>
      <c r="N9" s="223"/>
      <c r="O9" s="224"/>
      <c r="P9" s="235">
        <f t="shared" si="3"/>
        <v>0</v>
      </c>
      <c r="Q9" s="237">
        <f t="shared" si="4"/>
        <v>0</v>
      </c>
    </row>
    <row r="10" spans="1:21" s="144" customFormat="1" ht="14.25" x14ac:dyDescent="0.2">
      <c r="A10" s="156"/>
      <c r="B10" s="223"/>
      <c r="C10" s="224"/>
      <c r="D10" s="235">
        <f>C10*B10</f>
        <v>0</v>
      </c>
      <c r="E10" s="223"/>
      <c r="F10" s="224"/>
      <c r="G10" s="235">
        <f t="shared" si="0"/>
        <v>0</v>
      </c>
      <c r="H10" s="223"/>
      <c r="I10" s="224"/>
      <c r="J10" s="235">
        <f t="shared" si="1"/>
        <v>0</v>
      </c>
      <c r="K10" s="223"/>
      <c r="L10" s="224"/>
      <c r="M10" s="235">
        <f t="shared" si="2"/>
        <v>0</v>
      </c>
      <c r="N10" s="223"/>
      <c r="O10" s="224"/>
      <c r="P10" s="235">
        <f t="shared" si="3"/>
        <v>0</v>
      </c>
      <c r="Q10" s="237">
        <f t="shared" si="4"/>
        <v>0</v>
      </c>
    </row>
    <row r="11" spans="1:21" s="144" customFormat="1" ht="14.25" customHeight="1" x14ac:dyDescent="0.2">
      <c r="A11" s="157"/>
      <c r="B11" s="223"/>
      <c r="C11" s="224"/>
      <c r="D11" s="235">
        <f>C11*B11</f>
        <v>0</v>
      </c>
      <c r="E11" s="223"/>
      <c r="F11" s="224"/>
      <c r="G11" s="235">
        <f t="shared" si="0"/>
        <v>0</v>
      </c>
      <c r="H11" s="223"/>
      <c r="I11" s="224"/>
      <c r="J11" s="235">
        <f t="shared" si="1"/>
        <v>0</v>
      </c>
      <c r="K11" s="223"/>
      <c r="L11" s="224"/>
      <c r="M11" s="235">
        <f t="shared" si="2"/>
        <v>0</v>
      </c>
      <c r="N11" s="223"/>
      <c r="O11" s="224"/>
      <c r="P11" s="235">
        <f t="shared" si="3"/>
        <v>0</v>
      </c>
      <c r="Q11" s="237">
        <f t="shared" si="4"/>
        <v>0</v>
      </c>
    </row>
    <row r="12" spans="1:21" s="144" customFormat="1" ht="14.25" customHeight="1" x14ac:dyDescent="0.2">
      <c r="A12" s="157"/>
      <c r="B12" s="223"/>
      <c r="C12" s="224"/>
      <c r="D12" s="235">
        <f>C12*B12</f>
        <v>0</v>
      </c>
      <c r="E12" s="223"/>
      <c r="F12" s="224"/>
      <c r="G12" s="235">
        <f t="shared" si="0"/>
        <v>0</v>
      </c>
      <c r="H12" s="223"/>
      <c r="I12" s="224"/>
      <c r="J12" s="235">
        <f t="shared" si="1"/>
        <v>0</v>
      </c>
      <c r="K12" s="223"/>
      <c r="L12" s="224"/>
      <c r="M12" s="235">
        <f t="shared" si="2"/>
        <v>0</v>
      </c>
      <c r="N12" s="223"/>
      <c r="O12" s="224"/>
      <c r="P12" s="235">
        <f t="shared" si="3"/>
        <v>0</v>
      </c>
      <c r="Q12" s="237">
        <f t="shared" si="4"/>
        <v>0</v>
      </c>
    </row>
    <row r="13" spans="1:21" s="123" customFormat="1" ht="15.75" thickBot="1" x14ac:dyDescent="0.25">
      <c r="A13" s="231" t="s">
        <v>155</v>
      </c>
      <c r="B13" s="232">
        <f>SUM(B8:B12)</f>
        <v>695864</v>
      </c>
      <c r="C13" s="233"/>
      <c r="D13" s="232">
        <f>SUM(D8:D12)</f>
        <v>250511.03999999998</v>
      </c>
      <c r="E13" s="232">
        <f>SUM(E8:E12)</f>
        <v>1466701.6</v>
      </c>
      <c r="F13" s="233"/>
      <c r="G13" s="232">
        <f>SUM(G8:G12)</f>
        <v>528012.576</v>
      </c>
      <c r="H13" s="232">
        <f>SUM(H8:H12)</f>
        <v>1543281.48</v>
      </c>
      <c r="I13" s="233"/>
      <c r="J13" s="232">
        <f>SUM(J8:J12)</f>
        <v>555581.33279999997</v>
      </c>
      <c r="K13" s="232">
        <f>SUM(K8:K12)</f>
        <v>1381019.8740000001</v>
      </c>
      <c r="L13" s="233"/>
      <c r="M13" s="232">
        <f>SUM(M8:M12)</f>
        <v>497167.15464000002</v>
      </c>
      <c r="N13" s="232">
        <f>SUM(N8:N12)</f>
        <v>1479161.7477000002</v>
      </c>
      <c r="O13" s="233"/>
      <c r="P13" s="232">
        <f>SUM(P8:P12)</f>
        <v>532498.22917200008</v>
      </c>
      <c r="Q13" s="422">
        <f>SUM(D13+G13+J13+M13+P13)</f>
        <v>2363770.3326119999</v>
      </c>
    </row>
    <row r="14" spans="1:21" s="123" customFormat="1" ht="13.5" thickBot="1" x14ac:dyDescent="0.25">
      <c r="A14" s="122"/>
      <c r="B14" s="154"/>
      <c r="C14" s="133"/>
      <c r="D14" s="133"/>
      <c r="E14" s="133"/>
      <c r="F14" s="133"/>
      <c r="G14" s="133"/>
      <c r="H14" s="133"/>
      <c r="I14" s="134"/>
      <c r="J14" s="135"/>
      <c r="K14" s="133"/>
      <c r="L14" s="134"/>
      <c r="M14" s="135"/>
      <c r="N14" s="133"/>
      <c r="O14" s="134"/>
      <c r="P14" s="135"/>
      <c r="Q14" s="133"/>
      <c r="R14" s="134"/>
      <c r="S14" s="135"/>
    </row>
    <row r="15" spans="1:21" s="123" customFormat="1" ht="30" customHeight="1" thickBot="1" x14ac:dyDescent="0.25">
      <c r="A15" s="695" t="s">
        <v>183</v>
      </c>
      <c r="B15" s="661"/>
      <c r="C15" s="661"/>
      <c r="D15" s="661"/>
      <c r="E15" s="661"/>
      <c r="F15" s="661"/>
      <c r="G15" s="661"/>
      <c r="H15" s="661"/>
      <c r="I15" s="661"/>
      <c r="J15" s="661"/>
      <c r="K15" s="661"/>
      <c r="L15" s="661"/>
      <c r="M15" s="661"/>
      <c r="N15" s="661"/>
      <c r="O15" s="661"/>
      <c r="P15" s="661"/>
      <c r="Q15" s="662"/>
      <c r="R15" s="127"/>
      <c r="S15" s="127"/>
    </row>
    <row r="16" spans="1:21" s="123" customFormat="1" ht="17.25" customHeight="1" x14ac:dyDescent="0.2">
      <c r="A16" s="686" t="s">
        <v>255</v>
      </c>
      <c r="B16" s="687"/>
      <c r="C16" s="687"/>
      <c r="D16" s="687"/>
      <c r="E16" s="687"/>
      <c r="F16" s="687"/>
      <c r="G16" s="687"/>
      <c r="H16" s="687"/>
      <c r="I16" s="687"/>
      <c r="J16" s="687"/>
      <c r="K16" s="687"/>
      <c r="L16" s="687"/>
      <c r="M16" s="687"/>
      <c r="N16" s="687"/>
      <c r="O16" s="687"/>
      <c r="P16" s="687"/>
      <c r="Q16" s="688"/>
      <c r="R16" s="128"/>
      <c r="S16" s="128"/>
    </row>
    <row r="17" spans="1:19" s="123" customFormat="1" ht="30.75" customHeight="1" x14ac:dyDescent="0.2">
      <c r="A17" s="689"/>
      <c r="B17" s="690"/>
      <c r="C17" s="690"/>
      <c r="D17" s="690"/>
      <c r="E17" s="690"/>
      <c r="F17" s="690"/>
      <c r="G17" s="690"/>
      <c r="H17" s="690"/>
      <c r="I17" s="690"/>
      <c r="J17" s="690"/>
      <c r="K17" s="690"/>
      <c r="L17" s="690"/>
      <c r="M17" s="690"/>
      <c r="N17" s="690"/>
      <c r="O17" s="690"/>
      <c r="P17" s="690"/>
      <c r="Q17" s="691"/>
      <c r="R17" s="155"/>
      <c r="S17" s="155"/>
    </row>
    <row r="18" spans="1:19" s="123" customFormat="1" ht="12.75" customHeight="1" x14ac:dyDescent="0.2">
      <c r="A18" s="689"/>
      <c r="B18" s="690"/>
      <c r="C18" s="690"/>
      <c r="D18" s="690"/>
      <c r="E18" s="690"/>
      <c r="F18" s="690"/>
      <c r="G18" s="690"/>
      <c r="H18" s="690"/>
      <c r="I18" s="690"/>
      <c r="J18" s="690"/>
      <c r="K18" s="690"/>
      <c r="L18" s="690"/>
      <c r="M18" s="690"/>
      <c r="N18" s="690"/>
      <c r="O18" s="690"/>
      <c r="P18" s="690"/>
      <c r="Q18" s="691"/>
      <c r="R18" s="128"/>
      <c r="S18" s="128"/>
    </row>
    <row r="19" spans="1:19" s="123" customFormat="1" ht="70.5" customHeight="1" thickBot="1" x14ac:dyDescent="0.25">
      <c r="A19" s="692"/>
      <c r="B19" s="693"/>
      <c r="C19" s="693"/>
      <c r="D19" s="693"/>
      <c r="E19" s="693"/>
      <c r="F19" s="693"/>
      <c r="G19" s="693"/>
      <c r="H19" s="693"/>
      <c r="I19" s="693"/>
      <c r="J19" s="693"/>
      <c r="K19" s="693"/>
      <c r="L19" s="693"/>
      <c r="M19" s="693"/>
      <c r="N19" s="693"/>
      <c r="O19" s="693"/>
      <c r="P19" s="693"/>
      <c r="Q19" s="694"/>
      <c r="R19" s="155"/>
      <c r="S19" s="155"/>
    </row>
    <row r="20" spans="1:19" s="123" customFormat="1" ht="9" customHeight="1" thickBot="1" x14ac:dyDescent="0.25">
      <c r="A20" s="679"/>
      <c r="B20" s="679"/>
      <c r="C20" s="679"/>
      <c r="D20" s="679"/>
      <c r="E20" s="679"/>
      <c r="F20" s="679"/>
      <c r="G20" s="679"/>
      <c r="H20" s="679"/>
      <c r="I20" s="679"/>
      <c r="J20" s="679"/>
      <c r="K20" s="679"/>
      <c r="L20" s="679"/>
      <c r="M20" s="679"/>
      <c r="N20" s="679"/>
      <c r="O20" s="679"/>
      <c r="P20" s="679"/>
      <c r="Q20" s="679"/>
      <c r="R20" s="128"/>
    </row>
    <row r="21" spans="1:19" s="123" customFormat="1" ht="130.5" customHeight="1" thickBot="1" x14ac:dyDescent="0.25">
      <c r="A21" s="680" t="s">
        <v>440</v>
      </c>
      <c r="B21" s="681"/>
      <c r="C21" s="681"/>
      <c r="D21" s="681"/>
      <c r="E21" s="681"/>
      <c r="F21" s="681"/>
      <c r="G21" s="681"/>
      <c r="H21" s="681"/>
      <c r="I21" s="681"/>
      <c r="J21" s="681"/>
      <c r="K21" s="681"/>
      <c r="L21" s="681"/>
      <c r="M21" s="681"/>
      <c r="N21" s="681"/>
      <c r="O21" s="681"/>
      <c r="P21" s="681"/>
      <c r="Q21" s="682"/>
      <c r="R21" s="130"/>
      <c r="S21" s="130"/>
    </row>
    <row r="22" spans="1:19" s="123" customFormat="1" x14ac:dyDescent="0.2"/>
    <row r="23" spans="1:19" s="123" customFormat="1" x14ac:dyDescent="0.2"/>
    <row r="24" spans="1:19" s="123" customFormat="1" x14ac:dyDescent="0.2"/>
    <row r="25" spans="1:19" s="123" customFormat="1" x14ac:dyDescent="0.2"/>
    <row r="26" spans="1:19" s="123" customFormat="1" x14ac:dyDescent="0.2"/>
    <row r="27" spans="1:19" s="123" customFormat="1" x14ac:dyDescent="0.2"/>
    <row r="28" spans="1:19" s="123" customFormat="1" x14ac:dyDescent="0.2"/>
    <row r="29" spans="1:19" s="123" customFormat="1" x14ac:dyDescent="0.2"/>
    <row r="30" spans="1:19" s="123" customFormat="1" x14ac:dyDescent="0.2"/>
    <row r="31" spans="1:19" s="123" customFormat="1" x14ac:dyDescent="0.2"/>
    <row r="32" spans="1:19" s="123" customFormat="1" x14ac:dyDescent="0.2"/>
    <row r="33" s="123" customFormat="1" x14ac:dyDescent="0.2"/>
    <row r="34" s="123" customFormat="1" x14ac:dyDescent="0.2"/>
    <row r="35" s="123" customFormat="1" x14ac:dyDescent="0.2"/>
    <row r="36" s="123" customFormat="1" x14ac:dyDescent="0.2"/>
    <row r="37" s="123" customFormat="1" x14ac:dyDescent="0.2"/>
    <row r="38" s="123" customFormat="1" x14ac:dyDescent="0.2"/>
    <row r="39" s="123" customFormat="1" x14ac:dyDescent="0.2"/>
    <row r="40" s="123" customFormat="1" x14ac:dyDescent="0.2"/>
    <row r="41" s="123" customFormat="1" x14ac:dyDescent="0.2"/>
    <row r="42" s="123" customFormat="1" x14ac:dyDescent="0.2"/>
    <row r="43" s="123" customFormat="1" x14ac:dyDescent="0.2"/>
    <row r="44" s="123" customFormat="1" x14ac:dyDescent="0.2"/>
    <row r="45" s="123" customFormat="1" x14ac:dyDescent="0.2"/>
    <row r="46" s="123" customFormat="1" x14ac:dyDescent="0.2"/>
    <row r="47" s="123" customFormat="1" x14ac:dyDescent="0.2"/>
    <row r="48" s="123" customFormat="1" x14ac:dyDescent="0.2"/>
    <row r="49" s="123" customFormat="1" x14ac:dyDescent="0.2"/>
    <row r="50" s="123" customFormat="1" x14ac:dyDescent="0.2"/>
    <row r="51" s="123" customFormat="1" x14ac:dyDescent="0.2"/>
    <row r="52" s="123" customFormat="1" x14ac:dyDescent="0.2"/>
    <row r="53" s="123" customFormat="1" x14ac:dyDescent="0.2"/>
    <row r="54" s="123" customFormat="1" x14ac:dyDescent="0.2"/>
    <row r="55" s="123" customFormat="1" x14ac:dyDescent="0.2"/>
    <row r="56" s="123" customFormat="1" x14ac:dyDescent="0.2"/>
    <row r="57" s="123" customFormat="1" x14ac:dyDescent="0.2"/>
    <row r="58" s="123" customFormat="1" x14ac:dyDescent="0.2"/>
    <row r="59" s="123" customFormat="1" x14ac:dyDescent="0.2"/>
    <row r="60" s="123" customFormat="1" x14ac:dyDescent="0.2"/>
    <row r="61" s="123" customFormat="1" x14ac:dyDescent="0.2"/>
    <row r="62" s="123" customFormat="1" x14ac:dyDescent="0.2"/>
    <row r="63" s="123" customFormat="1" x14ac:dyDescent="0.2"/>
    <row r="64" s="123" customFormat="1" x14ac:dyDescent="0.2"/>
    <row r="65" s="123" customFormat="1" x14ac:dyDescent="0.2"/>
    <row r="66" s="123" customFormat="1" x14ac:dyDescent="0.2"/>
    <row r="67" s="123" customFormat="1" x14ac:dyDescent="0.2"/>
    <row r="68" s="123" customFormat="1" x14ac:dyDescent="0.2"/>
    <row r="69" s="123" customFormat="1" x14ac:dyDescent="0.2"/>
    <row r="70" s="123" customFormat="1" x14ac:dyDescent="0.2"/>
    <row r="71" s="123" customFormat="1" x14ac:dyDescent="0.2"/>
    <row r="72" s="123" customFormat="1" x14ac:dyDescent="0.2"/>
    <row r="73" s="123" customFormat="1" x14ac:dyDescent="0.2"/>
    <row r="74" s="123" customFormat="1" x14ac:dyDescent="0.2"/>
    <row r="75" s="123" customFormat="1" x14ac:dyDescent="0.2"/>
    <row r="76" s="123" customFormat="1" x14ac:dyDescent="0.2"/>
    <row r="77" s="123" customFormat="1" x14ac:dyDescent="0.2"/>
    <row r="78" s="123" customFormat="1" x14ac:dyDescent="0.2"/>
    <row r="79" s="123" customFormat="1" x14ac:dyDescent="0.2"/>
    <row r="80" s="123" customFormat="1" x14ac:dyDescent="0.2"/>
    <row r="81" s="123" customFormat="1" x14ac:dyDescent="0.2"/>
    <row r="82" s="123" customFormat="1" x14ac:dyDescent="0.2"/>
  </sheetData>
  <sheetProtection formatCells="0" formatColumns="0" formatRows="0" selectLockedCells="1"/>
  <customSheetViews>
    <customSheetView guid="{D7FF18E2-A72D-4088-BD59-9D74A43C39A8}" scale="90" showPageBreaks="1" fitToPage="1" printArea="1">
      <selection activeCell="F7" sqref="F7:F9"/>
      <pageMargins left="0.25" right="0.25" top="0.25" bottom="0.5" header="0.5" footer="0.25"/>
      <pageSetup scale="69" orientation="landscape" r:id="rId1"/>
      <headerFooter alignWithMargins="0">
        <oddFooter>&amp;Lb. Fringe Benefits</oddFooter>
      </headerFooter>
    </customSheetView>
    <customSheetView guid="{5BEC5FDE-32D0-42EF-8D2A-06DCBD4F05CC}" scale="90" showPageBreaks="1" fitToPage="1" printArea="1" topLeftCell="A7">
      <selection activeCell="M3" sqref="M3"/>
      <pageMargins left="0.25" right="0.25" top="0.25" bottom="0.5" header="0.5" footer="0.25"/>
      <pageSetup scale="69" orientation="landscape" r:id="rId2"/>
      <headerFooter alignWithMargins="0">
        <oddFooter>&amp;Lb. Fringe Benefits</oddFooter>
      </headerFooter>
    </customSheetView>
    <customSheetView guid="{712CE29F-EFCA-4968-A7C5-599F87319D6A}" scale="90" fitToPage="1">
      <selection activeCell="K10" sqref="K10"/>
      <pageMargins left="0.25" right="0.25" top="0.25" bottom="0.5" header="0.5" footer="0.25"/>
      <pageSetup scale="69" orientation="landscape" r:id="rId3"/>
      <headerFooter alignWithMargins="0">
        <oddFooter>&amp;Lb. Fringe Benefits</oddFooter>
      </headerFooter>
    </customSheetView>
    <customSheetView guid="{6588CF8C-0BB8-4786-9A46-0A2D10254132}" showPageBreaks="1" fitToPage="1" printArea="1">
      <selection activeCell="M10" sqref="M10"/>
      <pageMargins left="0.25" right="0.25" top="0.25" bottom="0.5" header="0.5" footer="0.25"/>
      <pageSetup scale="69" orientation="landscape" r:id="rId4"/>
      <headerFooter alignWithMargins="0">
        <oddFooter>&amp;Lb. Fringe Benefits</oddFooter>
      </headerFooter>
    </customSheetView>
    <customSheetView guid="{D5CEF8EB-A9A7-4458-BF65-8F18E34CBA87}" showPageBreaks="1" fitToPage="1" printArea="1">
      <selection activeCell="M18" sqref="M18"/>
      <pageMargins left="0.25" right="0.25" top="0.25" bottom="0.5" header="0.5" footer="0.25"/>
      <pageSetup scale="69" orientation="landscape" r:id="rId5"/>
      <headerFooter alignWithMargins="0">
        <oddFooter>&amp;Lb. Fringe Benefits</oddFooter>
      </headerFooter>
    </customSheetView>
    <customSheetView guid="{BF352FCE-C1BE-4B84-9561-6030FEF6A15F}" scale="90" showPageBreaks="1" fitToPage="1" printArea="1">
      <selection activeCell="K1" sqref="K1"/>
      <pageMargins left="0.25" right="0.25" top="0.25" bottom="0.5" header="0.5" footer="0.25"/>
      <pageSetup scale="81" orientation="landscape" r:id="rId6"/>
      <headerFooter alignWithMargins="0">
        <oddFooter>&amp;Lb. Fringe Benefits</oddFooter>
      </headerFooter>
    </customSheetView>
  </customSheetViews>
  <mergeCells count="12">
    <mergeCell ref="A1:J1"/>
    <mergeCell ref="A2:Q2"/>
    <mergeCell ref="A20:Q20"/>
    <mergeCell ref="A21:Q21"/>
    <mergeCell ref="A3:Q3"/>
    <mergeCell ref="A16:Q19"/>
    <mergeCell ref="A15:Q15"/>
    <mergeCell ref="E5:G5"/>
    <mergeCell ref="H5:J5"/>
    <mergeCell ref="B5:D5"/>
    <mergeCell ref="K5:M5"/>
    <mergeCell ref="N5:P5"/>
  </mergeCells>
  <phoneticPr fontId="4" type="noConversion"/>
  <printOptions horizontalCentered="1"/>
  <pageMargins left="0.5" right="0.5" top="0.25" bottom="0.25" header="0.5" footer="0.5"/>
  <pageSetup scale="52" orientation="landscape" horizontalDpi="300" verticalDpi="300"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pageSetUpPr fitToPage="1"/>
  </sheetPr>
  <dimension ref="A1:P166"/>
  <sheetViews>
    <sheetView topLeftCell="A34" zoomScale="120" zoomScaleNormal="120" workbookViewId="0">
      <selection activeCell="K47" sqref="K47"/>
    </sheetView>
  </sheetViews>
  <sheetFormatPr defaultColWidth="9.140625" defaultRowHeight="12.75" x14ac:dyDescent="0.2"/>
  <cols>
    <col min="1" max="1" width="7.7109375" style="6" customWidth="1"/>
    <col min="2" max="2" width="53.7109375" style="6" customWidth="1"/>
    <col min="3" max="4" width="14.140625" style="1" customWidth="1"/>
    <col min="5" max="5" width="6.28515625" style="2" bestFit="1" customWidth="1"/>
    <col min="6" max="6" width="9.7109375" style="2" customWidth="1"/>
    <col min="7" max="9" width="8.7109375" style="167" customWidth="1"/>
    <col min="10" max="10" width="9.85546875" style="167" customWidth="1"/>
    <col min="11" max="11" width="9.85546875" style="78" bestFit="1" customWidth="1"/>
    <col min="12" max="12" width="28" style="16" customWidth="1"/>
    <col min="13" max="16384" width="9.140625" style="6"/>
  </cols>
  <sheetData>
    <row r="1" spans="1:16" s="9" customFormat="1" ht="12.75" customHeight="1" x14ac:dyDescent="0.2">
      <c r="A1" s="707" t="s">
        <v>158</v>
      </c>
      <c r="B1" s="707"/>
      <c r="C1" s="163"/>
      <c r="D1" s="17"/>
      <c r="E1" s="17"/>
      <c r="F1" s="17"/>
      <c r="G1" s="165"/>
      <c r="H1" s="165"/>
      <c r="I1" s="165"/>
      <c r="J1" s="165"/>
      <c r="K1" s="76"/>
      <c r="L1" s="159"/>
      <c r="M1" s="81"/>
    </row>
    <row r="2" spans="1:16" s="3" customFormat="1" ht="15.75" customHeight="1" thickBot="1" x14ac:dyDescent="0.25">
      <c r="A2" s="706" t="s">
        <v>88</v>
      </c>
      <c r="B2" s="706"/>
      <c r="C2" s="706"/>
      <c r="D2" s="706"/>
      <c r="E2" s="706"/>
      <c r="F2" s="706"/>
      <c r="G2" s="706"/>
      <c r="H2" s="706"/>
      <c r="I2" s="706"/>
      <c r="J2" s="706"/>
      <c r="K2" s="706"/>
      <c r="L2" s="706"/>
      <c r="M2" s="8"/>
      <c r="N2" s="8"/>
      <c r="O2" s="8"/>
      <c r="P2" s="8"/>
    </row>
    <row r="3" spans="1:16" ht="161.25" customHeight="1" thickBot="1" x14ac:dyDescent="0.25">
      <c r="A3" s="697" t="s">
        <v>237</v>
      </c>
      <c r="B3" s="698"/>
      <c r="C3" s="698"/>
      <c r="D3" s="698"/>
      <c r="E3" s="698"/>
      <c r="F3" s="698"/>
      <c r="G3" s="698"/>
      <c r="H3" s="698"/>
      <c r="I3" s="698"/>
      <c r="J3" s="698"/>
      <c r="K3" s="698"/>
      <c r="L3" s="699"/>
    </row>
    <row r="4" spans="1:16" ht="7.5" customHeight="1" thickBot="1" x14ac:dyDescent="0.25">
      <c r="B4" s="4"/>
      <c r="G4" s="166"/>
      <c r="H4" s="166"/>
      <c r="I4" s="166"/>
      <c r="J4" s="166"/>
    </row>
    <row r="5" spans="1:16" s="9" customFormat="1" ht="42" customHeight="1" thickBot="1" x14ac:dyDescent="0.25">
      <c r="A5" s="396" t="s">
        <v>189</v>
      </c>
      <c r="B5" s="396" t="s">
        <v>196</v>
      </c>
      <c r="C5" s="397" t="s">
        <v>160</v>
      </c>
      <c r="D5" s="397" t="s">
        <v>161</v>
      </c>
      <c r="E5" s="398" t="s">
        <v>111</v>
      </c>
      <c r="F5" s="398" t="s">
        <v>110</v>
      </c>
      <c r="G5" s="399" t="s">
        <v>215</v>
      </c>
      <c r="H5" s="399" t="s">
        <v>216</v>
      </c>
      <c r="I5" s="399" t="s">
        <v>217</v>
      </c>
      <c r="J5" s="399" t="s">
        <v>218</v>
      </c>
      <c r="K5" s="400" t="s">
        <v>112</v>
      </c>
      <c r="L5" s="401" t="s">
        <v>113</v>
      </c>
    </row>
    <row r="6" spans="1:16" s="9" customFormat="1" ht="15.75" thickBot="1" x14ac:dyDescent="0.25">
      <c r="A6" s="358"/>
      <c r="B6" s="367" t="s">
        <v>114</v>
      </c>
      <c r="C6" s="708" t="s">
        <v>185</v>
      </c>
      <c r="D6" s="708"/>
      <c r="E6" s="708"/>
      <c r="F6" s="708"/>
      <c r="G6" s="708"/>
      <c r="H6" s="708"/>
      <c r="I6" s="708"/>
      <c r="J6" s="708"/>
      <c r="K6" s="708"/>
      <c r="L6" s="709"/>
      <c r="M6" s="25"/>
    </row>
    <row r="7" spans="1:16" s="10" customFormat="1" ht="13.5" customHeight="1" thickBot="1" x14ac:dyDescent="0.25">
      <c r="A7" s="388">
        <v>1</v>
      </c>
      <c r="B7" s="361" t="s">
        <v>206</v>
      </c>
      <c r="C7" s="362"/>
      <c r="D7" s="362"/>
      <c r="E7" s="363">
        <v>2</v>
      </c>
      <c r="F7" s="363">
        <v>2</v>
      </c>
      <c r="G7" s="364">
        <v>250</v>
      </c>
      <c r="H7" s="364">
        <v>500</v>
      </c>
      <c r="I7" s="364">
        <v>100</v>
      </c>
      <c r="J7" s="364">
        <v>160</v>
      </c>
      <c r="K7" s="365">
        <f>SUM(G7:J7)*F7</f>
        <v>2020</v>
      </c>
      <c r="L7" s="366" t="s">
        <v>212</v>
      </c>
    </row>
    <row r="8" spans="1:16" ht="25.5" x14ac:dyDescent="0.2">
      <c r="A8" s="355"/>
      <c r="B8" s="456" t="s">
        <v>256</v>
      </c>
      <c r="C8" s="457" t="s">
        <v>257</v>
      </c>
      <c r="D8" s="457" t="s">
        <v>258</v>
      </c>
      <c r="E8" s="458">
        <v>3</v>
      </c>
      <c r="F8" s="458">
        <v>3</v>
      </c>
      <c r="G8" s="459">
        <v>250</v>
      </c>
      <c r="H8" s="459">
        <v>500</v>
      </c>
      <c r="I8" s="459">
        <v>100</v>
      </c>
      <c r="J8" s="459">
        <v>237</v>
      </c>
      <c r="K8" s="460">
        <f>SUM(G8:J8)*F8</f>
        <v>3261</v>
      </c>
      <c r="L8" s="461" t="s">
        <v>212</v>
      </c>
    </row>
    <row r="9" spans="1:16" x14ac:dyDescent="0.2">
      <c r="A9" s="355"/>
      <c r="B9" s="344"/>
      <c r="C9" s="250"/>
      <c r="D9" s="250"/>
      <c r="E9" s="326"/>
      <c r="F9" s="326"/>
      <c r="G9" s="322"/>
      <c r="H9" s="322"/>
      <c r="I9" s="322"/>
      <c r="J9" s="322"/>
      <c r="K9" s="241">
        <f>SUM(G9:J9)*F9</f>
        <v>0</v>
      </c>
      <c r="L9" s="252"/>
    </row>
    <row r="10" spans="1:16" x14ac:dyDescent="0.2">
      <c r="A10" s="355"/>
      <c r="B10" s="345"/>
      <c r="C10" s="250"/>
      <c r="D10" s="250"/>
      <c r="E10" s="326"/>
      <c r="F10" s="326"/>
      <c r="G10" s="322"/>
      <c r="H10" s="322"/>
      <c r="I10" s="322"/>
      <c r="J10" s="322"/>
      <c r="K10" s="241">
        <f>SUM(G10:J10)*F10</f>
        <v>0</v>
      </c>
      <c r="L10" s="252"/>
    </row>
    <row r="11" spans="1:16" x14ac:dyDescent="0.2">
      <c r="A11" s="355"/>
      <c r="B11" s="344"/>
      <c r="C11" s="250"/>
      <c r="D11" s="250"/>
      <c r="E11" s="326"/>
      <c r="F11" s="326"/>
      <c r="G11" s="322"/>
      <c r="H11" s="322"/>
      <c r="I11" s="322"/>
      <c r="J11" s="322"/>
      <c r="K11" s="241">
        <f>SUM(G11:J11)*F11</f>
        <v>0</v>
      </c>
      <c r="L11" s="252"/>
    </row>
    <row r="12" spans="1:16" x14ac:dyDescent="0.2">
      <c r="A12" s="354"/>
      <c r="B12" s="346" t="s">
        <v>115</v>
      </c>
      <c r="C12" s="259"/>
      <c r="D12" s="259"/>
      <c r="E12" s="327"/>
      <c r="F12" s="327"/>
      <c r="G12" s="323"/>
      <c r="H12" s="323"/>
      <c r="I12" s="323"/>
      <c r="J12" s="323"/>
      <c r="K12" s="260"/>
      <c r="L12" s="261"/>
    </row>
    <row r="13" spans="1:16" ht="13.5" thickBot="1" x14ac:dyDescent="0.25">
      <c r="A13" s="356"/>
      <c r="B13" s="349"/>
      <c r="C13" s="350"/>
      <c r="D13" s="350"/>
      <c r="E13" s="351"/>
      <c r="F13" s="351"/>
      <c r="G13" s="352"/>
      <c r="H13" s="352"/>
      <c r="I13" s="352"/>
      <c r="J13" s="352"/>
      <c r="K13" s="241">
        <f>SUM(G13:J13)*F13</f>
        <v>0</v>
      </c>
      <c r="L13" s="353"/>
    </row>
    <row r="14" spans="1:16" ht="13.5" thickBot="1" x14ac:dyDescent="0.25">
      <c r="A14" s="357"/>
      <c r="B14" s="291" t="s">
        <v>98</v>
      </c>
      <c r="C14" s="242"/>
      <c r="D14" s="242"/>
      <c r="E14" s="328"/>
      <c r="F14" s="328"/>
      <c r="G14" s="324"/>
      <c r="H14" s="324"/>
      <c r="I14" s="324"/>
      <c r="J14" s="324"/>
      <c r="K14" s="244">
        <f>SUM(K8:K13)</f>
        <v>3261</v>
      </c>
      <c r="L14" s="245"/>
    </row>
    <row r="15" spans="1:16" s="9" customFormat="1" ht="15.75" thickBot="1" x14ac:dyDescent="0.25">
      <c r="A15" s="358"/>
      <c r="B15" s="347" t="s">
        <v>114</v>
      </c>
      <c r="C15" s="710" t="s">
        <v>186</v>
      </c>
      <c r="D15" s="710"/>
      <c r="E15" s="710"/>
      <c r="F15" s="710"/>
      <c r="G15" s="710"/>
      <c r="H15" s="710"/>
      <c r="I15" s="710"/>
      <c r="J15" s="710"/>
      <c r="K15" s="710"/>
      <c r="L15" s="711"/>
    </row>
    <row r="16" spans="1:16" s="10" customFormat="1" ht="25.5" x14ac:dyDescent="0.2">
      <c r="A16" s="359"/>
      <c r="B16" s="456" t="s">
        <v>256</v>
      </c>
      <c r="C16" s="457" t="s">
        <v>257</v>
      </c>
      <c r="D16" s="457" t="s">
        <v>258</v>
      </c>
      <c r="E16" s="458">
        <v>3</v>
      </c>
      <c r="F16" s="458">
        <v>3</v>
      </c>
      <c r="G16" s="459">
        <v>250</v>
      </c>
      <c r="H16" s="459">
        <v>500</v>
      </c>
      <c r="I16" s="459">
        <v>100</v>
      </c>
      <c r="J16" s="459">
        <v>237</v>
      </c>
      <c r="K16" s="460">
        <f>SUM(G16:J16)*F16</f>
        <v>3261</v>
      </c>
      <c r="L16" s="461" t="s">
        <v>212</v>
      </c>
    </row>
    <row r="17" spans="1:12" x14ac:dyDescent="0.2">
      <c r="A17" s="355"/>
      <c r="B17" s="344"/>
      <c r="C17" s="250"/>
      <c r="D17" s="250"/>
      <c r="E17" s="326"/>
      <c r="F17" s="326"/>
      <c r="G17" s="322"/>
      <c r="H17" s="322"/>
      <c r="I17" s="322"/>
      <c r="J17" s="322"/>
      <c r="K17" s="241">
        <f>SUM(G17:J17)*F17</f>
        <v>0</v>
      </c>
      <c r="L17" s="252"/>
    </row>
    <row r="18" spans="1:12" x14ac:dyDescent="0.2">
      <c r="A18" s="355"/>
      <c r="B18" s="344"/>
      <c r="C18" s="250"/>
      <c r="D18" s="250"/>
      <c r="E18" s="326"/>
      <c r="F18" s="326"/>
      <c r="G18" s="322"/>
      <c r="H18" s="322"/>
      <c r="I18" s="322"/>
      <c r="J18" s="322"/>
      <c r="K18" s="241">
        <f>SUM(G18:J18)*F18</f>
        <v>0</v>
      </c>
      <c r="L18" s="252"/>
    </row>
    <row r="19" spans="1:12" x14ac:dyDescent="0.2">
      <c r="A19" s="355"/>
      <c r="B19" s="344"/>
      <c r="C19" s="250"/>
      <c r="D19" s="250"/>
      <c r="E19" s="326"/>
      <c r="F19" s="326"/>
      <c r="G19" s="322"/>
      <c r="H19" s="322"/>
      <c r="I19" s="322"/>
      <c r="J19" s="322"/>
      <c r="K19" s="241">
        <f>SUM(G19:J19)*F19</f>
        <v>0</v>
      </c>
      <c r="L19" s="252"/>
    </row>
    <row r="20" spans="1:12" x14ac:dyDescent="0.2">
      <c r="A20" s="354"/>
      <c r="B20" s="346" t="s">
        <v>115</v>
      </c>
      <c r="C20" s="259"/>
      <c r="D20" s="259"/>
      <c r="E20" s="327"/>
      <c r="F20" s="327"/>
      <c r="G20" s="323"/>
      <c r="H20" s="323"/>
      <c r="I20" s="323"/>
      <c r="J20" s="323"/>
      <c r="K20" s="260"/>
      <c r="L20" s="261"/>
    </row>
    <row r="21" spans="1:12" ht="13.5" thickBot="1" x14ac:dyDescent="0.25">
      <c r="A21" s="356"/>
      <c r="B21" s="349"/>
      <c r="C21" s="350"/>
      <c r="D21" s="350"/>
      <c r="E21" s="351"/>
      <c r="F21" s="351"/>
      <c r="G21" s="352"/>
      <c r="H21" s="352"/>
      <c r="I21" s="352"/>
      <c r="J21" s="352"/>
      <c r="K21" s="241">
        <f>SUM(G21:J21)*F21</f>
        <v>0</v>
      </c>
      <c r="L21" s="353"/>
    </row>
    <row r="22" spans="1:12" ht="13.5" thickBot="1" x14ac:dyDescent="0.25">
      <c r="A22" s="360"/>
      <c r="B22" s="348" t="s">
        <v>99</v>
      </c>
      <c r="C22" s="253"/>
      <c r="D22" s="253"/>
      <c r="E22" s="329"/>
      <c r="F22" s="329"/>
      <c r="G22" s="330"/>
      <c r="H22" s="330"/>
      <c r="I22" s="330"/>
      <c r="J22" s="330"/>
      <c r="K22" s="244">
        <f>SUM(K16:K21)</f>
        <v>3261</v>
      </c>
      <c r="L22" s="254"/>
    </row>
    <row r="23" spans="1:12" s="9" customFormat="1" ht="15.75" thickBot="1" x14ac:dyDescent="0.25">
      <c r="A23" s="358"/>
      <c r="B23" s="347" t="s">
        <v>114</v>
      </c>
      <c r="C23" s="710" t="s">
        <v>187</v>
      </c>
      <c r="D23" s="710"/>
      <c r="E23" s="710"/>
      <c r="F23" s="710"/>
      <c r="G23" s="710"/>
      <c r="H23" s="710"/>
      <c r="I23" s="710"/>
      <c r="J23" s="710"/>
      <c r="K23" s="710"/>
      <c r="L23" s="711"/>
    </row>
    <row r="24" spans="1:12" s="10" customFormat="1" ht="25.5" x14ac:dyDescent="0.2">
      <c r="A24" s="359"/>
      <c r="B24" s="456" t="s">
        <v>256</v>
      </c>
      <c r="C24" s="457" t="s">
        <v>257</v>
      </c>
      <c r="D24" s="457" t="s">
        <v>258</v>
      </c>
      <c r="E24" s="458">
        <v>3</v>
      </c>
      <c r="F24" s="458">
        <v>3</v>
      </c>
      <c r="G24" s="459">
        <v>250</v>
      </c>
      <c r="H24" s="459">
        <v>500</v>
      </c>
      <c r="I24" s="459">
        <v>100</v>
      </c>
      <c r="J24" s="459">
        <v>237</v>
      </c>
      <c r="K24" s="460">
        <f>SUM(G24:J24)*F24</f>
        <v>3261</v>
      </c>
      <c r="L24" s="461" t="s">
        <v>212</v>
      </c>
    </row>
    <row r="25" spans="1:12" s="10" customFormat="1" x14ac:dyDescent="0.2">
      <c r="A25" s="355"/>
      <c r="B25" s="343"/>
      <c r="C25" s="246"/>
      <c r="D25" s="246"/>
      <c r="E25" s="325"/>
      <c r="F25" s="325"/>
      <c r="G25" s="321"/>
      <c r="H25" s="321"/>
      <c r="I25" s="321"/>
      <c r="J25" s="321"/>
      <c r="K25" s="241">
        <f>SUM(G25:J25)*F25</f>
        <v>0</v>
      </c>
      <c r="L25" s="249"/>
    </row>
    <row r="26" spans="1:12" x14ac:dyDescent="0.2">
      <c r="A26" s="355"/>
      <c r="B26" s="344"/>
      <c r="C26" s="250"/>
      <c r="D26" s="250"/>
      <c r="E26" s="326"/>
      <c r="F26" s="326"/>
      <c r="G26" s="322"/>
      <c r="H26" s="322"/>
      <c r="I26" s="322"/>
      <c r="J26" s="322"/>
      <c r="K26" s="241">
        <f>SUM(G26:J26)*F26</f>
        <v>0</v>
      </c>
      <c r="L26" s="252"/>
    </row>
    <row r="27" spans="1:12" x14ac:dyDescent="0.2">
      <c r="A27" s="355"/>
      <c r="B27" s="344"/>
      <c r="C27" s="250"/>
      <c r="D27" s="250"/>
      <c r="E27" s="326"/>
      <c r="F27" s="326"/>
      <c r="G27" s="322"/>
      <c r="H27" s="322"/>
      <c r="I27" s="322"/>
      <c r="J27" s="322"/>
      <c r="K27" s="241">
        <f>SUM(G27:J27)*F27</f>
        <v>0</v>
      </c>
      <c r="L27" s="252"/>
    </row>
    <row r="28" spans="1:12" x14ac:dyDescent="0.2">
      <c r="A28" s="354"/>
      <c r="B28" s="346" t="s">
        <v>115</v>
      </c>
      <c r="C28" s="259"/>
      <c r="D28" s="259"/>
      <c r="E28" s="327"/>
      <c r="F28" s="327"/>
      <c r="G28" s="323"/>
      <c r="H28" s="323"/>
      <c r="I28" s="323"/>
      <c r="J28" s="323"/>
      <c r="K28" s="260"/>
      <c r="L28" s="261"/>
    </row>
    <row r="29" spans="1:12" ht="13.5" thickBot="1" x14ac:dyDescent="0.25">
      <c r="A29" s="356"/>
      <c r="B29" s="349"/>
      <c r="C29" s="350"/>
      <c r="D29" s="350"/>
      <c r="E29" s="351"/>
      <c r="F29" s="351"/>
      <c r="G29" s="352"/>
      <c r="H29" s="352"/>
      <c r="I29" s="352"/>
      <c r="J29" s="352"/>
      <c r="K29" s="241">
        <f>SUM(G29:J29)*F29</f>
        <v>0</v>
      </c>
      <c r="L29" s="353"/>
    </row>
    <row r="30" spans="1:12" ht="13.5" thickBot="1" x14ac:dyDescent="0.25">
      <c r="A30" s="357"/>
      <c r="B30" s="291" t="s">
        <v>100</v>
      </c>
      <c r="C30" s="256"/>
      <c r="D30" s="256"/>
      <c r="E30" s="314"/>
      <c r="F30" s="314"/>
      <c r="G30" s="331"/>
      <c r="H30" s="331"/>
      <c r="I30" s="331"/>
      <c r="J30" s="331"/>
      <c r="K30" s="244">
        <f>SUM(K24:K29)</f>
        <v>3261</v>
      </c>
      <c r="L30" s="258"/>
    </row>
    <row r="31" spans="1:12" s="9" customFormat="1" ht="15.75" thickBot="1" x14ac:dyDescent="0.25">
      <c r="A31" s="358"/>
      <c r="B31" s="347" t="s">
        <v>114</v>
      </c>
      <c r="C31" s="710" t="s">
        <v>224</v>
      </c>
      <c r="D31" s="710"/>
      <c r="E31" s="710"/>
      <c r="F31" s="710"/>
      <c r="G31" s="710"/>
      <c r="H31" s="710"/>
      <c r="I31" s="710"/>
      <c r="J31" s="710"/>
      <c r="K31" s="710"/>
      <c r="L31" s="711"/>
    </row>
    <row r="32" spans="1:12" s="10" customFormat="1" ht="25.5" x14ac:dyDescent="0.2">
      <c r="A32" s="359"/>
      <c r="B32" s="456" t="s">
        <v>256</v>
      </c>
      <c r="C32" s="457" t="s">
        <v>257</v>
      </c>
      <c r="D32" s="457" t="s">
        <v>258</v>
      </c>
      <c r="E32" s="458">
        <v>3</v>
      </c>
      <c r="F32" s="458">
        <v>3</v>
      </c>
      <c r="G32" s="459">
        <v>250</v>
      </c>
      <c r="H32" s="459">
        <v>500</v>
      </c>
      <c r="I32" s="459">
        <v>100</v>
      </c>
      <c r="J32" s="459">
        <v>237</v>
      </c>
      <c r="K32" s="460">
        <f>SUM(G32:J32)*F32</f>
        <v>3261</v>
      </c>
      <c r="L32" s="461" t="s">
        <v>212</v>
      </c>
    </row>
    <row r="33" spans="1:12" s="10" customFormat="1" x14ac:dyDescent="0.2">
      <c r="A33" s="355"/>
      <c r="B33" s="343"/>
      <c r="C33" s="246"/>
      <c r="D33" s="246"/>
      <c r="E33" s="325"/>
      <c r="F33" s="325"/>
      <c r="G33" s="321"/>
      <c r="H33" s="321"/>
      <c r="I33" s="321"/>
      <c r="J33" s="321"/>
      <c r="K33" s="241">
        <f>SUM(G33:J33)*F33</f>
        <v>0</v>
      </c>
      <c r="L33" s="249"/>
    </row>
    <row r="34" spans="1:12" x14ac:dyDescent="0.2">
      <c r="A34" s="355"/>
      <c r="B34" s="344"/>
      <c r="C34" s="250"/>
      <c r="D34" s="250"/>
      <c r="E34" s="326"/>
      <c r="F34" s="326"/>
      <c r="G34" s="322"/>
      <c r="H34" s="322"/>
      <c r="I34" s="322"/>
      <c r="J34" s="322"/>
      <c r="K34" s="241">
        <f>SUM(G34:J34)*F34</f>
        <v>0</v>
      </c>
      <c r="L34" s="252"/>
    </row>
    <row r="35" spans="1:12" x14ac:dyDescent="0.2">
      <c r="A35" s="355"/>
      <c r="B35" s="344"/>
      <c r="C35" s="250"/>
      <c r="D35" s="250"/>
      <c r="E35" s="326"/>
      <c r="F35" s="326"/>
      <c r="G35" s="322"/>
      <c r="H35" s="322"/>
      <c r="I35" s="322"/>
      <c r="J35" s="322"/>
      <c r="K35" s="241">
        <f>SUM(G35:J35)*F35</f>
        <v>0</v>
      </c>
      <c r="L35" s="252"/>
    </row>
    <row r="36" spans="1:12" x14ac:dyDescent="0.2">
      <c r="A36" s="354"/>
      <c r="B36" s="346" t="s">
        <v>115</v>
      </c>
      <c r="C36" s="259"/>
      <c r="D36" s="259"/>
      <c r="E36" s="327"/>
      <c r="F36" s="327"/>
      <c r="G36" s="323"/>
      <c r="H36" s="323"/>
      <c r="I36" s="323"/>
      <c r="J36" s="323"/>
      <c r="K36" s="260"/>
      <c r="L36" s="261"/>
    </row>
    <row r="37" spans="1:12" ht="13.5" thickBot="1" x14ac:dyDescent="0.25">
      <c r="A37" s="356"/>
      <c r="B37" s="349"/>
      <c r="C37" s="350"/>
      <c r="D37" s="350"/>
      <c r="E37" s="351"/>
      <c r="F37" s="351"/>
      <c r="G37" s="352"/>
      <c r="H37" s="352"/>
      <c r="I37" s="352"/>
      <c r="J37" s="352"/>
      <c r="K37" s="241">
        <f>SUM(G37:J37)*F37</f>
        <v>0</v>
      </c>
      <c r="L37" s="353"/>
    </row>
    <row r="38" spans="1:12" ht="13.5" thickBot="1" x14ac:dyDescent="0.25">
      <c r="A38" s="357"/>
      <c r="B38" s="291" t="s">
        <v>223</v>
      </c>
      <c r="C38" s="256"/>
      <c r="D38" s="256"/>
      <c r="E38" s="314"/>
      <c r="F38" s="314"/>
      <c r="G38" s="331"/>
      <c r="H38" s="331"/>
      <c r="I38" s="331"/>
      <c r="J38" s="331"/>
      <c r="K38" s="244">
        <f>SUM(K32:K37)</f>
        <v>3261</v>
      </c>
      <c r="L38" s="258"/>
    </row>
    <row r="39" spans="1:12" s="9" customFormat="1" ht="15.75" thickBot="1" x14ac:dyDescent="0.25">
      <c r="A39" s="358"/>
      <c r="B39" s="347" t="s">
        <v>114</v>
      </c>
      <c r="C39" s="710" t="s">
        <v>225</v>
      </c>
      <c r="D39" s="710"/>
      <c r="E39" s="710"/>
      <c r="F39" s="710"/>
      <c r="G39" s="710"/>
      <c r="H39" s="710"/>
      <c r="I39" s="710"/>
      <c r="J39" s="710"/>
      <c r="K39" s="710"/>
      <c r="L39" s="711"/>
    </row>
    <row r="40" spans="1:12" s="10" customFormat="1" ht="25.5" x14ac:dyDescent="0.2">
      <c r="A40" s="359"/>
      <c r="B40" s="456" t="s">
        <v>256</v>
      </c>
      <c r="C40" s="457" t="s">
        <v>257</v>
      </c>
      <c r="D40" s="457" t="s">
        <v>258</v>
      </c>
      <c r="E40" s="458">
        <v>3</v>
      </c>
      <c r="F40" s="458">
        <v>3</v>
      </c>
      <c r="G40" s="459">
        <v>250</v>
      </c>
      <c r="H40" s="459">
        <v>500</v>
      </c>
      <c r="I40" s="459">
        <v>100</v>
      </c>
      <c r="J40" s="459">
        <v>237</v>
      </c>
      <c r="K40" s="460">
        <f>SUM(G40:J40)*F40</f>
        <v>3261</v>
      </c>
      <c r="L40" s="461" t="s">
        <v>212</v>
      </c>
    </row>
    <row r="41" spans="1:12" s="10" customFormat="1" x14ac:dyDescent="0.2">
      <c r="A41" s="355"/>
      <c r="B41" s="343"/>
      <c r="C41" s="246"/>
      <c r="D41" s="246"/>
      <c r="E41" s="325"/>
      <c r="F41" s="325"/>
      <c r="G41" s="321"/>
      <c r="H41" s="321"/>
      <c r="I41" s="321"/>
      <c r="J41" s="321"/>
      <c r="K41" s="241">
        <f>SUM(G41:J41)*F41</f>
        <v>0</v>
      </c>
      <c r="L41" s="249"/>
    </row>
    <row r="42" spans="1:12" x14ac:dyDescent="0.2">
      <c r="A42" s="355"/>
      <c r="B42" s="344"/>
      <c r="C42" s="250"/>
      <c r="D42" s="250"/>
      <c r="E42" s="326"/>
      <c r="F42" s="326"/>
      <c r="G42" s="322"/>
      <c r="H42" s="322"/>
      <c r="I42" s="322"/>
      <c r="J42" s="322"/>
      <c r="K42" s="241">
        <f>SUM(G42:J42)*F42</f>
        <v>0</v>
      </c>
      <c r="L42" s="252"/>
    </row>
    <row r="43" spans="1:12" x14ac:dyDescent="0.2">
      <c r="A43" s="355"/>
      <c r="B43" s="344"/>
      <c r="C43" s="250"/>
      <c r="D43" s="250"/>
      <c r="E43" s="326"/>
      <c r="F43" s="326"/>
      <c r="G43" s="322"/>
      <c r="H43" s="322"/>
      <c r="I43" s="322"/>
      <c r="J43" s="322"/>
      <c r="K43" s="241">
        <f>SUM(G43:J43)*F43</f>
        <v>0</v>
      </c>
      <c r="L43" s="252"/>
    </row>
    <row r="44" spans="1:12" x14ac:dyDescent="0.2">
      <c r="A44" s="354"/>
      <c r="B44" s="346" t="s">
        <v>115</v>
      </c>
      <c r="C44" s="259"/>
      <c r="D44" s="259"/>
      <c r="E44" s="327"/>
      <c r="F44" s="327"/>
      <c r="G44" s="323"/>
      <c r="H44" s="323"/>
      <c r="I44" s="323"/>
      <c r="J44" s="323"/>
      <c r="K44" s="260"/>
      <c r="L44" s="261"/>
    </row>
    <row r="45" spans="1:12" ht="13.5" thickBot="1" x14ac:dyDescent="0.25">
      <c r="A45" s="356"/>
      <c r="B45" s="349"/>
      <c r="C45" s="350"/>
      <c r="D45" s="350"/>
      <c r="E45" s="351"/>
      <c r="F45" s="351"/>
      <c r="G45" s="352"/>
      <c r="H45" s="352"/>
      <c r="I45" s="352"/>
      <c r="J45" s="352"/>
      <c r="K45" s="241">
        <f>SUM(G45:J45)*F45</f>
        <v>0</v>
      </c>
      <c r="L45" s="353"/>
    </row>
    <row r="46" spans="1:12" ht="13.5" thickBot="1" x14ac:dyDescent="0.25">
      <c r="A46" s="357"/>
      <c r="B46" s="291" t="s">
        <v>222</v>
      </c>
      <c r="C46" s="256"/>
      <c r="D46" s="256"/>
      <c r="E46" s="314"/>
      <c r="F46" s="314"/>
      <c r="G46" s="331"/>
      <c r="H46" s="331"/>
      <c r="I46" s="331"/>
      <c r="J46" s="331"/>
      <c r="K46" s="244">
        <f>SUM(K40:K45)</f>
        <v>3261</v>
      </c>
      <c r="L46" s="258"/>
    </row>
    <row r="47" spans="1:12" s="9" customFormat="1" ht="13.5" thickBot="1" x14ac:dyDescent="0.25">
      <c r="A47" s="357"/>
      <c r="B47" s="291" t="s">
        <v>133</v>
      </c>
      <c r="C47" s="256"/>
      <c r="D47" s="256"/>
      <c r="E47" s="314"/>
      <c r="F47" s="314"/>
      <c r="G47" s="331"/>
      <c r="H47" s="331"/>
      <c r="I47" s="331"/>
      <c r="J47" s="331"/>
      <c r="K47" s="244">
        <f>K14+K22+K30+K38+K46</f>
        <v>16305</v>
      </c>
      <c r="L47" s="258"/>
    </row>
    <row r="48" spans="1:12" ht="6.75" customHeight="1" thickBot="1" x14ac:dyDescent="0.25">
      <c r="G48" s="166"/>
      <c r="H48" s="166"/>
      <c r="I48" s="166"/>
      <c r="J48" s="166"/>
    </row>
    <row r="49" spans="1:12" ht="11.25" customHeight="1" x14ac:dyDescent="0.2">
      <c r="A49" s="700" t="s">
        <v>179</v>
      </c>
      <c r="B49" s="701"/>
      <c r="C49" s="701"/>
      <c r="D49" s="701"/>
      <c r="E49" s="701"/>
      <c r="F49" s="701"/>
      <c r="G49" s="701"/>
      <c r="H49" s="701"/>
      <c r="I49" s="701"/>
      <c r="J49" s="701"/>
      <c r="K49" s="701"/>
      <c r="L49" s="702"/>
    </row>
    <row r="50" spans="1:12" ht="11.25" customHeight="1" thickBot="1" x14ac:dyDescent="0.25">
      <c r="A50" s="703"/>
      <c r="B50" s="704"/>
      <c r="C50" s="704"/>
      <c r="D50" s="704"/>
      <c r="E50" s="704"/>
      <c r="F50" s="704"/>
      <c r="G50" s="704"/>
      <c r="H50" s="704"/>
      <c r="I50" s="704"/>
      <c r="J50" s="704"/>
      <c r="K50" s="704"/>
      <c r="L50" s="705"/>
    </row>
    <row r="51" spans="1:12" x14ac:dyDescent="0.2">
      <c r="G51" s="166"/>
      <c r="H51" s="166"/>
      <c r="I51" s="166"/>
      <c r="J51" s="166"/>
    </row>
    <row r="52" spans="1:12" x14ac:dyDescent="0.2">
      <c r="G52" s="166"/>
      <c r="H52" s="166"/>
      <c r="I52" s="166"/>
      <c r="J52" s="166"/>
    </row>
    <row r="53" spans="1:12" x14ac:dyDescent="0.2">
      <c r="G53" s="166"/>
      <c r="H53" s="166"/>
      <c r="I53" s="166"/>
      <c r="J53" s="166"/>
    </row>
    <row r="54" spans="1:12" x14ac:dyDescent="0.2">
      <c r="G54" s="166"/>
      <c r="H54" s="166"/>
      <c r="I54" s="166"/>
      <c r="J54" s="166"/>
    </row>
    <row r="55" spans="1:12" x14ac:dyDescent="0.2">
      <c r="G55" s="166"/>
      <c r="H55" s="166"/>
      <c r="I55" s="166"/>
      <c r="J55" s="166"/>
    </row>
    <row r="56" spans="1:12" x14ac:dyDescent="0.2">
      <c r="G56" s="166"/>
      <c r="H56" s="166"/>
      <c r="I56" s="166"/>
      <c r="J56" s="166"/>
    </row>
    <row r="57" spans="1:12" x14ac:dyDescent="0.2">
      <c r="G57" s="166"/>
      <c r="H57" s="166"/>
      <c r="I57" s="166"/>
      <c r="J57" s="166"/>
    </row>
    <row r="58" spans="1:12" x14ac:dyDescent="0.2">
      <c r="G58" s="166"/>
      <c r="H58" s="166"/>
      <c r="I58" s="166"/>
      <c r="J58" s="166"/>
    </row>
    <row r="59" spans="1:12" x14ac:dyDescent="0.2">
      <c r="G59" s="166"/>
      <c r="H59" s="166"/>
      <c r="I59" s="166"/>
      <c r="J59" s="166"/>
    </row>
    <row r="60" spans="1:12" x14ac:dyDescent="0.2">
      <c r="G60" s="166"/>
      <c r="H60" s="166"/>
      <c r="I60" s="166"/>
      <c r="J60" s="166"/>
    </row>
    <row r="61" spans="1:12" x14ac:dyDescent="0.2">
      <c r="G61" s="166"/>
      <c r="H61" s="166"/>
      <c r="I61" s="166"/>
      <c r="J61" s="166"/>
    </row>
    <row r="62" spans="1:12" x14ac:dyDescent="0.2">
      <c r="G62" s="166"/>
      <c r="H62" s="166"/>
      <c r="I62" s="166"/>
      <c r="J62" s="166"/>
    </row>
    <row r="63" spans="1:12" x14ac:dyDescent="0.2">
      <c r="G63" s="166"/>
      <c r="H63" s="166"/>
      <c r="I63" s="166"/>
      <c r="J63" s="166"/>
    </row>
    <row r="64" spans="1:12" x14ac:dyDescent="0.2">
      <c r="G64" s="166"/>
      <c r="H64" s="166"/>
      <c r="I64" s="166"/>
      <c r="J64" s="166"/>
    </row>
    <row r="65" spans="7:10" x14ac:dyDescent="0.2">
      <c r="G65" s="166"/>
      <c r="H65" s="166"/>
      <c r="I65" s="166"/>
      <c r="J65" s="166"/>
    </row>
    <row r="66" spans="7:10" x14ac:dyDescent="0.2">
      <c r="G66" s="166"/>
      <c r="H66" s="166"/>
      <c r="I66" s="166"/>
      <c r="J66" s="166"/>
    </row>
    <row r="67" spans="7:10" x14ac:dyDescent="0.2">
      <c r="G67" s="166"/>
      <c r="H67" s="166"/>
      <c r="I67" s="166"/>
      <c r="J67" s="166"/>
    </row>
    <row r="68" spans="7:10" x14ac:dyDescent="0.2">
      <c r="G68" s="166"/>
      <c r="H68" s="166"/>
      <c r="I68" s="166"/>
      <c r="J68" s="166"/>
    </row>
    <row r="69" spans="7:10" x14ac:dyDescent="0.2">
      <c r="G69" s="166"/>
      <c r="H69" s="166"/>
      <c r="I69" s="166"/>
      <c r="J69" s="166"/>
    </row>
    <row r="70" spans="7:10" x14ac:dyDescent="0.2">
      <c r="G70" s="166"/>
      <c r="H70" s="166"/>
      <c r="I70" s="166"/>
      <c r="J70" s="166"/>
    </row>
    <row r="71" spans="7:10" x14ac:dyDescent="0.2">
      <c r="G71" s="166"/>
      <c r="H71" s="166"/>
      <c r="I71" s="166"/>
      <c r="J71" s="166"/>
    </row>
    <row r="72" spans="7:10" x14ac:dyDescent="0.2">
      <c r="G72" s="166"/>
      <c r="H72" s="166"/>
      <c r="I72" s="166"/>
      <c r="J72" s="166"/>
    </row>
    <row r="73" spans="7:10" x14ac:dyDescent="0.2">
      <c r="G73" s="166"/>
      <c r="H73" s="166"/>
      <c r="I73" s="166"/>
      <c r="J73" s="166"/>
    </row>
    <row r="74" spans="7:10" x14ac:dyDescent="0.2">
      <c r="G74" s="166"/>
      <c r="H74" s="166"/>
      <c r="I74" s="166"/>
      <c r="J74" s="166"/>
    </row>
    <row r="75" spans="7:10" x14ac:dyDescent="0.2">
      <c r="G75" s="166"/>
      <c r="H75" s="166"/>
      <c r="I75" s="166"/>
      <c r="J75" s="166"/>
    </row>
    <row r="76" spans="7:10" x14ac:dyDescent="0.2">
      <c r="G76" s="166"/>
      <c r="H76" s="166"/>
      <c r="I76" s="166"/>
      <c r="J76" s="166"/>
    </row>
    <row r="77" spans="7:10" x14ac:dyDescent="0.2">
      <c r="G77" s="166"/>
      <c r="H77" s="166"/>
      <c r="I77" s="166"/>
      <c r="J77" s="166"/>
    </row>
    <row r="78" spans="7:10" x14ac:dyDescent="0.2">
      <c r="G78" s="166"/>
      <c r="H78" s="166"/>
      <c r="I78" s="166"/>
      <c r="J78" s="166"/>
    </row>
    <row r="79" spans="7:10" x14ac:dyDescent="0.2">
      <c r="G79" s="166"/>
      <c r="H79" s="166"/>
      <c r="I79" s="166"/>
      <c r="J79" s="166"/>
    </row>
    <row r="80" spans="7:10" x14ac:dyDescent="0.2">
      <c r="G80" s="166"/>
      <c r="H80" s="166"/>
      <c r="I80" s="166"/>
      <c r="J80" s="166"/>
    </row>
    <row r="81" spans="7:10" x14ac:dyDescent="0.2">
      <c r="G81" s="166"/>
      <c r="H81" s="166"/>
      <c r="I81" s="166"/>
      <c r="J81" s="166"/>
    </row>
    <row r="82" spans="7:10" x14ac:dyDescent="0.2">
      <c r="G82" s="166"/>
      <c r="H82" s="166"/>
      <c r="I82" s="166"/>
      <c r="J82" s="166"/>
    </row>
    <row r="83" spans="7:10" x14ac:dyDescent="0.2">
      <c r="G83" s="166"/>
      <c r="H83" s="166"/>
      <c r="I83" s="166"/>
      <c r="J83" s="166"/>
    </row>
    <row r="84" spans="7:10" x14ac:dyDescent="0.2">
      <c r="G84" s="166"/>
      <c r="H84" s="166"/>
      <c r="I84" s="166"/>
      <c r="J84" s="166"/>
    </row>
    <row r="85" spans="7:10" x14ac:dyDescent="0.2">
      <c r="G85" s="166"/>
      <c r="H85" s="166"/>
      <c r="I85" s="166"/>
      <c r="J85" s="166"/>
    </row>
    <row r="86" spans="7:10" x14ac:dyDescent="0.2">
      <c r="G86" s="166"/>
      <c r="H86" s="166"/>
      <c r="I86" s="166"/>
      <c r="J86" s="166"/>
    </row>
    <row r="87" spans="7:10" x14ac:dyDescent="0.2">
      <c r="G87" s="166"/>
      <c r="H87" s="166"/>
      <c r="I87" s="166"/>
      <c r="J87" s="166"/>
    </row>
    <row r="88" spans="7:10" x14ac:dyDescent="0.2">
      <c r="G88" s="166"/>
      <c r="H88" s="166"/>
      <c r="I88" s="166"/>
      <c r="J88" s="166"/>
    </row>
    <row r="89" spans="7:10" x14ac:dyDescent="0.2">
      <c r="G89" s="166"/>
      <c r="H89" s="166"/>
      <c r="I89" s="166"/>
      <c r="J89" s="166"/>
    </row>
    <row r="90" spans="7:10" x14ac:dyDescent="0.2">
      <c r="G90" s="166"/>
      <c r="H90" s="166"/>
      <c r="I90" s="166"/>
      <c r="J90" s="166"/>
    </row>
    <row r="91" spans="7:10" x14ac:dyDescent="0.2">
      <c r="G91" s="166"/>
      <c r="H91" s="166"/>
      <c r="I91" s="166"/>
      <c r="J91" s="166"/>
    </row>
    <row r="92" spans="7:10" x14ac:dyDescent="0.2">
      <c r="G92" s="166"/>
      <c r="H92" s="166"/>
      <c r="I92" s="166"/>
      <c r="J92" s="166"/>
    </row>
    <row r="93" spans="7:10" x14ac:dyDescent="0.2">
      <c r="G93" s="166"/>
      <c r="H93" s="166"/>
      <c r="I93" s="166"/>
      <c r="J93" s="166"/>
    </row>
    <row r="94" spans="7:10" x14ac:dyDescent="0.2">
      <c r="G94" s="166"/>
      <c r="H94" s="166"/>
      <c r="I94" s="166"/>
      <c r="J94" s="166"/>
    </row>
    <row r="95" spans="7:10" x14ac:dyDescent="0.2">
      <c r="G95" s="166"/>
      <c r="H95" s="166"/>
      <c r="I95" s="166"/>
      <c r="J95" s="166"/>
    </row>
    <row r="96" spans="7:10" x14ac:dyDescent="0.2">
      <c r="G96" s="166"/>
      <c r="H96" s="166"/>
      <c r="I96" s="166"/>
      <c r="J96" s="166"/>
    </row>
    <row r="97" spans="7:10" x14ac:dyDescent="0.2">
      <c r="G97" s="166"/>
      <c r="H97" s="166"/>
      <c r="I97" s="166"/>
      <c r="J97" s="166"/>
    </row>
    <row r="98" spans="7:10" x14ac:dyDescent="0.2">
      <c r="G98" s="166"/>
      <c r="H98" s="166"/>
      <c r="I98" s="166"/>
      <c r="J98" s="166"/>
    </row>
    <row r="99" spans="7:10" x14ac:dyDescent="0.2">
      <c r="G99" s="166"/>
      <c r="H99" s="166"/>
      <c r="I99" s="166"/>
      <c r="J99" s="166"/>
    </row>
    <row r="100" spans="7:10" x14ac:dyDescent="0.2">
      <c r="G100" s="166"/>
      <c r="H100" s="166"/>
      <c r="I100" s="166"/>
      <c r="J100" s="166"/>
    </row>
    <row r="101" spans="7:10" x14ac:dyDescent="0.2">
      <c r="G101" s="166"/>
      <c r="H101" s="166"/>
      <c r="I101" s="166"/>
      <c r="J101" s="166"/>
    </row>
    <row r="102" spans="7:10" x14ac:dyDescent="0.2">
      <c r="G102" s="166"/>
      <c r="H102" s="166"/>
      <c r="I102" s="166"/>
      <c r="J102" s="166"/>
    </row>
    <row r="103" spans="7:10" x14ac:dyDescent="0.2">
      <c r="G103" s="166"/>
      <c r="H103" s="166"/>
      <c r="I103" s="166"/>
      <c r="J103" s="166"/>
    </row>
    <row r="104" spans="7:10" x14ac:dyDescent="0.2">
      <c r="G104" s="166"/>
      <c r="H104" s="166"/>
      <c r="I104" s="166"/>
      <c r="J104" s="166"/>
    </row>
    <row r="105" spans="7:10" x14ac:dyDescent="0.2">
      <c r="G105" s="166"/>
      <c r="H105" s="166"/>
      <c r="I105" s="166"/>
      <c r="J105" s="166"/>
    </row>
    <row r="106" spans="7:10" x14ac:dyDescent="0.2">
      <c r="G106" s="166"/>
      <c r="H106" s="166"/>
      <c r="I106" s="166"/>
      <c r="J106" s="166"/>
    </row>
    <row r="107" spans="7:10" x14ac:dyDescent="0.2">
      <c r="G107" s="166"/>
      <c r="H107" s="166"/>
      <c r="I107" s="166"/>
      <c r="J107" s="166"/>
    </row>
    <row r="108" spans="7:10" x14ac:dyDescent="0.2">
      <c r="G108" s="166"/>
      <c r="H108" s="166"/>
      <c r="I108" s="166"/>
      <c r="J108" s="166"/>
    </row>
    <row r="109" spans="7:10" x14ac:dyDescent="0.2">
      <c r="G109" s="166"/>
      <c r="H109" s="166"/>
      <c r="I109" s="166"/>
      <c r="J109" s="166"/>
    </row>
    <row r="110" spans="7:10" x14ac:dyDescent="0.2">
      <c r="G110" s="166"/>
      <c r="H110" s="166"/>
      <c r="I110" s="166"/>
      <c r="J110" s="166"/>
    </row>
    <row r="111" spans="7:10" x14ac:dyDescent="0.2">
      <c r="G111" s="166"/>
      <c r="H111" s="166"/>
      <c r="I111" s="166"/>
      <c r="J111" s="166"/>
    </row>
    <row r="112" spans="7:10" x14ac:dyDescent="0.2">
      <c r="G112" s="166"/>
      <c r="H112" s="166"/>
      <c r="I112" s="166"/>
      <c r="J112" s="166"/>
    </row>
    <row r="113" spans="7:10" x14ac:dyDescent="0.2">
      <c r="G113" s="166"/>
      <c r="H113" s="166"/>
      <c r="I113" s="166"/>
      <c r="J113" s="166"/>
    </row>
    <row r="114" spans="7:10" x14ac:dyDescent="0.2">
      <c r="G114" s="166"/>
      <c r="H114" s="166"/>
      <c r="I114" s="166"/>
      <c r="J114" s="166"/>
    </row>
    <row r="115" spans="7:10" x14ac:dyDescent="0.2">
      <c r="G115" s="166"/>
      <c r="H115" s="166"/>
      <c r="I115" s="166"/>
      <c r="J115" s="166"/>
    </row>
    <row r="116" spans="7:10" x14ac:dyDescent="0.2">
      <c r="G116" s="166"/>
      <c r="H116" s="166"/>
      <c r="I116" s="166"/>
      <c r="J116" s="166"/>
    </row>
    <row r="117" spans="7:10" x14ac:dyDescent="0.2">
      <c r="G117" s="166"/>
      <c r="H117" s="166"/>
      <c r="I117" s="166"/>
      <c r="J117" s="166"/>
    </row>
    <row r="118" spans="7:10" x14ac:dyDescent="0.2">
      <c r="G118" s="166"/>
      <c r="H118" s="166"/>
      <c r="I118" s="166"/>
      <c r="J118" s="166"/>
    </row>
    <row r="119" spans="7:10" x14ac:dyDescent="0.2">
      <c r="G119" s="166"/>
      <c r="H119" s="166"/>
      <c r="I119" s="166"/>
      <c r="J119" s="166"/>
    </row>
    <row r="120" spans="7:10" x14ac:dyDescent="0.2">
      <c r="G120" s="166"/>
      <c r="H120" s="166"/>
      <c r="I120" s="166"/>
      <c r="J120" s="166"/>
    </row>
    <row r="121" spans="7:10" x14ac:dyDescent="0.2">
      <c r="G121" s="166"/>
      <c r="H121" s="166"/>
      <c r="I121" s="166"/>
      <c r="J121" s="166"/>
    </row>
    <row r="122" spans="7:10" x14ac:dyDescent="0.2">
      <c r="G122" s="166"/>
      <c r="H122" s="166"/>
      <c r="I122" s="166"/>
      <c r="J122" s="166"/>
    </row>
    <row r="123" spans="7:10" x14ac:dyDescent="0.2">
      <c r="G123" s="166"/>
      <c r="H123" s="166"/>
      <c r="I123" s="166"/>
      <c r="J123" s="166"/>
    </row>
    <row r="124" spans="7:10" x14ac:dyDescent="0.2">
      <c r="G124" s="166"/>
      <c r="H124" s="166"/>
      <c r="I124" s="166"/>
      <c r="J124" s="166"/>
    </row>
    <row r="125" spans="7:10" x14ac:dyDescent="0.2">
      <c r="G125" s="166"/>
      <c r="H125" s="166"/>
      <c r="I125" s="166"/>
      <c r="J125" s="166"/>
    </row>
    <row r="126" spans="7:10" x14ac:dyDescent="0.2">
      <c r="G126" s="166"/>
      <c r="H126" s="166"/>
      <c r="I126" s="166"/>
      <c r="J126" s="166"/>
    </row>
    <row r="127" spans="7:10" x14ac:dyDescent="0.2">
      <c r="G127" s="166"/>
      <c r="H127" s="166"/>
      <c r="I127" s="166"/>
      <c r="J127" s="166"/>
    </row>
    <row r="128" spans="7:10" x14ac:dyDescent="0.2">
      <c r="G128" s="166"/>
      <c r="H128" s="166"/>
      <c r="I128" s="166"/>
      <c r="J128" s="166"/>
    </row>
    <row r="129" spans="7:10" x14ac:dyDescent="0.2">
      <c r="G129" s="166"/>
      <c r="H129" s="166"/>
      <c r="I129" s="166"/>
      <c r="J129" s="166"/>
    </row>
    <row r="130" spans="7:10" x14ac:dyDescent="0.2">
      <c r="G130" s="166"/>
      <c r="H130" s="166"/>
      <c r="I130" s="166"/>
      <c r="J130" s="166"/>
    </row>
    <row r="131" spans="7:10" x14ac:dyDescent="0.2">
      <c r="G131" s="166"/>
      <c r="H131" s="166"/>
      <c r="I131" s="166"/>
      <c r="J131" s="166"/>
    </row>
    <row r="132" spans="7:10" x14ac:dyDescent="0.2">
      <c r="G132" s="166"/>
      <c r="H132" s="166"/>
      <c r="I132" s="166"/>
      <c r="J132" s="166"/>
    </row>
    <row r="133" spans="7:10" x14ac:dyDescent="0.2">
      <c r="G133" s="166"/>
      <c r="H133" s="166"/>
      <c r="I133" s="166"/>
      <c r="J133" s="166"/>
    </row>
    <row r="134" spans="7:10" x14ac:dyDescent="0.2">
      <c r="G134" s="166"/>
      <c r="H134" s="166"/>
      <c r="I134" s="166"/>
      <c r="J134" s="166"/>
    </row>
    <row r="135" spans="7:10" x14ac:dyDescent="0.2">
      <c r="G135" s="166"/>
      <c r="H135" s="166"/>
      <c r="I135" s="166"/>
      <c r="J135" s="166"/>
    </row>
    <row r="136" spans="7:10" x14ac:dyDescent="0.2">
      <c r="G136" s="166"/>
      <c r="H136" s="166"/>
      <c r="I136" s="166"/>
      <c r="J136" s="166"/>
    </row>
    <row r="137" spans="7:10" x14ac:dyDescent="0.2">
      <c r="G137" s="166"/>
      <c r="H137" s="166"/>
      <c r="I137" s="166"/>
      <c r="J137" s="166"/>
    </row>
    <row r="138" spans="7:10" x14ac:dyDescent="0.2">
      <c r="G138" s="166"/>
      <c r="H138" s="166"/>
      <c r="I138" s="166"/>
      <c r="J138" s="166"/>
    </row>
    <row r="139" spans="7:10" x14ac:dyDescent="0.2">
      <c r="G139" s="166"/>
      <c r="H139" s="166"/>
      <c r="I139" s="166"/>
      <c r="J139" s="166"/>
    </row>
    <row r="140" spans="7:10" x14ac:dyDescent="0.2">
      <c r="G140" s="166"/>
      <c r="H140" s="166"/>
      <c r="I140" s="166"/>
      <c r="J140" s="166"/>
    </row>
    <row r="141" spans="7:10" x14ac:dyDescent="0.2">
      <c r="G141" s="166"/>
      <c r="H141" s="166"/>
      <c r="I141" s="166"/>
      <c r="J141" s="166"/>
    </row>
    <row r="142" spans="7:10" x14ac:dyDescent="0.2">
      <c r="G142" s="166"/>
      <c r="H142" s="166"/>
      <c r="I142" s="166"/>
      <c r="J142" s="166"/>
    </row>
    <row r="143" spans="7:10" x14ac:dyDescent="0.2">
      <c r="G143" s="166"/>
      <c r="H143" s="166"/>
      <c r="I143" s="166"/>
      <c r="J143" s="166"/>
    </row>
    <row r="144" spans="7:10" x14ac:dyDescent="0.2">
      <c r="G144" s="166"/>
      <c r="H144" s="166"/>
      <c r="I144" s="166"/>
      <c r="J144" s="166"/>
    </row>
    <row r="145" spans="7:10" x14ac:dyDescent="0.2">
      <c r="G145" s="166"/>
      <c r="H145" s="166"/>
      <c r="I145" s="166"/>
      <c r="J145" s="166"/>
    </row>
    <row r="146" spans="7:10" x14ac:dyDescent="0.2">
      <c r="G146" s="166"/>
      <c r="H146" s="166"/>
      <c r="I146" s="166"/>
      <c r="J146" s="166"/>
    </row>
    <row r="147" spans="7:10" x14ac:dyDescent="0.2">
      <c r="G147" s="166"/>
      <c r="H147" s="166"/>
      <c r="I147" s="166"/>
      <c r="J147" s="166"/>
    </row>
    <row r="148" spans="7:10" x14ac:dyDescent="0.2">
      <c r="G148" s="166"/>
      <c r="H148" s="166"/>
      <c r="I148" s="166"/>
      <c r="J148" s="166"/>
    </row>
    <row r="149" spans="7:10" x14ac:dyDescent="0.2">
      <c r="G149" s="166"/>
      <c r="H149" s="166"/>
      <c r="I149" s="166"/>
      <c r="J149" s="166"/>
    </row>
    <row r="150" spans="7:10" x14ac:dyDescent="0.2">
      <c r="G150" s="166"/>
      <c r="H150" s="166"/>
      <c r="I150" s="166"/>
      <c r="J150" s="166"/>
    </row>
    <row r="151" spans="7:10" x14ac:dyDescent="0.2">
      <c r="G151" s="166"/>
      <c r="H151" s="166"/>
      <c r="I151" s="166"/>
      <c r="J151" s="166"/>
    </row>
    <row r="152" spans="7:10" x14ac:dyDescent="0.2">
      <c r="G152" s="166"/>
      <c r="H152" s="166"/>
      <c r="I152" s="166"/>
      <c r="J152" s="166"/>
    </row>
    <row r="153" spans="7:10" x14ac:dyDescent="0.2">
      <c r="G153" s="166"/>
      <c r="H153" s="166"/>
      <c r="I153" s="166"/>
      <c r="J153" s="166"/>
    </row>
    <row r="154" spans="7:10" x14ac:dyDescent="0.2">
      <c r="G154" s="166"/>
      <c r="H154" s="166"/>
      <c r="I154" s="166"/>
      <c r="J154" s="166"/>
    </row>
    <row r="155" spans="7:10" x14ac:dyDescent="0.2">
      <c r="G155" s="166"/>
      <c r="H155" s="166"/>
      <c r="I155" s="166"/>
      <c r="J155" s="166"/>
    </row>
    <row r="156" spans="7:10" x14ac:dyDescent="0.2">
      <c r="G156" s="166"/>
      <c r="H156" s="166"/>
      <c r="I156" s="166"/>
      <c r="J156" s="166"/>
    </row>
    <row r="157" spans="7:10" x14ac:dyDescent="0.2">
      <c r="G157" s="166"/>
      <c r="H157" s="166"/>
      <c r="I157" s="166"/>
      <c r="J157" s="166"/>
    </row>
    <row r="158" spans="7:10" x14ac:dyDescent="0.2">
      <c r="G158" s="166"/>
      <c r="H158" s="166"/>
      <c r="I158" s="166"/>
      <c r="J158" s="166"/>
    </row>
    <row r="159" spans="7:10" x14ac:dyDescent="0.2">
      <c r="G159" s="166"/>
      <c r="H159" s="166"/>
      <c r="I159" s="166"/>
      <c r="J159" s="166"/>
    </row>
    <row r="160" spans="7:10" x14ac:dyDescent="0.2">
      <c r="G160" s="166"/>
      <c r="H160" s="166"/>
      <c r="I160" s="166"/>
      <c r="J160" s="166"/>
    </row>
    <row r="161" spans="7:10" x14ac:dyDescent="0.2">
      <c r="G161" s="166"/>
      <c r="H161" s="166"/>
      <c r="I161" s="166"/>
      <c r="J161" s="166"/>
    </row>
    <row r="162" spans="7:10" x14ac:dyDescent="0.2">
      <c r="G162" s="166"/>
      <c r="H162" s="166"/>
      <c r="I162" s="166"/>
      <c r="J162" s="166"/>
    </row>
    <row r="163" spans="7:10" x14ac:dyDescent="0.2">
      <c r="G163" s="166"/>
      <c r="H163" s="166"/>
      <c r="I163" s="166"/>
      <c r="J163" s="166"/>
    </row>
    <row r="164" spans="7:10" x14ac:dyDescent="0.2">
      <c r="G164" s="166"/>
      <c r="H164" s="166"/>
      <c r="I164" s="166"/>
      <c r="J164" s="166"/>
    </row>
    <row r="165" spans="7:10" x14ac:dyDescent="0.2">
      <c r="G165" s="166"/>
      <c r="H165" s="166"/>
      <c r="I165" s="166"/>
      <c r="J165" s="166"/>
    </row>
    <row r="166" spans="7:10" x14ac:dyDescent="0.2">
      <c r="G166" s="166"/>
      <c r="H166" s="166"/>
      <c r="I166" s="166"/>
      <c r="J166" s="166"/>
    </row>
  </sheetData>
  <sheetProtection formatCells="0" formatColumns="0" formatRows="0" insertRows="0" deleteRows="0" selectLockedCells="1"/>
  <customSheetViews>
    <customSheetView guid="{D7FF18E2-A72D-4088-BD59-9D74A43C39A8}" scale="90" showPageBreaks="1" topLeftCell="A4">
      <selection activeCell="G9" sqref="G9"/>
      <rowBreaks count="2" manualBreakCount="2">
        <brk id="24" max="16383" man="1"/>
        <brk id="65" max="16383" man="1"/>
      </rowBreaks>
      <pageMargins left="0.5" right="0.5" top="0.25" bottom="0.5" header="0.5" footer="0.25"/>
      <printOptions horizontalCentered="1"/>
      <pageSetup scale="84" fitToHeight="7" orientation="landscape" r:id="rId1"/>
      <headerFooter alignWithMargins="0">
        <oddFooter>&amp;Lc. Travel&amp;RPage &amp;P of &amp;N</oddFooter>
      </headerFooter>
    </customSheetView>
    <customSheetView guid="{5BEC5FDE-32D0-42EF-8D2A-06DCBD4F05CC}" scale="90" showPageBreaks="1">
      <selection activeCell="B11" sqref="B11"/>
      <rowBreaks count="1" manualBreakCount="1">
        <brk id="24" max="16383" man="1"/>
      </rowBreaks>
      <pageMargins left="0.5" right="0.5" top="0.25" bottom="0.5" header="0.5" footer="0.25"/>
      <printOptions horizontalCentered="1"/>
      <pageSetup scale="84" fitToHeight="7" orientation="landscape" r:id="rId2"/>
      <headerFooter alignWithMargins="0">
        <oddFooter>&amp;Lc. Travel&amp;RPage &amp;P of &amp;N</oddFooter>
      </headerFooter>
    </customSheetView>
    <customSheetView guid="{712CE29F-EFCA-4968-A7C5-599F87319D6A}" scale="90" topLeftCell="A25">
      <selection activeCell="G1" sqref="G1"/>
      <rowBreaks count="2" manualBreakCount="2">
        <brk id="24" max="16383" man="1"/>
        <brk id="65" max="16383" man="1"/>
      </rowBreaks>
      <pageMargins left="0.5" right="0.5" top="0.25" bottom="0.5" header="0.5" footer="0.25"/>
      <printOptions horizontalCentered="1"/>
      <pageSetup scale="84" fitToHeight="7" orientation="landscape" r:id="rId3"/>
      <headerFooter alignWithMargins="0">
        <oddFooter>&amp;Lc. Travel&amp;RPage &amp;P of &amp;N</oddFooter>
      </headerFooter>
    </customSheetView>
    <customSheetView guid="{6588CF8C-0BB8-4786-9A46-0A2D10254132}" scale="90" showPageBreaks="1">
      <selection activeCell="F11" sqref="F11"/>
      <rowBreaks count="2" manualBreakCount="2">
        <brk id="24" max="16383" man="1"/>
        <brk id="65" max="16383" man="1"/>
      </rowBreaks>
      <pageMargins left="0.5" right="0.5" top="0.25" bottom="0.5" header="0.5" footer="0.25"/>
      <printOptions horizontalCentered="1"/>
      <pageSetup scale="84" fitToHeight="7" orientation="landscape" r:id="rId4"/>
      <headerFooter alignWithMargins="0">
        <oddFooter>&amp;Lc. Travel&amp;RPage &amp;P of &amp;N</oddFooter>
      </headerFooter>
    </customSheetView>
    <customSheetView guid="{D5CEF8EB-A9A7-4458-BF65-8F18E34CBA87}" scale="90" showPageBreaks="1">
      <selection activeCell="G41" sqref="G41"/>
      <rowBreaks count="2" manualBreakCount="2">
        <brk id="24" max="16383" man="1"/>
        <brk id="65" max="16383" man="1"/>
      </rowBreaks>
      <pageMargins left="0.5" right="0.5" top="0.25" bottom="0.5" header="0.5" footer="0.25"/>
      <printOptions horizontalCentered="1"/>
      <pageSetup scale="84" fitToHeight="7" orientation="landscape" r:id="rId5"/>
      <headerFooter alignWithMargins="0">
        <oddFooter>&amp;Lc. Travel&amp;RPage &amp;P of &amp;N</oddFooter>
      </headerFooter>
    </customSheetView>
    <customSheetView guid="{BF352FCE-C1BE-4B84-9561-6030FEF6A15F}" scale="90" showPageBreaks="1" fitToPage="1">
      <selection activeCell="K1" sqref="K1"/>
      <pageMargins left="0.25" right="0.25" top="0.25" bottom="0.25" header="0.3" footer="0.3"/>
      <printOptions horizontalCentered="1"/>
      <pageSetup scale="80" orientation="landscape" r:id="rId6"/>
      <headerFooter alignWithMargins="0">
        <oddFooter>&amp;Lc. Travel&amp;RPage &amp;P of &amp;N</oddFooter>
      </headerFooter>
    </customSheetView>
  </customSheetViews>
  <mergeCells count="9">
    <mergeCell ref="A3:L3"/>
    <mergeCell ref="A49:L50"/>
    <mergeCell ref="A2:L2"/>
    <mergeCell ref="A1:B1"/>
    <mergeCell ref="C6:L6"/>
    <mergeCell ref="C15:L15"/>
    <mergeCell ref="C23:L23"/>
    <mergeCell ref="C31:L31"/>
    <mergeCell ref="C39:L39"/>
  </mergeCells>
  <phoneticPr fontId="4" type="noConversion"/>
  <printOptions horizontalCentered="1"/>
  <pageMargins left="0.5" right="0.5" top="0.25" bottom="0.25" header="0.5" footer="0.5"/>
  <pageSetup scale="68" orientation="landscape" horizontalDpi="300" verticalDpi="300" r:id="rId7"/>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499984740745262"/>
    <pageSetUpPr fitToPage="1"/>
  </sheetPr>
  <dimension ref="A1:DI58"/>
  <sheetViews>
    <sheetView topLeftCell="A19" zoomScale="130" zoomScaleNormal="130" workbookViewId="0">
      <selection activeCell="B26" sqref="B26"/>
    </sheetView>
  </sheetViews>
  <sheetFormatPr defaultColWidth="9.140625" defaultRowHeight="12.75" x14ac:dyDescent="0.2"/>
  <cols>
    <col min="1" max="1" width="19.28515625" style="6" customWidth="1"/>
    <col min="2" max="2" width="51.5703125" style="6" customWidth="1"/>
    <col min="3" max="3" width="14.42578125" style="7" customWidth="1"/>
    <col min="4" max="4" width="10.42578125" style="78" customWidth="1"/>
    <col min="5" max="5" width="12.140625" style="78" customWidth="1"/>
    <col min="6" max="6" width="29.28515625" style="2" customWidth="1"/>
    <col min="7" max="7" width="55.42578125" style="6" customWidth="1"/>
    <col min="8" max="16384" width="9.140625" style="6"/>
  </cols>
  <sheetData>
    <row r="1" spans="1:13" s="160" customFormat="1" ht="12.75" customHeight="1" x14ac:dyDescent="0.2">
      <c r="A1" s="707" t="s">
        <v>159</v>
      </c>
      <c r="B1" s="707"/>
      <c r="C1" s="163"/>
      <c r="D1" s="163"/>
      <c r="E1" s="163"/>
      <c r="F1" s="158"/>
      <c r="H1" s="158"/>
      <c r="I1" s="158"/>
      <c r="J1" s="158"/>
    </row>
    <row r="2" spans="1:13" s="14" customFormat="1" ht="18.75" thickBot="1" x14ac:dyDescent="0.25">
      <c r="A2" s="712" t="s">
        <v>89</v>
      </c>
      <c r="B2" s="712"/>
      <c r="C2" s="712"/>
      <c r="D2" s="712"/>
      <c r="E2" s="712"/>
      <c r="F2" s="712"/>
      <c r="G2" s="712"/>
      <c r="H2" s="13"/>
      <c r="I2" s="13"/>
      <c r="J2" s="13"/>
      <c r="K2" s="13"/>
      <c r="L2" s="13"/>
      <c r="M2" s="13"/>
    </row>
    <row r="3" spans="1:13" ht="115.5" customHeight="1" thickBot="1" x14ac:dyDescent="0.25">
      <c r="A3" s="713" t="s">
        <v>238</v>
      </c>
      <c r="B3" s="714"/>
      <c r="C3" s="714"/>
      <c r="D3" s="714"/>
      <c r="E3" s="714"/>
      <c r="F3" s="714"/>
      <c r="G3" s="715"/>
    </row>
    <row r="4" spans="1:13" ht="3.75" customHeight="1" thickBot="1" x14ac:dyDescent="0.25">
      <c r="B4" s="4"/>
      <c r="C4" s="5"/>
    </row>
    <row r="5" spans="1:13" s="9" customFormat="1" ht="15.75" thickBot="1" x14ac:dyDescent="0.25">
      <c r="A5" s="396" t="s">
        <v>189</v>
      </c>
      <c r="B5" s="402" t="s">
        <v>197</v>
      </c>
      <c r="C5" s="403" t="s">
        <v>101</v>
      </c>
      <c r="D5" s="320" t="s">
        <v>102</v>
      </c>
      <c r="E5" s="320" t="s">
        <v>103</v>
      </c>
      <c r="F5" s="319" t="s">
        <v>104</v>
      </c>
      <c r="G5" s="470" t="s">
        <v>105</v>
      </c>
    </row>
    <row r="6" spans="1:13" s="9" customFormat="1" ht="15.75" thickBot="1" x14ac:dyDescent="0.25">
      <c r="A6" s="720" t="s">
        <v>94</v>
      </c>
      <c r="B6" s="721"/>
      <c r="C6" s="721"/>
      <c r="D6" s="721"/>
      <c r="E6" s="721"/>
      <c r="F6" s="721"/>
      <c r="G6" s="722"/>
    </row>
    <row r="7" spans="1:13" ht="13.5" thickBot="1" x14ac:dyDescent="0.25">
      <c r="A7" s="372" t="s">
        <v>201</v>
      </c>
      <c r="B7" s="361" t="s">
        <v>198</v>
      </c>
      <c r="C7" s="377">
        <v>2</v>
      </c>
      <c r="D7" s="365">
        <v>70000</v>
      </c>
      <c r="E7" s="365">
        <f>C7*D7</f>
        <v>140000</v>
      </c>
      <c r="F7" s="378" t="s">
        <v>213</v>
      </c>
      <c r="G7" s="471" t="s">
        <v>141</v>
      </c>
    </row>
    <row r="8" spans="1:13" x14ac:dyDescent="0.2">
      <c r="A8" s="355"/>
      <c r="B8" s="488" t="s">
        <v>396</v>
      </c>
      <c r="C8" s="263"/>
      <c r="D8" s="264"/>
      <c r="E8" s="268"/>
      <c r="F8" s="464"/>
      <c r="G8" s="480"/>
    </row>
    <row r="9" spans="1:13" x14ac:dyDescent="0.2">
      <c r="A9" s="355">
        <v>8</v>
      </c>
      <c r="B9" s="469" t="s">
        <v>436</v>
      </c>
      <c r="C9" s="263">
        <v>60</v>
      </c>
      <c r="D9" s="264">
        <v>6500</v>
      </c>
      <c r="E9" s="268">
        <f t="shared" ref="E9:E16" si="0">C9*D9</f>
        <v>390000</v>
      </c>
      <c r="F9" s="464"/>
      <c r="G9" s="293" t="s">
        <v>262</v>
      </c>
    </row>
    <row r="10" spans="1:13" x14ac:dyDescent="0.2">
      <c r="A10" s="355">
        <v>8</v>
      </c>
      <c r="B10" s="510" t="s">
        <v>435</v>
      </c>
      <c r="C10" s="263">
        <v>60</v>
      </c>
      <c r="D10" s="264">
        <v>31691</v>
      </c>
      <c r="E10" s="268">
        <f t="shared" si="0"/>
        <v>1901460</v>
      </c>
      <c r="F10" s="464"/>
      <c r="G10" s="293" t="s">
        <v>263</v>
      </c>
    </row>
    <row r="11" spans="1:13" x14ac:dyDescent="0.2">
      <c r="A11" s="355">
        <v>8</v>
      </c>
      <c r="B11" s="481" t="s">
        <v>434</v>
      </c>
      <c r="C11" s="263">
        <v>60</v>
      </c>
      <c r="D11" s="264">
        <v>5000</v>
      </c>
      <c r="E11" s="268">
        <f t="shared" si="0"/>
        <v>300000</v>
      </c>
      <c r="F11" s="464"/>
      <c r="G11" s="293" t="s">
        <v>264</v>
      </c>
    </row>
    <row r="12" spans="1:13" ht="12" customHeight="1" x14ac:dyDescent="0.2">
      <c r="A12" s="355">
        <v>8</v>
      </c>
      <c r="B12" s="482" t="s">
        <v>273</v>
      </c>
      <c r="C12" s="465">
        <v>70</v>
      </c>
      <c r="D12" s="467">
        <v>2500</v>
      </c>
      <c r="E12" s="268">
        <f t="shared" si="0"/>
        <v>175000</v>
      </c>
      <c r="F12" s="464"/>
      <c r="G12" s="293" t="s">
        <v>265</v>
      </c>
    </row>
    <row r="13" spans="1:13" ht="15" customHeight="1" x14ac:dyDescent="0.2">
      <c r="A13" s="355">
        <v>8</v>
      </c>
      <c r="B13" s="469" t="s">
        <v>278</v>
      </c>
      <c r="C13" s="465">
        <v>70</v>
      </c>
      <c r="D13" s="467">
        <v>2500</v>
      </c>
      <c r="E13" s="268">
        <f t="shared" si="0"/>
        <v>175000</v>
      </c>
      <c r="F13" s="464"/>
      <c r="G13" s="293" t="s">
        <v>265</v>
      </c>
    </row>
    <row r="14" spans="1:13" x14ac:dyDescent="0.2">
      <c r="A14" s="355">
        <v>8</v>
      </c>
      <c r="B14" s="469" t="s">
        <v>266</v>
      </c>
      <c r="C14" s="465">
        <v>60</v>
      </c>
      <c r="D14" s="467">
        <v>500</v>
      </c>
      <c r="E14" s="268">
        <f t="shared" si="0"/>
        <v>30000</v>
      </c>
      <c r="F14" s="464"/>
      <c r="G14" s="468" t="s">
        <v>437</v>
      </c>
    </row>
    <row r="15" spans="1:13" ht="25.5" x14ac:dyDescent="0.2">
      <c r="A15" s="355">
        <v>8</v>
      </c>
      <c r="B15" s="490" t="s">
        <v>275</v>
      </c>
      <c r="C15" s="465">
        <v>100</v>
      </c>
      <c r="D15" s="466">
        <v>5000</v>
      </c>
      <c r="E15" s="268">
        <f t="shared" si="0"/>
        <v>500000</v>
      </c>
      <c r="F15" s="464"/>
      <c r="G15" s="293" t="s">
        <v>267</v>
      </c>
    </row>
    <row r="16" spans="1:13" ht="25.5" x14ac:dyDescent="0.2">
      <c r="A16" s="355">
        <v>8</v>
      </c>
      <c r="B16" s="509" t="s">
        <v>276</v>
      </c>
      <c r="C16" s="465">
        <v>100</v>
      </c>
      <c r="D16" s="467">
        <v>4500</v>
      </c>
      <c r="E16" s="268">
        <f t="shared" si="0"/>
        <v>450000</v>
      </c>
      <c r="F16" s="464"/>
      <c r="G16" s="293" t="s">
        <v>268</v>
      </c>
    </row>
    <row r="17" spans="1:113" ht="15" customHeight="1" x14ac:dyDescent="0.2">
      <c r="A17" s="355"/>
      <c r="B17" s="489" t="s">
        <v>391</v>
      </c>
      <c r="C17" s="476"/>
      <c r="D17" s="466"/>
      <c r="E17" s="268"/>
      <c r="F17" s="464"/>
      <c r="G17" s="468"/>
    </row>
    <row r="18" spans="1:113" ht="15" customHeight="1" x14ac:dyDescent="0.2">
      <c r="A18" s="355">
        <v>8</v>
      </c>
      <c r="B18" s="483" t="s">
        <v>274</v>
      </c>
      <c r="C18" s="476">
        <v>41</v>
      </c>
      <c r="D18" s="466">
        <f>18216</f>
        <v>18216</v>
      </c>
      <c r="E18" s="268">
        <f>C18*D18</f>
        <v>746856</v>
      </c>
      <c r="F18" s="464"/>
      <c r="G18" s="468" t="s">
        <v>269</v>
      </c>
    </row>
    <row r="19" spans="1:113" s="615" customFormat="1" ht="25.5" x14ac:dyDescent="0.2">
      <c r="A19" s="612"/>
      <c r="B19" s="629" t="s">
        <v>439</v>
      </c>
      <c r="C19" s="613"/>
      <c r="D19" s="614"/>
      <c r="F19" s="464"/>
      <c r="G19" s="468"/>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row>
    <row r="20" spans="1:113" s="616" customFormat="1" ht="15" customHeight="1" x14ac:dyDescent="0.2">
      <c r="A20" s="612">
        <v>8</v>
      </c>
      <c r="B20" s="619" t="s">
        <v>404</v>
      </c>
      <c r="C20" s="476">
        <v>1</v>
      </c>
      <c r="D20" s="466">
        <v>100000</v>
      </c>
      <c r="E20" s="620">
        <f>C20*D20</f>
        <v>100000</v>
      </c>
      <c r="F20" s="617"/>
      <c r="G20" s="468" t="s">
        <v>438</v>
      </c>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row>
    <row r="21" spans="1:113" s="616" customFormat="1" ht="15" customHeight="1" x14ac:dyDescent="0.2">
      <c r="A21" s="612">
        <v>8</v>
      </c>
      <c r="B21" s="618" t="s">
        <v>397</v>
      </c>
      <c r="C21" s="476">
        <v>1</v>
      </c>
      <c r="D21" s="466">
        <v>100000</v>
      </c>
      <c r="E21" s="620">
        <f>C21*D21</f>
        <v>100000</v>
      </c>
      <c r="F21" s="617"/>
      <c r="G21" s="468" t="s">
        <v>438</v>
      </c>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row>
    <row r="22" spans="1:113" ht="15" customHeight="1" x14ac:dyDescent="0.2">
      <c r="A22" s="612">
        <v>8</v>
      </c>
      <c r="B22" s="618" t="s">
        <v>398</v>
      </c>
      <c r="C22" s="476">
        <v>3</v>
      </c>
      <c r="D22" s="466">
        <v>5000</v>
      </c>
      <c r="E22" s="620">
        <f>C22*D22</f>
        <v>15000</v>
      </c>
      <c r="F22" s="617"/>
      <c r="G22" s="468" t="s">
        <v>438</v>
      </c>
    </row>
    <row r="23" spans="1:113" ht="15" customHeight="1" x14ac:dyDescent="0.2">
      <c r="A23" s="612">
        <v>8</v>
      </c>
      <c r="B23" s="618" t="s">
        <v>399</v>
      </c>
      <c r="C23" s="476">
        <v>3</v>
      </c>
      <c r="D23" s="466">
        <v>4500</v>
      </c>
      <c r="E23" s="620">
        <f t="shared" ref="E23:E27" si="1">C23*D23</f>
        <v>13500</v>
      </c>
      <c r="F23" s="617"/>
      <c r="G23" s="468" t="s">
        <v>438</v>
      </c>
    </row>
    <row r="24" spans="1:113" ht="15" customHeight="1" x14ac:dyDescent="0.2">
      <c r="A24" s="612">
        <v>8</v>
      </c>
      <c r="B24" s="618" t="s">
        <v>400</v>
      </c>
      <c r="C24" s="610">
        <v>18</v>
      </c>
      <c r="D24" s="611">
        <v>1500</v>
      </c>
      <c r="E24" s="620">
        <f t="shared" si="1"/>
        <v>27000</v>
      </c>
      <c r="F24" s="617"/>
      <c r="G24" s="468" t="s">
        <v>438</v>
      </c>
    </row>
    <row r="25" spans="1:113" ht="15" customHeight="1" x14ac:dyDescent="0.2">
      <c r="A25" s="612">
        <v>8</v>
      </c>
      <c r="B25" s="618" t="s">
        <v>401</v>
      </c>
      <c r="C25" s="613">
        <v>1</v>
      </c>
      <c r="D25" s="614">
        <v>6000</v>
      </c>
      <c r="E25" s="620">
        <f t="shared" si="1"/>
        <v>6000</v>
      </c>
      <c r="F25" s="464"/>
      <c r="G25" s="468" t="s">
        <v>438</v>
      </c>
    </row>
    <row r="26" spans="1:113" ht="15" customHeight="1" x14ac:dyDescent="0.2">
      <c r="A26" s="609">
        <v>8</v>
      </c>
      <c r="B26" s="618" t="s">
        <v>402</v>
      </c>
      <c r="C26" s="476">
        <v>1</v>
      </c>
      <c r="D26" s="614">
        <v>3000</v>
      </c>
      <c r="E26" s="625">
        <f t="shared" si="1"/>
        <v>3000</v>
      </c>
      <c r="F26" s="617"/>
      <c r="G26" s="468" t="s">
        <v>438</v>
      </c>
    </row>
    <row r="27" spans="1:113" ht="15" customHeight="1" x14ac:dyDescent="0.2">
      <c r="A27" s="609">
        <v>8</v>
      </c>
      <c r="B27" s="618" t="s">
        <v>403</v>
      </c>
      <c r="C27" s="476">
        <v>1</v>
      </c>
      <c r="D27" s="611">
        <v>2500</v>
      </c>
      <c r="E27" s="625">
        <f t="shared" si="1"/>
        <v>2500</v>
      </c>
      <c r="F27" s="617"/>
      <c r="G27" s="468" t="s">
        <v>438</v>
      </c>
    </row>
    <row r="28" spans="1:113" x14ac:dyDescent="0.2">
      <c r="A28" s="484"/>
      <c r="B28" s="487" t="s">
        <v>390</v>
      </c>
      <c r="C28" s="485"/>
      <c r="D28" s="486"/>
      <c r="E28" s="626"/>
      <c r="F28" s="627"/>
      <c r="G28" s="628"/>
    </row>
    <row r="29" spans="1:113" x14ac:dyDescent="0.2">
      <c r="A29" s="355">
        <v>8</v>
      </c>
      <c r="B29" s="462" t="s">
        <v>271</v>
      </c>
      <c r="C29" s="263">
        <v>2</v>
      </c>
      <c r="D29" s="264">
        <v>51500</v>
      </c>
      <c r="E29" s="268">
        <f>C29*D29</f>
        <v>103000</v>
      </c>
      <c r="F29" s="464"/>
      <c r="G29" s="472" t="s">
        <v>259</v>
      </c>
    </row>
    <row r="30" spans="1:113" x14ac:dyDescent="0.2">
      <c r="A30" s="355">
        <v>8</v>
      </c>
      <c r="B30" s="456" t="s">
        <v>270</v>
      </c>
      <c r="C30" s="262">
        <v>30000</v>
      </c>
      <c r="D30" s="248">
        <v>225</v>
      </c>
      <c r="E30" s="241">
        <f>C30*D30</f>
        <v>6750000</v>
      </c>
      <c r="F30" s="464"/>
      <c r="G30" s="472" t="s">
        <v>259</v>
      </c>
    </row>
    <row r="31" spans="1:113" ht="13.5" thickBot="1" x14ac:dyDescent="0.25">
      <c r="A31" s="355">
        <v>8</v>
      </c>
      <c r="B31" s="462" t="s">
        <v>272</v>
      </c>
      <c r="C31" s="263">
        <v>15140</v>
      </c>
      <c r="D31" s="264">
        <v>140</v>
      </c>
      <c r="E31" s="268">
        <v>2119600</v>
      </c>
      <c r="F31" s="464"/>
      <c r="G31" s="472" t="s">
        <v>259</v>
      </c>
    </row>
    <row r="32" spans="1:113" ht="13.5" thickBot="1" x14ac:dyDescent="0.25">
      <c r="A32" s="357"/>
      <c r="B32" s="291" t="s">
        <v>98</v>
      </c>
      <c r="C32" s="265"/>
      <c r="D32" s="266"/>
      <c r="E32" s="266">
        <f>SUM(E9:E31)</f>
        <v>13907916</v>
      </c>
      <c r="F32" s="243"/>
      <c r="G32" s="475"/>
    </row>
    <row r="33" spans="1:7" s="9" customFormat="1" ht="15.75" thickBot="1" x14ac:dyDescent="0.25">
      <c r="A33" s="717" t="s">
        <v>97</v>
      </c>
      <c r="B33" s="718"/>
      <c r="C33" s="718"/>
      <c r="D33" s="718"/>
      <c r="E33" s="718"/>
      <c r="F33" s="718"/>
      <c r="G33" s="719"/>
    </row>
    <row r="34" spans="1:7" x14ac:dyDescent="0.2">
      <c r="A34" s="355"/>
      <c r="B34" s="344"/>
      <c r="C34" s="263"/>
      <c r="D34" s="264"/>
      <c r="E34" s="268">
        <f t="shared" ref="E34:E36" si="2">C34*D34</f>
        <v>0</v>
      </c>
      <c r="F34" s="251"/>
      <c r="G34" s="473"/>
    </row>
    <row r="35" spans="1:7" x14ac:dyDescent="0.2">
      <c r="A35" s="355"/>
      <c r="B35" s="344"/>
      <c r="C35" s="263"/>
      <c r="D35" s="264"/>
      <c r="E35" s="268">
        <f t="shared" si="2"/>
        <v>0</v>
      </c>
      <c r="F35" s="251"/>
      <c r="G35" s="473"/>
    </row>
    <row r="36" spans="1:7" ht="13.5" thickBot="1" x14ac:dyDescent="0.25">
      <c r="A36" s="356"/>
      <c r="B36" s="349"/>
      <c r="C36" s="373"/>
      <c r="D36" s="374"/>
      <c r="E36" s="375">
        <f t="shared" si="2"/>
        <v>0</v>
      </c>
      <c r="F36" s="376"/>
      <c r="G36" s="474"/>
    </row>
    <row r="37" spans="1:7" ht="13.5" thickBot="1" x14ac:dyDescent="0.25">
      <c r="A37" s="357"/>
      <c r="B37" s="291" t="s">
        <v>99</v>
      </c>
      <c r="C37" s="265"/>
      <c r="D37" s="266"/>
      <c r="E37" s="266">
        <v>0</v>
      </c>
      <c r="F37" s="243"/>
      <c r="G37" s="475"/>
    </row>
    <row r="38" spans="1:7" s="9" customFormat="1" ht="15.75" thickBot="1" x14ac:dyDescent="0.25">
      <c r="A38" s="717" t="s">
        <v>95</v>
      </c>
      <c r="B38" s="718"/>
      <c r="C38" s="718"/>
      <c r="D38" s="718"/>
      <c r="E38" s="718"/>
      <c r="F38" s="718"/>
      <c r="G38" s="719"/>
    </row>
    <row r="39" spans="1:7" x14ac:dyDescent="0.2">
      <c r="A39" s="355"/>
      <c r="B39" s="344"/>
      <c r="C39" s="263"/>
      <c r="D39" s="264"/>
      <c r="E39" s="268">
        <f t="shared" ref="E39:E42" si="3">C39*D39</f>
        <v>0</v>
      </c>
      <c r="F39" s="251"/>
      <c r="G39" s="473"/>
    </row>
    <row r="40" spans="1:7" x14ac:dyDescent="0.2">
      <c r="A40" s="355"/>
      <c r="B40" s="344"/>
      <c r="C40" s="263"/>
      <c r="D40" s="264"/>
      <c r="E40" s="268">
        <f t="shared" si="3"/>
        <v>0</v>
      </c>
      <c r="F40" s="251"/>
      <c r="G40" s="473"/>
    </row>
    <row r="41" spans="1:7" x14ac:dyDescent="0.2">
      <c r="A41" s="355"/>
      <c r="B41" s="344"/>
      <c r="C41" s="263"/>
      <c r="D41" s="264"/>
      <c r="E41" s="268">
        <f t="shared" si="3"/>
        <v>0</v>
      </c>
      <c r="F41" s="251"/>
      <c r="G41" s="473"/>
    </row>
    <row r="42" spans="1:7" ht="13.5" thickBot="1" x14ac:dyDescent="0.25">
      <c r="A42" s="356"/>
      <c r="B42" s="349"/>
      <c r="C42" s="373"/>
      <c r="D42" s="374"/>
      <c r="E42" s="375">
        <f t="shared" si="3"/>
        <v>0</v>
      </c>
      <c r="F42" s="376"/>
      <c r="G42" s="474"/>
    </row>
    <row r="43" spans="1:7" ht="13.5" thickBot="1" x14ac:dyDescent="0.25">
      <c r="A43" s="357"/>
      <c r="B43" s="291" t="s">
        <v>100</v>
      </c>
      <c r="C43" s="265"/>
      <c r="D43" s="266"/>
      <c r="E43" s="266">
        <v>0</v>
      </c>
      <c r="F43" s="243"/>
      <c r="G43" s="475"/>
    </row>
    <row r="44" spans="1:7" s="9" customFormat="1" ht="15.75" thickBot="1" x14ac:dyDescent="0.25">
      <c r="A44" s="717" t="s">
        <v>220</v>
      </c>
      <c r="B44" s="718"/>
      <c r="C44" s="718"/>
      <c r="D44" s="718"/>
      <c r="E44" s="718"/>
      <c r="F44" s="718"/>
      <c r="G44" s="719"/>
    </row>
    <row r="45" spans="1:7" x14ac:dyDescent="0.2">
      <c r="A45" s="355"/>
      <c r="B45" s="344"/>
      <c r="C45" s="263"/>
      <c r="D45" s="264"/>
      <c r="E45" s="268">
        <f t="shared" ref="E45:E48" si="4">C45*D45</f>
        <v>0</v>
      </c>
      <c r="F45" s="251"/>
      <c r="G45" s="473"/>
    </row>
    <row r="46" spans="1:7" x14ac:dyDescent="0.2">
      <c r="A46" s="355"/>
      <c r="B46" s="344"/>
      <c r="C46" s="263"/>
      <c r="D46" s="264"/>
      <c r="E46" s="268">
        <f t="shared" si="4"/>
        <v>0</v>
      </c>
      <c r="F46" s="251"/>
      <c r="G46" s="473"/>
    </row>
    <row r="47" spans="1:7" x14ac:dyDescent="0.2">
      <c r="A47" s="355"/>
      <c r="B47" s="344"/>
      <c r="C47" s="263"/>
      <c r="D47" s="264"/>
      <c r="E47" s="268">
        <f t="shared" si="4"/>
        <v>0</v>
      </c>
      <c r="F47" s="251"/>
      <c r="G47" s="473"/>
    </row>
    <row r="48" spans="1:7" ht="13.5" thickBot="1" x14ac:dyDescent="0.25">
      <c r="A48" s="356"/>
      <c r="B48" s="349"/>
      <c r="C48" s="373"/>
      <c r="D48" s="374"/>
      <c r="E48" s="375">
        <f t="shared" si="4"/>
        <v>0</v>
      </c>
      <c r="F48" s="376"/>
      <c r="G48" s="474"/>
    </row>
    <row r="49" spans="1:7" ht="13.5" thickBot="1" x14ac:dyDescent="0.25">
      <c r="A49" s="357"/>
      <c r="B49" s="291" t="s">
        <v>223</v>
      </c>
      <c r="C49" s="265"/>
      <c r="D49" s="266"/>
      <c r="E49" s="266">
        <v>0</v>
      </c>
      <c r="F49" s="243"/>
      <c r="G49" s="475"/>
    </row>
    <row r="50" spans="1:7" s="9" customFormat="1" ht="15.75" thickBot="1" x14ac:dyDescent="0.25">
      <c r="A50" s="717" t="s">
        <v>221</v>
      </c>
      <c r="B50" s="718"/>
      <c r="C50" s="718"/>
      <c r="D50" s="718"/>
      <c r="E50" s="718"/>
      <c r="F50" s="718"/>
      <c r="G50" s="719"/>
    </row>
    <row r="51" spans="1:7" x14ac:dyDescent="0.2">
      <c r="A51" s="355"/>
      <c r="B51" s="344"/>
      <c r="C51" s="263"/>
      <c r="D51" s="264"/>
      <c r="E51" s="268">
        <f t="shared" ref="E51:E53" si="5">C51*D51</f>
        <v>0</v>
      </c>
      <c r="F51" s="251"/>
      <c r="G51" s="473"/>
    </row>
    <row r="52" spans="1:7" x14ac:dyDescent="0.2">
      <c r="A52" s="355"/>
      <c r="B52" s="344"/>
      <c r="C52" s="263"/>
      <c r="D52" s="264"/>
      <c r="E52" s="268">
        <f t="shared" si="5"/>
        <v>0</v>
      </c>
      <c r="F52" s="251"/>
      <c r="G52" s="473"/>
    </row>
    <row r="53" spans="1:7" ht="13.5" thickBot="1" x14ac:dyDescent="0.25">
      <c r="A53" s="356"/>
      <c r="B53" s="349"/>
      <c r="C53" s="373"/>
      <c r="D53" s="374"/>
      <c r="E53" s="375">
        <f t="shared" si="5"/>
        <v>0</v>
      </c>
      <c r="F53" s="376"/>
      <c r="G53" s="474"/>
    </row>
    <row r="54" spans="1:7" ht="13.5" thickBot="1" x14ac:dyDescent="0.25">
      <c r="A54" s="357"/>
      <c r="B54" s="291" t="s">
        <v>222</v>
      </c>
      <c r="C54" s="265"/>
      <c r="D54" s="266"/>
      <c r="E54" s="266">
        <v>0</v>
      </c>
      <c r="F54" s="243"/>
      <c r="G54" s="475"/>
    </row>
    <row r="55" spans="1:7" ht="13.5" thickBot="1" x14ac:dyDescent="0.25">
      <c r="A55" s="357"/>
      <c r="B55" s="291" t="s">
        <v>239</v>
      </c>
      <c r="C55" s="265"/>
      <c r="D55" s="266"/>
      <c r="E55" s="244">
        <f>E32+E37+E43+E49+E54</f>
        <v>13907916</v>
      </c>
      <c r="F55" s="243"/>
      <c r="G55" s="475"/>
    </row>
    <row r="56" spans="1:7" ht="13.5" thickBot="1" x14ac:dyDescent="0.25"/>
    <row r="57" spans="1:7" ht="11.25" customHeight="1" x14ac:dyDescent="0.2">
      <c r="A57" s="716" t="s">
        <v>393</v>
      </c>
      <c r="B57" s="701"/>
      <c r="C57" s="701"/>
      <c r="D57" s="701"/>
      <c r="E57" s="701"/>
      <c r="F57" s="701"/>
      <c r="G57" s="702"/>
    </row>
    <row r="58" spans="1:7" ht="11.25" customHeight="1" thickBot="1" x14ac:dyDescent="0.25">
      <c r="A58" s="703"/>
      <c r="B58" s="704"/>
      <c r="C58" s="704"/>
      <c r="D58" s="704"/>
      <c r="E58" s="704"/>
      <c r="F58" s="704"/>
      <c r="G58" s="705"/>
    </row>
  </sheetData>
  <sheetProtection formatCells="0" formatColumns="0" formatRows="0" insertRows="0" deleteRows="0" selectLockedCells="1"/>
  <customSheetViews>
    <customSheetView guid="{D7FF18E2-A72D-4088-BD59-9D74A43C39A8}" scale="90" showPageBreaks="1" fitToPage="1" topLeftCell="A11">
      <selection activeCell="D41" sqref="D41"/>
      <pageMargins left="0.5" right="0.5" top="0.25" bottom="0.5" header="0.5" footer="0.25"/>
      <printOptions horizontalCentered="1"/>
      <pageSetup scale="86" fitToHeight="4" orientation="landscape" r:id="rId1"/>
      <headerFooter alignWithMargins="0">
        <oddFooter>&amp;Ld. Equipment&amp;RPage &amp;P of &amp;N</oddFooter>
      </headerFooter>
    </customSheetView>
    <customSheetView guid="{5BEC5FDE-32D0-42EF-8D2A-06DCBD4F05CC}" scale="90" showPageBreaks="1" fitToPage="1">
      <selection activeCell="I5" sqref="I5"/>
      <pageMargins left="0.5" right="0.5" top="0.25" bottom="0.5" header="0.5" footer="0.25"/>
      <printOptions horizontalCentered="1"/>
      <pageSetup scale="86" fitToHeight="4" orientation="landscape" r:id="rId2"/>
      <headerFooter alignWithMargins="0">
        <oddFooter>&amp;Ld. Equipment&amp;RPage &amp;P of &amp;N</oddFooter>
      </headerFooter>
    </customSheetView>
    <customSheetView guid="{712CE29F-EFCA-4968-A7C5-599F87319D6A}" scale="90" fitToPage="1">
      <selection activeCell="D40" sqref="D40"/>
      <pageMargins left="0.5" right="0.5" top="0.25" bottom="0.5" header="0.5" footer="0.25"/>
      <printOptions horizontalCentered="1"/>
      <pageSetup scale="86" fitToHeight="4" orientation="landscape" r:id="rId3"/>
      <headerFooter alignWithMargins="0">
        <oddFooter>&amp;Ld. Equipment&amp;RPage &amp;P of &amp;N</oddFooter>
      </headerFooter>
    </customSheetView>
    <customSheetView guid="{6588CF8C-0BB8-4786-9A46-0A2D10254132}" scale="90" showPageBreaks="1" fitToPage="1" topLeftCell="A4">
      <selection activeCell="I5" sqref="I5"/>
      <pageMargins left="0.5" right="0.5" top="0.25" bottom="0.5" header="0.5" footer="0.25"/>
      <printOptions horizontalCentered="1"/>
      <pageSetup scale="86" fitToHeight="4" orientation="landscape" r:id="rId4"/>
      <headerFooter alignWithMargins="0">
        <oddFooter>&amp;Ld. Equipment&amp;RPage &amp;P of &amp;N</oddFooter>
      </headerFooter>
    </customSheetView>
    <customSheetView guid="{D5CEF8EB-A9A7-4458-BF65-8F18E34CBA87}" scale="90" showPageBreaks="1" fitToPage="1">
      <selection activeCell="H38" sqref="H38"/>
      <pageMargins left="0.5" right="0.5" top="0.25" bottom="0.5" header="0.5" footer="0.25"/>
      <printOptions horizontalCentered="1"/>
      <pageSetup scale="86" fitToHeight="4" orientation="landscape" r:id="rId5"/>
      <headerFooter alignWithMargins="0">
        <oddFooter>&amp;Ld. Equipment&amp;RPage &amp;P of &amp;N</oddFooter>
      </headerFooter>
    </customSheetView>
    <customSheetView guid="{BF352FCE-C1BE-4B84-9561-6030FEF6A15F}" scale="90" showPageBreaks="1" fitToPage="1">
      <selection activeCell="F1" sqref="F1"/>
      <pageMargins left="0.5" right="0.5" top="0.25" bottom="0.5" header="0.5" footer="0.25"/>
      <printOptions horizontalCentered="1"/>
      <pageSetup scale="80" orientation="landscape" r:id="rId6"/>
      <headerFooter alignWithMargins="0">
        <oddFooter>&amp;Ld. Equipment&amp;RPage &amp;P of &amp;N</oddFooter>
      </headerFooter>
    </customSheetView>
  </customSheetViews>
  <mergeCells count="9">
    <mergeCell ref="A2:G2"/>
    <mergeCell ref="A1:B1"/>
    <mergeCell ref="A3:G3"/>
    <mergeCell ref="A57:G58"/>
    <mergeCell ref="A38:G38"/>
    <mergeCell ref="A33:G33"/>
    <mergeCell ref="A6:G6"/>
    <mergeCell ref="A44:G44"/>
    <mergeCell ref="A50:G50"/>
  </mergeCells>
  <phoneticPr fontId="4" type="noConversion"/>
  <printOptions horizontalCentered="1"/>
  <pageMargins left="0.5" right="0.5" top="0.25" bottom="0.25" header="0.5" footer="0.5"/>
  <pageSetup scale="74" orientation="landscape" horizontalDpi="300" verticalDpi="300" r:id="rId7"/>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pageSetUpPr fitToPage="1"/>
  </sheetPr>
  <dimension ref="A1:M60"/>
  <sheetViews>
    <sheetView showGridLines="0" topLeftCell="A4" zoomScale="110" zoomScaleNormal="110" workbookViewId="0">
      <selection activeCell="F16" sqref="F16"/>
    </sheetView>
  </sheetViews>
  <sheetFormatPr defaultColWidth="9.140625" defaultRowHeight="12.75" x14ac:dyDescent="0.2"/>
  <cols>
    <col min="1" max="1" width="9.140625" style="6"/>
    <col min="2" max="2" width="42.42578125" style="6" customWidth="1"/>
    <col min="3" max="3" width="6.7109375" style="7" customWidth="1"/>
    <col min="4" max="4" width="14.140625" style="86" customWidth="1"/>
    <col min="5" max="5" width="14.140625" style="78" customWidth="1"/>
    <col min="6" max="6" width="19.85546875" style="2" customWidth="1"/>
    <col min="7" max="7" width="55.7109375" style="7" customWidth="1"/>
    <col min="8" max="16384" width="9.140625" style="6"/>
  </cols>
  <sheetData>
    <row r="1" spans="1:13" s="160" customFormat="1" ht="12.75" customHeight="1" x14ac:dyDescent="0.2">
      <c r="A1" s="707" t="s">
        <v>158</v>
      </c>
      <c r="B1" s="707"/>
      <c r="C1" s="163"/>
      <c r="D1" s="163"/>
      <c r="E1" s="163"/>
      <c r="F1" s="158"/>
      <c r="G1" s="159"/>
      <c r="H1" s="158"/>
      <c r="I1" s="158"/>
      <c r="J1" s="158"/>
    </row>
    <row r="2" spans="1:13" s="14" customFormat="1" ht="18.75" thickBot="1" x14ac:dyDescent="0.25">
      <c r="A2" s="712" t="s">
        <v>90</v>
      </c>
      <c r="B2" s="712"/>
      <c r="C2" s="712"/>
      <c r="D2" s="712"/>
      <c r="E2" s="712"/>
      <c r="F2" s="712"/>
      <c r="G2" s="712"/>
      <c r="H2" s="13"/>
      <c r="I2" s="13"/>
      <c r="J2" s="13"/>
      <c r="K2" s="13"/>
      <c r="L2" s="13"/>
      <c r="M2" s="13"/>
    </row>
    <row r="3" spans="1:13" ht="122.25" customHeight="1" thickBot="1" x14ac:dyDescent="0.25">
      <c r="A3" s="713" t="s">
        <v>240</v>
      </c>
      <c r="B3" s="714"/>
      <c r="C3" s="714"/>
      <c r="D3" s="714"/>
      <c r="E3" s="714"/>
      <c r="F3" s="714"/>
      <c r="G3" s="715"/>
    </row>
    <row r="4" spans="1:13" ht="13.5" thickBot="1" x14ac:dyDescent="0.25">
      <c r="B4" s="4"/>
      <c r="C4" s="5"/>
    </row>
    <row r="5" spans="1:13" s="9" customFormat="1" ht="26.25" thickBot="1" x14ac:dyDescent="0.25">
      <c r="A5" s="316" t="s">
        <v>189</v>
      </c>
      <c r="B5" s="404" t="s">
        <v>199</v>
      </c>
      <c r="C5" s="317" t="s">
        <v>101</v>
      </c>
      <c r="D5" s="405" t="s">
        <v>102</v>
      </c>
      <c r="E5" s="406" t="s">
        <v>103</v>
      </c>
      <c r="F5" s="407" t="s">
        <v>104</v>
      </c>
      <c r="G5" s="318" t="s">
        <v>105</v>
      </c>
    </row>
    <row r="6" spans="1:13" s="9" customFormat="1" ht="15.75" thickBot="1" x14ac:dyDescent="0.25">
      <c r="A6" s="720" t="s">
        <v>94</v>
      </c>
      <c r="B6" s="721"/>
      <c r="C6" s="721"/>
      <c r="D6" s="721"/>
      <c r="E6" s="721"/>
      <c r="F6" s="721"/>
      <c r="G6" s="722"/>
    </row>
    <row r="7" spans="1:13" ht="14.25" customHeight="1" thickBot="1" x14ac:dyDescent="0.25">
      <c r="A7" s="388" t="s">
        <v>200</v>
      </c>
      <c r="B7" s="361" t="s">
        <v>193</v>
      </c>
      <c r="C7" s="377">
        <v>10</v>
      </c>
      <c r="D7" s="382">
        <v>360</v>
      </c>
      <c r="E7" s="365">
        <v>3600</v>
      </c>
      <c r="F7" s="378" t="s">
        <v>139</v>
      </c>
      <c r="G7" s="366" t="s">
        <v>140</v>
      </c>
    </row>
    <row r="8" spans="1:13" s="24" customFormat="1" x14ac:dyDescent="0.2">
      <c r="A8" s="391"/>
      <c r="B8" s="384"/>
      <c r="C8" s="262"/>
      <c r="D8" s="269"/>
      <c r="E8" s="241">
        <f t="shared" ref="E8:E15" si="0">C8*D8</f>
        <v>0</v>
      </c>
      <c r="F8" s="247"/>
      <c r="G8" s="249"/>
    </row>
    <row r="9" spans="1:13" s="24" customFormat="1" x14ac:dyDescent="0.2">
      <c r="A9" s="389"/>
      <c r="B9" s="380"/>
      <c r="C9" s="262"/>
      <c r="D9" s="269"/>
      <c r="E9" s="241">
        <f t="shared" si="0"/>
        <v>0</v>
      </c>
      <c r="F9" s="247"/>
      <c r="G9" s="249"/>
    </row>
    <row r="10" spans="1:13" s="24" customFormat="1" x14ac:dyDescent="0.2">
      <c r="A10" s="389"/>
      <c r="B10" s="381"/>
      <c r="C10" s="263"/>
      <c r="D10" s="270"/>
      <c r="E10" s="268">
        <f t="shared" si="0"/>
        <v>0</v>
      </c>
      <c r="F10" s="251"/>
      <c r="G10" s="252"/>
    </row>
    <row r="11" spans="1:13" s="24" customFormat="1" x14ac:dyDescent="0.2">
      <c r="A11" s="389"/>
      <c r="B11" s="381"/>
      <c r="C11" s="263"/>
      <c r="D11" s="270"/>
      <c r="E11" s="268">
        <f t="shared" si="0"/>
        <v>0</v>
      </c>
      <c r="F11" s="251"/>
      <c r="G11" s="252"/>
    </row>
    <row r="12" spans="1:13" s="24" customFormat="1" x14ac:dyDescent="0.2">
      <c r="A12" s="389"/>
      <c r="B12" s="381"/>
      <c r="C12" s="263"/>
      <c r="D12" s="270"/>
      <c r="E12" s="268">
        <f t="shared" si="0"/>
        <v>0</v>
      </c>
      <c r="F12" s="251"/>
      <c r="G12" s="252"/>
    </row>
    <row r="13" spans="1:13" s="24" customFormat="1" x14ac:dyDescent="0.2">
      <c r="A13" s="389"/>
      <c r="B13" s="381"/>
      <c r="C13" s="263"/>
      <c r="D13" s="270"/>
      <c r="E13" s="268">
        <f t="shared" si="0"/>
        <v>0</v>
      </c>
      <c r="F13" s="251"/>
      <c r="G13" s="252"/>
    </row>
    <row r="14" spans="1:13" s="24" customFormat="1" x14ac:dyDescent="0.2">
      <c r="A14" s="389"/>
      <c r="B14" s="381"/>
      <c r="C14" s="263"/>
      <c r="D14" s="270"/>
      <c r="E14" s="268">
        <f t="shared" si="0"/>
        <v>0</v>
      </c>
      <c r="F14" s="251"/>
      <c r="G14" s="252"/>
    </row>
    <row r="15" spans="1:13" s="24" customFormat="1" ht="13.5" thickBot="1" x14ac:dyDescent="0.25">
      <c r="A15" s="390"/>
      <c r="B15" s="385"/>
      <c r="C15" s="373"/>
      <c r="D15" s="383"/>
      <c r="E15" s="375">
        <f t="shared" si="0"/>
        <v>0</v>
      </c>
      <c r="F15" s="376"/>
      <c r="G15" s="353"/>
    </row>
    <row r="16" spans="1:13" ht="13.5" thickBot="1" x14ac:dyDescent="0.25">
      <c r="A16" s="357"/>
      <c r="B16" s="291" t="s">
        <v>98</v>
      </c>
      <c r="C16" s="265"/>
      <c r="D16" s="273"/>
      <c r="E16" s="512">
        <v>0</v>
      </c>
      <c r="F16" s="243"/>
      <c r="G16" s="595"/>
    </row>
    <row r="17" spans="1:7" s="9" customFormat="1" ht="15.75" thickBot="1" x14ac:dyDescent="0.25">
      <c r="A17" s="717" t="s">
        <v>97</v>
      </c>
      <c r="B17" s="718"/>
      <c r="C17" s="718"/>
      <c r="D17" s="718"/>
      <c r="E17" s="718"/>
      <c r="F17" s="718"/>
      <c r="G17" s="719"/>
    </row>
    <row r="18" spans="1:7" s="24" customFormat="1" x14ac:dyDescent="0.2">
      <c r="A18" s="391"/>
      <c r="B18" s="384"/>
      <c r="C18" s="262"/>
      <c r="D18" s="269"/>
      <c r="E18" s="241">
        <f t="shared" ref="E18:E25" si="1">C18*D18</f>
        <v>0</v>
      </c>
      <c r="F18" s="247"/>
      <c r="G18" s="249"/>
    </row>
    <row r="19" spans="1:7" s="24" customFormat="1" x14ac:dyDescent="0.2">
      <c r="A19" s="389"/>
      <c r="B19" s="380"/>
      <c r="C19" s="262"/>
      <c r="D19" s="269"/>
      <c r="E19" s="241">
        <f t="shared" si="1"/>
        <v>0</v>
      </c>
      <c r="F19" s="247"/>
      <c r="G19" s="249"/>
    </row>
    <row r="20" spans="1:7" s="24" customFormat="1" x14ac:dyDescent="0.2">
      <c r="A20" s="389"/>
      <c r="B20" s="381"/>
      <c r="C20" s="263"/>
      <c r="D20" s="270"/>
      <c r="E20" s="268">
        <f t="shared" si="1"/>
        <v>0</v>
      </c>
      <c r="F20" s="251"/>
      <c r="G20" s="252"/>
    </row>
    <row r="21" spans="1:7" s="24" customFormat="1" x14ac:dyDescent="0.2">
      <c r="A21" s="389"/>
      <c r="B21" s="381"/>
      <c r="C21" s="263"/>
      <c r="D21" s="270"/>
      <c r="E21" s="268">
        <f t="shared" si="1"/>
        <v>0</v>
      </c>
      <c r="F21" s="251"/>
      <c r="G21" s="252"/>
    </row>
    <row r="22" spans="1:7" s="24" customFormat="1" x14ac:dyDescent="0.2">
      <c r="A22" s="389"/>
      <c r="B22" s="381"/>
      <c r="C22" s="263"/>
      <c r="D22" s="270"/>
      <c r="E22" s="268">
        <f t="shared" si="1"/>
        <v>0</v>
      </c>
      <c r="F22" s="251"/>
      <c r="G22" s="252"/>
    </row>
    <row r="23" spans="1:7" s="24" customFormat="1" x14ac:dyDescent="0.2">
      <c r="A23" s="389"/>
      <c r="B23" s="381"/>
      <c r="C23" s="263"/>
      <c r="D23" s="270"/>
      <c r="E23" s="268">
        <f t="shared" si="1"/>
        <v>0</v>
      </c>
      <c r="F23" s="251"/>
      <c r="G23" s="252"/>
    </row>
    <row r="24" spans="1:7" s="24" customFormat="1" x14ac:dyDescent="0.2">
      <c r="A24" s="389"/>
      <c r="B24" s="381"/>
      <c r="C24" s="263"/>
      <c r="D24" s="270"/>
      <c r="E24" s="268">
        <f t="shared" si="1"/>
        <v>0</v>
      </c>
      <c r="F24" s="251"/>
      <c r="G24" s="252"/>
    </row>
    <row r="25" spans="1:7" s="24" customFormat="1" ht="13.5" thickBot="1" x14ac:dyDescent="0.25">
      <c r="A25" s="390"/>
      <c r="B25" s="385"/>
      <c r="C25" s="373"/>
      <c r="D25" s="383"/>
      <c r="E25" s="375">
        <f t="shared" si="1"/>
        <v>0</v>
      </c>
      <c r="F25" s="376"/>
      <c r="G25" s="353"/>
    </row>
    <row r="26" spans="1:7" ht="13.5" thickBot="1" x14ac:dyDescent="0.25">
      <c r="A26" s="357"/>
      <c r="B26" s="291" t="s">
        <v>99</v>
      </c>
      <c r="C26" s="265"/>
      <c r="D26" s="273"/>
      <c r="E26" s="266">
        <f>SUM(E18:E25)</f>
        <v>0</v>
      </c>
      <c r="F26" s="243"/>
      <c r="G26" s="267"/>
    </row>
    <row r="27" spans="1:7" s="9" customFormat="1" ht="15.75" thickBot="1" x14ac:dyDescent="0.25">
      <c r="A27" s="717" t="s">
        <v>95</v>
      </c>
      <c r="B27" s="718"/>
      <c r="C27" s="718"/>
      <c r="D27" s="718"/>
      <c r="E27" s="718"/>
      <c r="F27" s="718"/>
      <c r="G27" s="719"/>
    </row>
    <row r="28" spans="1:7" s="24" customFormat="1" x14ac:dyDescent="0.2">
      <c r="A28" s="391"/>
      <c r="B28" s="386"/>
      <c r="C28" s="262"/>
      <c r="D28" s="269"/>
      <c r="E28" s="241">
        <f t="shared" ref="E28:E35" si="2">C28*D28</f>
        <v>0</v>
      </c>
      <c r="F28" s="247"/>
      <c r="G28" s="271"/>
    </row>
    <row r="29" spans="1:7" s="24" customFormat="1" x14ac:dyDescent="0.2">
      <c r="A29" s="389"/>
      <c r="B29" s="343"/>
      <c r="C29" s="262"/>
      <c r="D29" s="269"/>
      <c r="E29" s="241">
        <f t="shared" si="2"/>
        <v>0</v>
      </c>
      <c r="F29" s="247"/>
      <c r="G29" s="271"/>
    </row>
    <row r="30" spans="1:7" s="24" customFormat="1" x14ac:dyDescent="0.2">
      <c r="A30" s="389"/>
      <c r="B30" s="344"/>
      <c r="C30" s="263"/>
      <c r="D30" s="270"/>
      <c r="E30" s="268">
        <f t="shared" si="2"/>
        <v>0</v>
      </c>
      <c r="F30" s="251"/>
      <c r="G30" s="272"/>
    </row>
    <row r="31" spans="1:7" s="24" customFormat="1" x14ac:dyDescent="0.2">
      <c r="A31" s="389"/>
      <c r="B31" s="344"/>
      <c r="C31" s="263"/>
      <c r="D31" s="270"/>
      <c r="E31" s="268">
        <f t="shared" si="2"/>
        <v>0</v>
      </c>
      <c r="F31" s="251"/>
      <c r="G31" s="272"/>
    </row>
    <row r="32" spans="1:7" s="24" customFormat="1" x14ac:dyDescent="0.2">
      <c r="A32" s="389"/>
      <c r="B32" s="344"/>
      <c r="C32" s="263"/>
      <c r="D32" s="270"/>
      <c r="E32" s="268">
        <f t="shared" si="2"/>
        <v>0</v>
      </c>
      <c r="F32" s="251"/>
      <c r="G32" s="272"/>
    </row>
    <row r="33" spans="1:7" s="24" customFormat="1" x14ac:dyDescent="0.2">
      <c r="A33" s="389"/>
      <c r="B33" s="344"/>
      <c r="C33" s="263"/>
      <c r="D33" s="270"/>
      <c r="E33" s="268">
        <f t="shared" si="2"/>
        <v>0</v>
      </c>
      <c r="F33" s="251"/>
      <c r="G33" s="272"/>
    </row>
    <row r="34" spans="1:7" s="24" customFormat="1" x14ac:dyDescent="0.2">
      <c r="A34" s="389"/>
      <c r="B34" s="344"/>
      <c r="C34" s="263"/>
      <c r="D34" s="270"/>
      <c r="E34" s="268">
        <f t="shared" si="2"/>
        <v>0</v>
      </c>
      <c r="F34" s="251"/>
      <c r="G34" s="272"/>
    </row>
    <row r="35" spans="1:7" s="24" customFormat="1" ht="13.5" thickBot="1" x14ac:dyDescent="0.25">
      <c r="A35" s="390"/>
      <c r="B35" s="349"/>
      <c r="C35" s="373"/>
      <c r="D35" s="383"/>
      <c r="E35" s="375">
        <f t="shared" si="2"/>
        <v>0</v>
      </c>
      <c r="F35" s="376"/>
      <c r="G35" s="387"/>
    </row>
    <row r="36" spans="1:7" ht="13.5" thickBot="1" x14ac:dyDescent="0.25">
      <c r="A36" s="357"/>
      <c r="B36" s="291" t="s">
        <v>100</v>
      </c>
      <c r="C36" s="265"/>
      <c r="D36" s="273"/>
      <c r="E36" s="266">
        <f>SUM(E28:E35)</f>
        <v>0</v>
      </c>
      <c r="F36" s="243"/>
      <c r="G36" s="267"/>
    </row>
    <row r="37" spans="1:7" s="9" customFormat="1" ht="15.75" thickBot="1" x14ac:dyDescent="0.25">
      <c r="A37" s="717" t="s">
        <v>220</v>
      </c>
      <c r="B37" s="718"/>
      <c r="C37" s="718"/>
      <c r="D37" s="718"/>
      <c r="E37" s="718"/>
      <c r="F37" s="718"/>
      <c r="G37" s="719"/>
    </row>
    <row r="38" spans="1:7" s="24" customFormat="1" x14ac:dyDescent="0.2">
      <c r="A38" s="391"/>
      <c r="B38" s="386"/>
      <c r="C38" s="262"/>
      <c r="D38" s="269"/>
      <c r="E38" s="241">
        <f t="shared" ref="E38:E45" si="3">C38*D38</f>
        <v>0</v>
      </c>
      <c r="F38" s="247"/>
      <c r="G38" s="271"/>
    </row>
    <row r="39" spans="1:7" s="24" customFormat="1" x14ac:dyDescent="0.2">
      <c r="A39" s="389"/>
      <c r="B39" s="343"/>
      <c r="C39" s="262"/>
      <c r="D39" s="269"/>
      <c r="E39" s="241">
        <f t="shared" si="3"/>
        <v>0</v>
      </c>
      <c r="F39" s="247"/>
      <c r="G39" s="271"/>
    </row>
    <row r="40" spans="1:7" s="24" customFormat="1" x14ac:dyDescent="0.2">
      <c r="A40" s="389"/>
      <c r="B40" s="344"/>
      <c r="C40" s="263"/>
      <c r="D40" s="270"/>
      <c r="E40" s="268">
        <f t="shared" si="3"/>
        <v>0</v>
      </c>
      <c r="F40" s="251"/>
      <c r="G40" s="272"/>
    </row>
    <row r="41" spans="1:7" s="24" customFormat="1" x14ac:dyDescent="0.2">
      <c r="A41" s="389"/>
      <c r="B41" s="344"/>
      <c r="C41" s="263"/>
      <c r="D41" s="270"/>
      <c r="E41" s="268">
        <f t="shared" si="3"/>
        <v>0</v>
      </c>
      <c r="F41" s="251"/>
      <c r="G41" s="272"/>
    </row>
    <row r="42" spans="1:7" s="24" customFormat="1" x14ac:dyDescent="0.2">
      <c r="A42" s="389"/>
      <c r="B42" s="344"/>
      <c r="C42" s="263"/>
      <c r="D42" s="270"/>
      <c r="E42" s="268">
        <f t="shared" si="3"/>
        <v>0</v>
      </c>
      <c r="F42" s="251"/>
      <c r="G42" s="272"/>
    </row>
    <row r="43" spans="1:7" s="24" customFormat="1" x14ac:dyDescent="0.2">
      <c r="A43" s="389"/>
      <c r="B43" s="344"/>
      <c r="C43" s="263"/>
      <c r="D43" s="270"/>
      <c r="E43" s="268">
        <f t="shared" si="3"/>
        <v>0</v>
      </c>
      <c r="F43" s="251"/>
      <c r="G43" s="272"/>
    </row>
    <row r="44" spans="1:7" s="24" customFormat="1" x14ac:dyDescent="0.2">
      <c r="A44" s="389"/>
      <c r="B44" s="344"/>
      <c r="C44" s="263"/>
      <c r="D44" s="270"/>
      <c r="E44" s="268">
        <f t="shared" si="3"/>
        <v>0</v>
      </c>
      <c r="F44" s="251"/>
      <c r="G44" s="272"/>
    </row>
    <row r="45" spans="1:7" s="24" customFormat="1" ht="13.5" thickBot="1" x14ac:dyDescent="0.25">
      <c r="A45" s="390"/>
      <c r="B45" s="349"/>
      <c r="C45" s="373"/>
      <c r="D45" s="383"/>
      <c r="E45" s="375">
        <f t="shared" si="3"/>
        <v>0</v>
      </c>
      <c r="F45" s="376"/>
      <c r="G45" s="387"/>
    </row>
    <row r="46" spans="1:7" ht="13.5" thickBot="1" x14ac:dyDescent="0.25">
      <c r="A46" s="357"/>
      <c r="B46" s="291" t="s">
        <v>223</v>
      </c>
      <c r="C46" s="265"/>
      <c r="D46" s="273"/>
      <c r="E46" s="266">
        <f>SUM(E38:E45)</f>
        <v>0</v>
      </c>
      <c r="F46" s="243"/>
      <c r="G46" s="267"/>
    </row>
    <row r="47" spans="1:7" s="9" customFormat="1" ht="15.75" thickBot="1" x14ac:dyDescent="0.25">
      <c r="A47" s="717" t="s">
        <v>221</v>
      </c>
      <c r="B47" s="718"/>
      <c r="C47" s="718"/>
      <c r="D47" s="718"/>
      <c r="E47" s="718"/>
      <c r="F47" s="718"/>
      <c r="G47" s="719"/>
    </row>
    <row r="48" spans="1:7" s="24" customFormat="1" x14ac:dyDescent="0.2">
      <c r="A48" s="391"/>
      <c r="B48" s="386"/>
      <c r="C48" s="262"/>
      <c r="D48" s="269"/>
      <c r="E48" s="241">
        <f t="shared" ref="E48:E55" si="4">C48*D48</f>
        <v>0</v>
      </c>
      <c r="F48" s="247"/>
      <c r="G48" s="271"/>
    </row>
    <row r="49" spans="1:7" s="24" customFormat="1" x14ac:dyDescent="0.2">
      <c r="A49" s="389"/>
      <c r="B49" s="343"/>
      <c r="C49" s="262"/>
      <c r="D49" s="269"/>
      <c r="E49" s="241">
        <f t="shared" si="4"/>
        <v>0</v>
      </c>
      <c r="F49" s="247"/>
      <c r="G49" s="271"/>
    </row>
    <row r="50" spans="1:7" s="24" customFormat="1" x14ac:dyDescent="0.2">
      <c r="A50" s="389"/>
      <c r="B50" s="344"/>
      <c r="C50" s="263"/>
      <c r="D50" s="270"/>
      <c r="E50" s="268">
        <f t="shared" si="4"/>
        <v>0</v>
      </c>
      <c r="F50" s="251"/>
      <c r="G50" s="272"/>
    </row>
    <row r="51" spans="1:7" s="24" customFormat="1" x14ac:dyDescent="0.2">
      <c r="A51" s="389"/>
      <c r="B51" s="344"/>
      <c r="C51" s="263"/>
      <c r="D51" s="270"/>
      <c r="E51" s="268">
        <f t="shared" si="4"/>
        <v>0</v>
      </c>
      <c r="F51" s="251"/>
      <c r="G51" s="272"/>
    </row>
    <row r="52" spans="1:7" s="24" customFormat="1" x14ac:dyDescent="0.2">
      <c r="A52" s="389"/>
      <c r="B52" s="344"/>
      <c r="C52" s="263"/>
      <c r="D52" s="270"/>
      <c r="E52" s="268">
        <f t="shared" si="4"/>
        <v>0</v>
      </c>
      <c r="F52" s="251"/>
      <c r="G52" s="272"/>
    </row>
    <row r="53" spans="1:7" s="24" customFormat="1" x14ac:dyDescent="0.2">
      <c r="A53" s="389"/>
      <c r="B53" s="344"/>
      <c r="C53" s="263"/>
      <c r="D53" s="270"/>
      <c r="E53" s="268">
        <f t="shared" si="4"/>
        <v>0</v>
      </c>
      <c r="F53" s="251"/>
      <c r="G53" s="272"/>
    </row>
    <row r="54" spans="1:7" s="24" customFormat="1" x14ac:dyDescent="0.2">
      <c r="A54" s="389"/>
      <c r="B54" s="344"/>
      <c r="C54" s="263"/>
      <c r="D54" s="270"/>
      <c r="E54" s="268">
        <f t="shared" si="4"/>
        <v>0</v>
      </c>
      <c r="F54" s="251"/>
      <c r="G54" s="272"/>
    </row>
    <row r="55" spans="1:7" s="24" customFormat="1" ht="13.5" thickBot="1" x14ac:dyDescent="0.25">
      <c r="A55" s="390"/>
      <c r="B55" s="349"/>
      <c r="C55" s="373"/>
      <c r="D55" s="383"/>
      <c r="E55" s="375">
        <f t="shared" si="4"/>
        <v>0</v>
      </c>
      <c r="F55" s="376"/>
      <c r="G55" s="387"/>
    </row>
    <row r="56" spans="1:7" ht="13.5" thickBot="1" x14ac:dyDescent="0.25">
      <c r="A56" s="357"/>
      <c r="B56" s="291" t="s">
        <v>222</v>
      </c>
      <c r="C56" s="265"/>
      <c r="D56" s="273"/>
      <c r="E56" s="266">
        <f>SUM(E48:E55)</f>
        <v>0</v>
      </c>
      <c r="F56" s="243"/>
      <c r="G56" s="267"/>
    </row>
    <row r="57" spans="1:7" s="9" customFormat="1" ht="13.5" thickBot="1" x14ac:dyDescent="0.25">
      <c r="A57" s="357"/>
      <c r="B57" s="291" t="s">
        <v>241</v>
      </c>
      <c r="C57" s="274"/>
      <c r="D57" s="275"/>
      <c r="E57" s="244">
        <f>E36+E26+E16+E46+E56</f>
        <v>0</v>
      </c>
      <c r="F57" s="257"/>
      <c r="G57" s="276"/>
    </row>
    <row r="58" spans="1:7" ht="13.5" thickBot="1" x14ac:dyDescent="0.25"/>
    <row r="59" spans="1:7" ht="11.25" customHeight="1" x14ac:dyDescent="0.2">
      <c r="A59" s="700" t="s">
        <v>179</v>
      </c>
      <c r="B59" s="701"/>
      <c r="C59" s="701"/>
      <c r="D59" s="701"/>
      <c r="E59" s="701"/>
      <c r="F59" s="701"/>
      <c r="G59" s="702"/>
    </row>
    <row r="60" spans="1:7" ht="11.25" customHeight="1" thickBot="1" x14ac:dyDescent="0.25">
      <c r="A60" s="703"/>
      <c r="B60" s="704"/>
      <c r="C60" s="704"/>
      <c r="D60" s="704"/>
      <c r="E60" s="704"/>
      <c r="F60" s="704"/>
      <c r="G60" s="705"/>
    </row>
  </sheetData>
  <sheetProtection formatCells="0" formatColumns="0" formatRows="0" insertRows="0" deleteRows="0" selectLockedCells="1"/>
  <customSheetViews>
    <customSheetView guid="{D7FF18E2-A72D-4088-BD59-9D74A43C39A8}" scale="90" showPageBreaks="1" fitToPage="1" topLeftCell="A15">
      <selection activeCell="D45" sqref="D45"/>
      <pageMargins left="0.5" right="0.5" top="0.25" bottom="0.5" header="0.5" footer="0.25"/>
      <printOptions horizontalCentered="1"/>
      <pageSetup scale="86" fitToHeight="5" orientation="landscape" r:id="rId1"/>
      <headerFooter alignWithMargins="0">
        <oddFooter>&amp;Le. Supplies&amp;RPage &amp;P of &amp;N</oddFooter>
      </headerFooter>
    </customSheetView>
    <customSheetView guid="{5BEC5FDE-32D0-42EF-8D2A-06DCBD4F05CC}" scale="90" showPageBreaks="1" fitToPage="1" topLeftCell="A7">
      <selection activeCell="E15" sqref="E15"/>
      <pageMargins left="0.5" right="0.5" top="0.25" bottom="0.5" header="0.5" footer="0.25"/>
      <printOptions horizontalCentered="1"/>
      <pageSetup scale="86" fitToHeight="5" orientation="landscape" r:id="rId2"/>
      <headerFooter alignWithMargins="0">
        <oddFooter>&amp;Le. Supplies&amp;RPage &amp;P of &amp;N</oddFooter>
      </headerFooter>
    </customSheetView>
    <customSheetView guid="{712CE29F-EFCA-4968-A7C5-599F87319D6A}" scale="90" fitToPage="1">
      <selection sqref="A1:D1"/>
      <pageMargins left="0.5" right="0.5" top="0.25" bottom="0.5" header="0.5" footer="0.25"/>
      <printOptions horizontalCentered="1"/>
      <pageSetup scale="86" fitToHeight="5" orientation="landscape" r:id="rId3"/>
      <headerFooter alignWithMargins="0">
        <oddFooter>&amp;Le. Supplies&amp;RPage &amp;P of &amp;N</oddFooter>
      </headerFooter>
    </customSheetView>
    <customSheetView guid="{6588CF8C-0BB8-4786-9A46-0A2D10254132}" scale="90" showPageBreaks="1" fitToPage="1">
      <selection activeCell="E15" sqref="E15"/>
      <pageMargins left="0.5" right="0.5" top="0.25" bottom="0.5" header="0.5" footer="0.25"/>
      <printOptions horizontalCentered="1"/>
      <pageSetup scale="86" fitToHeight="5" orientation="landscape" r:id="rId4"/>
      <headerFooter alignWithMargins="0">
        <oddFooter>&amp;Le. Supplies&amp;RPage &amp;P of &amp;N</oddFooter>
      </headerFooter>
    </customSheetView>
    <customSheetView guid="{D5CEF8EB-A9A7-4458-BF65-8F18E34CBA87}" scale="90" showPageBreaks="1" fitToPage="1">
      <selection activeCell="D31" sqref="D31"/>
      <pageMargins left="0.5" right="0.5" top="0.25" bottom="0.5" header="0.5" footer="0.25"/>
      <printOptions horizontalCentered="1"/>
      <pageSetup scale="86" fitToHeight="5" orientation="landscape" r:id="rId5"/>
      <headerFooter alignWithMargins="0">
        <oddFooter>&amp;Le. Supplies&amp;RPage &amp;P of &amp;N</oddFooter>
      </headerFooter>
    </customSheetView>
    <customSheetView guid="{BF352FCE-C1BE-4B84-9561-6030FEF6A15F}" scale="90" showPageBreaks="1" fitToPage="1">
      <selection activeCell="F1" sqref="F1"/>
      <pageMargins left="0.5" right="0.5" top="0.25" bottom="0.5" header="0.5" footer="0.25"/>
      <printOptions horizontalCentered="1"/>
      <pageSetup scale="85" orientation="landscape" r:id="rId6"/>
      <headerFooter alignWithMargins="0">
        <oddFooter>&amp;Le. Supplies&amp;RPage &amp;P of &amp;N</oddFooter>
      </headerFooter>
    </customSheetView>
  </customSheetViews>
  <mergeCells count="9">
    <mergeCell ref="A1:B1"/>
    <mergeCell ref="A3:G3"/>
    <mergeCell ref="A59:G60"/>
    <mergeCell ref="A6:G6"/>
    <mergeCell ref="A2:G2"/>
    <mergeCell ref="A17:G17"/>
    <mergeCell ref="A27:G27"/>
    <mergeCell ref="A37:G37"/>
    <mergeCell ref="A47:G47"/>
  </mergeCells>
  <phoneticPr fontId="4" type="noConversion"/>
  <printOptions horizontalCentered="1"/>
  <pageMargins left="0.5" right="0.5" top="0.25" bottom="0.25" header="0.5" footer="0.5"/>
  <pageSetup scale="63" orientation="landscape" horizontalDpi="300" verticalDpi="300" r:id="rId7"/>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59999389629810485"/>
    <pageSetUpPr fitToPage="1"/>
  </sheetPr>
  <dimension ref="A1:N36"/>
  <sheetViews>
    <sheetView showGridLines="0" topLeftCell="A22" zoomScaleNormal="100" workbookViewId="0">
      <selection activeCell="D22" sqref="D22"/>
    </sheetView>
  </sheetViews>
  <sheetFormatPr defaultColWidth="9.140625" defaultRowHeight="12.75" x14ac:dyDescent="0.2"/>
  <cols>
    <col min="1" max="1" width="8" style="6" customWidth="1"/>
    <col min="2" max="3" width="42.28515625" style="6" customWidth="1"/>
    <col min="4" max="4" width="58.5703125" style="6" customWidth="1"/>
    <col min="5" max="5" width="17.28515625" style="78" customWidth="1"/>
    <col min="6" max="6" width="12.140625" style="79" bestFit="1" customWidth="1"/>
    <col min="7" max="7" width="15.42578125" style="79" customWidth="1"/>
    <col min="8" max="8" width="14" style="79" customWidth="1"/>
    <col min="9" max="9" width="10.7109375" style="79" customWidth="1"/>
    <col min="10" max="10" width="13.42578125" style="88" customWidth="1"/>
    <col min="11" max="16384" width="9.140625" style="6"/>
  </cols>
  <sheetData>
    <row r="1" spans="1:14" s="160" customFormat="1" ht="12.75" customHeight="1" x14ac:dyDescent="0.2">
      <c r="A1" s="707" t="s">
        <v>158</v>
      </c>
      <c r="B1" s="707"/>
      <c r="C1" s="158"/>
      <c r="D1" s="163"/>
      <c r="E1" s="161"/>
      <c r="F1" s="723"/>
      <c r="G1" s="723"/>
      <c r="H1" s="723"/>
      <c r="I1" s="723"/>
      <c r="J1" s="723"/>
      <c r="K1" s="158"/>
    </row>
    <row r="2" spans="1:14" s="3" customFormat="1" ht="18.75" thickBot="1" x14ac:dyDescent="0.25">
      <c r="A2" s="706" t="s">
        <v>123</v>
      </c>
      <c r="B2" s="706"/>
      <c r="C2" s="706"/>
      <c r="D2" s="706"/>
      <c r="E2" s="706"/>
      <c r="F2" s="706"/>
      <c r="G2" s="706"/>
      <c r="H2" s="706"/>
      <c r="I2" s="706"/>
      <c r="J2" s="706"/>
      <c r="K2" s="8"/>
      <c r="L2" s="8"/>
      <c r="M2" s="8"/>
      <c r="N2" s="8"/>
    </row>
    <row r="3" spans="1:14" ht="174.75" customHeight="1" thickBot="1" x14ac:dyDescent="0.25">
      <c r="A3" s="713" t="s">
        <v>253</v>
      </c>
      <c r="B3" s="714"/>
      <c r="C3" s="714"/>
      <c r="D3" s="714"/>
      <c r="E3" s="714"/>
      <c r="F3" s="714"/>
      <c r="G3" s="714"/>
      <c r="H3" s="714"/>
      <c r="I3" s="714"/>
      <c r="J3" s="715"/>
    </row>
    <row r="4" spans="1:14" ht="7.5" customHeight="1" thickBot="1" x14ac:dyDescent="0.25">
      <c r="B4" s="26"/>
      <c r="C4" s="26"/>
      <c r="D4" s="26"/>
      <c r="E4" s="77"/>
      <c r="F4" s="77"/>
      <c r="G4" s="77"/>
      <c r="H4" s="77"/>
      <c r="I4" s="77"/>
      <c r="J4" s="89"/>
    </row>
    <row r="5" spans="1:14" ht="30.75" thickBot="1" x14ac:dyDescent="0.3">
      <c r="A5" s="494" t="s">
        <v>189</v>
      </c>
      <c r="B5" s="495" t="s">
        <v>106</v>
      </c>
      <c r="C5" s="495" t="s">
        <v>242</v>
      </c>
      <c r="D5" s="495" t="s">
        <v>202</v>
      </c>
      <c r="E5" s="496" t="s">
        <v>94</v>
      </c>
      <c r="F5" s="496" t="s">
        <v>97</v>
      </c>
      <c r="G5" s="497" t="s">
        <v>95</v>
      </c>
      <c r="H5" s="496" t="s">
        <v>220</v>
      </c>
      <c r="I5" s="496" t="s">
        <v>221</v>
      </c>
      <c r="J5" s="498" t="s">
        <v>116</v>
      </c>
    </row>
    <row r="6" spans="1:14" ht="26.25" thickBot="1" x14ac:dyDescent="0.25">
      <c r="A6" s="499" t="s">
        <v>203</v>
      </c>
      <c r="B6" s="500" t="s">
        <v>207</v>
      </c>
      <c r="C6" s="500"/>
      <c r="D6" s="501" t="s">
        <v>204</v>
      </c>
      <c r="E6" s="502">
        <v>48000</v>
      </c>
      <c r="F6" s="503">
        <v>32000</v>
      </c>
      <c r="G6" s="504">
        <v>16000</v>
      </c>
      <c r="H6" s="504"/>
      <c r="I6" s="504"/>
      <c r="J6" s="505">
        <f>SUM(E6:G6)</f>
        <v>96000</v>
      </c>
    </row>
    <row r="7" spans="1:14" ht="15" x14ac:dyDescent="0.25">
      <c r="A7" s="590"/>
      <c r="B7" s="506"/>
      <c r="C7" s="506"/>
      <c r="D7" s="592"/>
      <c r="E7" s="493"/>
      <c r="F7" s="492"/>
      <c r="G7" s="492"/>
      <c r="H7" s="492"/>
      <c r="I7" s="492"/>
      <c r="J7" s="591"/>
    </row>
    <row r="8" spans="1:14" ht="15" x14ac:dyDescent="0.25">
      <c r="A8" s="590"/>
      <c r="B8" s="506"/>
      <c r="C8" s="506"/>
      <c r="D8" s="593"/>
      <c r="E8" s="493"/>
      <c r="F8" s="492"/>
      <c r="G8" s="492"/>
      <c r="H8" s="492"/>
      <c r="I8" s="491"/>
      <c r="J8" s="507"/>
    </row>
    <row r="9" spans="1:14" ht="15" x14ac:dyDescent="0.25">
      <c r="A9" s="590"/>
      <c r="B9" s="506"/>
      <c r="C9" s="506"/>
      <c r="D9" s="608"/>
      <c r="E9" s="493"/>
      <c r="F9" s="493"/>
      <c r="G9" s="493"/>
      <c r="H9" s="493"/>
      <c r="I9" s="493"/>
      <c r="J9" s="507"/>
    </row>
    <row r="10" spans="1:14" ht="15" x14ac:dyDescent="0.25">
      <c r="A10" s="590"/>
      <c r="B10" s="506"/>
      <c r="C10" s="506"/>
      <c r="D10" s="607"/>
      <c r="E10" s="493"/>
      <c r="F10" s="492"/>
      <c r="G10" s="492"/>
      <c r="H10" s="492"/>
      <c r="I10" s="492"/>
      <c r="J10" s="591"/>
    </row>
    <row r="11" spans="1:14" ht="15" x14ac:dyDescent="0.25">
      <c r="A11" s="590"/>
      <c r="B11" s="506"/>
      <c r="C11" s="506"/>
      <c r="D11" s="506"/>
      <c r="E11" s="493"/>
      <c r="F11" s="492"/>
      <c r="G11" s="492"/>
      <c r="H11" s="492"/>
      <c r="I11" s="492"/>
      <c r="J11" s="507"/>
    </row>
    <row r="12" spans="1:14" ht="15" x14ac:dyDescent="0.25">
      <c r="A12" s="590"/>
      <c r="B12" s="506"/>
      <c r="C12" s="506"/>
      <c r="D12" s="608"/>
      <c r="E12" s="493"/>
      <c r="F12" s="492"/>
      <c r="G12" s="492"/>
      <c r="H12" s="492"/>
      <c r="I12" s="492"/>
      <c r="J12" s="507"/>
    </row>
    <row r="13" spans="1:14" x14ac:dyDescent="0.2">
      <c r="A13" s="355"/>
      <c r="B13" s="279"/>
      <c r="C13" s="279"/>
      <c r="D13" s="279"/>
      <c r="E13" s="277"/>
      <c r="F13" s="280"/>
      <c r="G13" s="280"/>
      <c r="H13" s="278"/>
      <c r="I13" s="278"/>
      <c r="J13" s="589"/>
    </row>
    <row r="14" spans="1:14" s="9" customFormat="1" ht="13.5" thickBot="1" x14ac:dyDescent="0.25">
      <c r="A14" s="411"/>
      <c r="B14" s="287"/>
      <c r="C14" s="287"/>
      <c r="D14" s="287" t="s">
        <v>142</v>
      </c>
      <c r="E14" s="288">
        <f>SUM(E7:E13)</f>
        <v>0</v>
      </c>
      <c r="F14" s="288">
        <f t="shared" ref="F14:J14" si="0">SUM(F7:F13)</f>
        <v>0</v>
      </c>
      <c r="G14" s="288">
        <f t="shared" si="0"/>
        <v>0</v>
      </c>
      <c r="H14" s="288">
        <f t="shared" si="0"/>
        <v>0</v>
      </c>
      <c r="I14" s="288">
        <f t="shared" si="0"/>
        <v>0</v>
      </c>
      <c r="J14" s="289">
        <f t="shared" si="0"/>
        <v>0</v>
      </c>
    </row>
    <row r="15" spans="1:14" ht="5.25" customHeight="1" thickBot="1" x14ac:dyDescent="0.25">
      <c r="A15" s="7"/>
    </row>
    <row r="16" spans="1:14" ht="31.5" customHeight="1" thickBot="1" x14ac:dyDescent="0.25">
      <c r="A16" s="316" t="s">
        <v>189</v>
      </c>
      <c r="B16" s="724" t="s">
        <v>243</v>
      </c>
      <c r="C16" s="725"/>
      <c r="D16" s="404" t="s">
        <v>202</v>
      </c>
      <c r="E16" s="317" t="s">
        <v>94</v>
      </c>
      <c r="F16" s="317" t="s">
        <v>97</v>
      </c>
      <c r="G16" s="408" t="s">
        <v>95</v>
      </c>
      <c r="H16" s="317" t="s">
        <v>220</v>
      </c>
      <c r="I16" s="317" t="s">
        <v>221</v>
      </c>
      <c r="J16" s="409" t="s">
        <v>116</v>
      </c>
    </row>
    <row r="17" spans="1:10" ht="26.25" thickBot="1" x14ac:dyDescent="0.25">
      <c r="A17" s="416">
        <v>6</v>
      </c>
      <c r="B17" s="726" t="s">
        <v>208</v>
      </c>
      <c r="C17" s="727"/>
      <c r="D17" s="393" t="s">
        <v>244</v>
      </c>
      <c r="E17" s="365">
        <v>32900</v>
      </c>
      <c r="F17" s="394">
        <v>86500</v>
      </c>
      <c r="G17" s="395"/>
      <c r="H17" s="395"/>
      <c r="I17" s="395"/>
      <c r="J17" s="410">
        <f t="shared" ref="J17" si="1">SUM(E17:G17)</f>
        <v>119400</v>
      </c>
    </row>
    <row r="18" spans="1:10" ht="15" x14ac:dyDescent="0.25">
      <c r="A18" s="590">
        <v>1</v>
      </c>
      <c r="B18" s="506" t="s">
        <v>422</v>
      </c>
      <c r="C18" s="506" t="s">
        <v>279</v>
      </c>
      <c r="D18" s="506" t="s">
        <v>428</v>
      </c>
      <c r="E18" s="493">
        <v>178843</v>
      </c>
      <c r="F18" s="492">
        <v>142584</v>
      </c>
      <c r="G18" s="492">
        <v>129403</v>
      </c>
      <c r="H18" s="492">
        <v>140049</v>
      </c>
      <c r="I18" s="492">
        <v>144745</v>
      </c>
      <c r="J18" s="507">
        <f>SUM(E18:I18)</f>
        <v>735624</v>
      </c>
    </row>
    <row r="19" spans="1:10" ht="60" x14ac:dyDescent="0.25">
      <c r="A19" s="590">
        <v>7</v>
      </c>
      <c r="B19" s="506" t="s">
        <v>279</v>
      </c>
      <c r="C19" s="506" t="s">
        <v>279</v>
      </c>
      <c r="D19" s="592" t="s">
        <v>424</v>
      </c>
      <c r="E19" s="493">
        <v>1822157</v>
      </c>
      <c r="F19" s="492">
        <v>1878704</v>
      </c>
      <c r="G19" s="492">
        <v>1917734</v>
      </c>
      <c r="H19" s="492">
        <v>1979545</v>
      </c>
      <c r="I19" s="492">
        <v>1829143</v>
      </c>
      <c r="J19" s="507">
        <f t="shared" ref="J19:J24" si="2">SUM(E19:I19)</f>
        <v>9427283</v>
      </c>
    </row>
    <row r="20" spans="1:10" ht="45" x14ac:dyDescent="0.25">
      <c r="A20" s="590">
        <v>7</v>
      </c>
      <c r="B20" s="506" t="s">
        <v>279</v>
      </c>
      <c r="C20" s="506" t="s">
        <v>279</v>
      </c>
      <c r="D20" s="593" t="s">
        <v>425</v>
      </c>
      <c r="E20" s="493">
        <v>1490889</v>
      </c>
      <c r="F20" s="492">
        <v>1490889</v>
      </c>
      <c r="G20" s="492">
        <v>1140889</v>
      </c>
      <c r="H20" s="492">
        <v>1140889</v>
      </c>
      <c r="I20" s="491">
        <v>0</v>
      </c>
      <c r="J20" s="507">
        <f t="shared" si="2"/>
        <v>5263556</v>
      </c>
    </row>
    <row r="21" spans="1:10" ht="39.75" customHeight="1" x14ac:dyDescent="0.25">
      <c r="A21" s="590">
        <v>7</v>
      </c>
      <c r="B21" s="506"/>
      <c r="C21" s="506" t="s">
        <v>279</v>
      </c>
      <c r="D21" s="506" t="s">
        <v>426</v>
      </c>
      <c r="E21" s="493">
        <f>1106315+207000+25000</f>
        <v>1338315</v>
      </c>
      <c r="F21" s="493">
        <f>1106315*1.03</f>
        <v>1139504.45</v>
      </c>
      <c r="G21" s="493">
        <f>(F21*1.03)+13500</f>
        <v>1187189.5834999999</v>
      </c>
      <c r="H21" s="493">
        <f>(G21*1.03)+13500</f>
        <v>1236305.271005</v>
      </c>
      <c r="I21" s="493">
        <f>H21*1.03</f>
        <v>1273394.42913515</v>
      </c>
      <c r="J21" s="507">
        <f t="shared" si="2"/>
        <v>6174708.7336401502</v>
      </c>
    </row>
    <row r="22" spans="1:10" ht="39.75" customHeight="1" x14ac:dyDescent="0.25">
      <c r="A22" s="590">
        <v>7</v>
      </c>
      <c r="B22" s="506" t="s">
        <v>279</v>
      </c>
      <c r="C22" s="506" t="s">
        <v>279</v>
      </c>
      <c r="D22" s="624" t="s">
        <v>423</v>
      </c>
      <c r="E22" s="493">
        <v>421242</v>
      </c>
      <c r="F22" s="492">
        <v>264242</v>
      </c>
      <c r="G22" s="492">
        <v>264242</v>
      </c>
      <c r="H22" s="492">
        <v>264242</v>
      </c>
      <c r="I22" s="492">
        <v>264242</v>
      </c>
      <c r="J22" s="507">
        <f t="shared" si="2"/>
        <v>1478210</v>
      </c>
    </row>
    <row r="23" spans="1:10" ht="30" x14ac:dyDescent="0.25">
      <c r="A23" s="590">
        <v>7</v>
      </c>
      <c r="B23" s="506" t="s">
        <v>279</v>
      </c>
      <c r="C23" s="506" t="s">
        <v>279</v>
      </c>
      <c r="D23" s="506" t="s">
        <v>427</v>
      </c>
      <c r="E23" s="493">
        <v>255200</v>
      </c>
      <c r="F23" s="492">
        <v>30000</v>
      </c>
      <c r="G23" s="492">
        <v>30000</v>
      </c>
      <c r="H23" s="492">
        <v>30000</v>
      </c>
      <c r="I23" s="492">
        <v>30000</v>
      </c>
      <c r="J23" s="507">
        <f t="shared" si="2"/>
        <v>375200</v>
      </c>
    </row>
    <row r="24" spans="1:10" ht="30" x14ac:dyDescent="0.25">
      <c r="A24" s="590">
        <v>7</v>
      </c>
      <c r="B24" s="506" t="s">
        <v>279</v>
      </c>
      <c r="C24" s="506" t="s">
        <v>279</v>
      </c>
      <c r="D24" s="506" t="s">
        <v>442</v>
      </c>
      <c r="E24" s="493">
        <f>60*12*35</f>
        <v>25200</v>
      </c>
      <c r="F24" s="492">
        <f>E24*1.05</f>
        <v>26460</v>
      </c>
      <c r="G24" s="492">
        <f>F24*1.05</f>
        <v>27783</v>
      </c>
      <c r="H24" s="492">
        <f>G24*1.05</f>
        <v>29172.15</v>
      </c>
      <c r="I24" s="492">
        <f>H24*1.05</f>
        <v>30630.757500000003</v>
      </c>
      <c r="J24" s="507">
        <f t="shared" si="2"/>
        <v>139245.9075</v>
      </c>
    </row>
    <row r="25" spans="1:10" x14ac:dyDescent="0.2">
      <c r="A25" s="355"/>
      <c r="B25" s="728"/>
      <c r="C25" s="729"/>
      <c r="D25" s="279"/>
      <c r="E25" s="277"/>
      <c r="F25" s="280"/>
      <c r="G25" s="280"/>
      <c r="H25" s="278"/>
      <c r="I25" s="278"/>
      <c r="J25" s="290"/>
    </row>
    <row r="26" spans="1:10" s="9" customFormat="1" ht="13.5" thickBot="1" x14ac:dyDescent="0.25">
      <c r="A26" s="411"/>
      <c r="B26" s="730"/>
      <c r="C26" s="731"/>
      <c r="D26" s="287" t="s">
        <v>142</v>
      </c>
      <c r="E26" s="288">
        <f t="shared" ref="E26:J26" si="3">SUM(E19:E25)</f>
        <v>5353003</v>
      </c>
      <c r="F26" s="288">
        <f t="shared" si="3"/>
        <v>4829799.45</v>
      </c>
      <c r="G26" s="288">
        <f t="shared" si="3"/>
        <v>4567837.5834999997</v>
      </c>
      <c r="H26" s="288">
        <f t="shared" si="3"/>
        <v>4680153.4210050004</v>
      </c>
      <c r="I26" s="288">
        <f t="shared" si="3"/>
        <v>3427410.1866351501</v>
      </c>
      <c r="J26" s="289">
        <f t="shared" si="3"/>
        <v>22858203.641140148</v>
      </c>
    </row>
    <row r="27" spans="1:10" s="28" customFormat="1" ht="7.5" customHeight="1" thickBot="1" x14ac:dyDescent="0.25">
      <c r="A27" s="412"/>
      <c r="B27" s="27"/>
      <c r="C27" s="27"/>
      <c r="D27" s="27"/>
      <c r="E27" s="80"/>
      <c r="F27" s="80"/>
      <c r="G27" s="80"/>
      <c r="H27" s="80"/>
      <c r="I27" s="80"/>
      <c r="J27" s="80"/>
    </row>
    <row r="28" spans="1:10" ht="30.75" thickBot="1" x14ac:dyDescent="0.25">
      <c r="A28" s="316" t="s">
        <v>189</v>
      </c>
      <c r="B28" s="732" t="s">
        <v>121</v>
      </c>
      <c r="C28" s="733"/>
      <c r="D28" s="402" t="s">
        <v>202</v>
      </c>
      <c r="E28" s="317" t="s">
        <v>94</v>
      </c>
      <c r="F28" s="317" t="s">
        <v>97</v>
      </c>
      <c r="G28" s="408" t="s">
        <v>95</v>
      </c>
      <c r="H28" s="317" t="s">
        <v>220</v>
      </c>
      <c r="I28" s="317" t="s">
        <v>221</v>
      </c>
      <c r="J28" s="409" t="s">
        <v>116</v>
      </c>
    </row>
    <row r="29" spans="1:10" x14ac:dyDescent="0.2">
      <c r="A29" s="355"/>
      <c r="B29" s="728"/>
      <c r="C29" s="734"/>
      <c r="D29" s="279"/>
      <c r="E29" s="277"/>
      <c r="F29" s="280"/>
      <c r="G29" s="280"/>
      <c r="H29" s="278"/>
      <c r="I29" s="278"/>
      <c r="J29" s="290">
        <f>SUM(E29:I29)</f>
        <v>0</v>
      </c>
    </row>
    <row r="30" spans="1:10" x14ac:dyDescent="0.2">
      <c r="A30" s="355"/>
      <c r="B30" s="728"/>
      <c r="C30" s="734"/>
      <c r="D30" s="279"/>
      <c r="E30" s="277"/>
      <c r="F30" s="280"/>
      <c r="G30" s="280"/>
      <c r="H30" s="278"/>
      <c r="I30" s="278"/>
      <c r="J30" s="290">
        <f>SUM(E30:I30)</f>
        <v>0</v>
      </c>
    </row>
    <row r="31" spans="1:10" s="9" customFormat="1" ht="13.5" thickBot="1" x14ac:dyDescent="0.25">
      <c r="A31" s="411"/>
      <c r="B31" s="730"/>
      <c r="C31" s="735"/>
      <c r="D31" s="287" t="s">
        <v>142</v>
      </c>
      <c r="E31" s="288">
        <f>SUM(E29:E30)</f>
        <v>0</v>
      </c>
      <c r="F31" s="288">
        <f>SUM(F29:F30)</f>
        <v>0</v>
      </c>
      <c r="G31" s="288">
        <f>SUM(G29:G30)</f>
        <v>0</v>
      </c>
      <c r="H31" s="288">
        <f>SUM(H29:H30)</f>
        <v>0</v>
      </c>
      <c r="I31" s="288">
        <f>SUM(I29:I30)</f>
        <v>0</v>
      </c>
      <c r="J31" s="289">
        <f>SUM(E31:I31)</f>
        <v>0</v>
      </c>
    </row>
    <row r="32" spans="1:10" ht="9.75" customHeight="1" thickBot="1" x14ac:dyDescent="0.25">
      <c r="A32" s="7"/>
      <c r="B32" s="24"/>
      <c r="C32" s="24"/>
      <c r="D32" s="24"/>
      <c r="E32" s="281"/>
      <c r="F32" s="282"/>
      <c r="G32" s="282"/>
      <c r="H32" s="282"/>
      <c r="I32" s="282"/>
      <c r="J32" s="283"/>
    </row>
    <row r="33" spans="1:10" s="9" customFormat="1" ht="15.75" customHeight="1" thickBot="1" x14ac:dyDescent="0.25">
      <c r="A33" s="736" t="s">
        <v>122</v>
      </c>
      <c r="B33" s="737"/>
      <c r="C33" s="737"/>
      <c r="D33" s="738"/>
      <c r="E33" s="244">
        <f t="shared" ref="E33:J33" si="4">E14+E26+E31</f>
        <v>5353003</v>
      </c>
      <c r="F33" s="244">
        <f t="shared" si="4"/>
        <v>4829799.45</v>
      </c>
      <c r="G33" s="244">
        <f t="shared" si="4"/>
        <v>4567837.5834999997</v>
      </c>
      <c r="H33" s="244">
        <f t="shared" si="4"/>
        <v>4680153.4210050004</v>
      </c>
      <c r="I33" s="244">
        <f t="shared" si="4"/>
        <v>3427410.1866351501</v>
      </c>
      <c r="J33" s="292">
        <f t="shared" si="4"/>
        <v>22858203.641140148</v>
      </c>
    </row>
    <row r="34" spans="1:10" ht="13.5" thickBot="1" x14ac:dyDescent="0.25"/>
    <row r="35" spans="1:10" ht="11.25" customHeight="1" x14ac:dyDescent="0.2">
      <c r="A35" s="716" t="s">
        <v>441</v>
      </c>
      <c r="B35" s="701"/>
      <c r="C35" s="701"/>
      <c r="D35" s="701"/>
      <c r="E35" s="701"/>
      <c r="F35" s="701"/>
      <c r="G35" s="701"/>
      <c r="H35" s="701"/>
      <c r="I35" s="701"/>
      <c r="J35" s="702"/>
    </row>
    <row r="36" spans="1:10" ht="11.25" customHeight="1" thickBot="1" x14ac:dyDescent="0.25">
      <c r="A36" s="703"/>
      <c r="B36" s="704"/>
      <c r="C36" s="704"/>
      <c r="D36" s="704"/>
      <c r="E36" s="704"/>
      <c r="F36" s="704"/>
      <c r="G36" s="704"/>
      <c r="H36" s="704"/>
      <c r="I36" s="704"/>
      <c r="J36" s="705"/>
    </row>
  </sheetData>
  <sheetProtection formatCells="0" formatColumns="0" formatRows="0" insertRows="0" deleteRows="0" selectLockedCells="1"/>
  <customSheetViews>
    <customSheetView guid="{D7FF18E2-A72D-4088-BD59-9D74A43C39A8}" scale="90" showPageBreaks="1" printArea="1" topLeftCell="A4">
      <selection activeCell="A18" sqref="A18"/>
      <pageMargins left="0.5" right="0.5" top="0.25" bottom="0.5" header="0.5" footer="0.25"/>
      <printOptions horizontalCentered="1"/>
      <pageSetup scale="90" fitToHeight="5" orientation="landscape" r:id="rId1"/>
      <headerFooter alignWithMargins="0">
        <oddFooter>&amp;Lf. Contractual&amp;RPage &amp;P of &amp;N</oddFooter>
      </headerFooter>
    </customSheetView>
    <customSheetView guid="{5BEC5FDE-32D0-42EF-8D2A-06DCBD4F05CC}" scale="90" showPageBreaks="1" printArea="1" topLeftCell="A4">
      <selection activeCell="E6" sqref="E6"/>
      <pageMargins left="0.5" right="0.5" top="0.25" bottom="0.5" header="0.5" footer="0.25"/>
      <printOptions horizontalCentered="1"/>
      <pageSetup scale="90" fitToHeight="5" orientation="landscape" r:id="rId2"/>
      <headerFooter alignWithMargins="0">
        <oddFooter>&amp;Lf. Contractual&amp;RPage &amp;P of &amp;N</oddFooter>
      </headerFooter>
    </customSheetView>
    <customSheetView guid="{712CE29F-EFCA-4968-A7C5-599F87319D6A}" scale="90" topLeftCell="A4">
      <selection activeCell="A4" sqref="A4:F4"/>
      <pageMargins left="0.5" right="0.5" top="0.25" bottom="0.5" header="0.5" footer="0.25"/>
      <printOptions horizontalCentered="1"/>
      <pageSetup scale="90" fitToHeight="5" orientation="landscape" r:id="rId3"/>
      <headerFooter alignWithMargins="0">
        <oddFooter>&amp;Lf. Contractual&amp;RPage &amp;P of &amp;N</oddFooter>
      </headerFooter>
    </customSheetView>
    <customSheetView guid="{6588CF8C-0BB8-4786-9A46-0A2D10254132}" scale="90" showPageBreaks="1" printArea="1">
      <selection activeCell="A6" sqref="A6:IV6"/>
      <pageMargins left="0.5" right="0.5" top="0.25" bottom="0.5" header="0.5" footer="0.25"/>
      <printOptions horizontalCentered="1"/>
      <pageSetup scale="90" fitToHeight="5" orientation="landscape" r:id="rId4"/>
      <headerFooter alignWithMargins="0">
        <oddFooter>&amp;Lf. Contractual&amp;RPage &amp;P of &amp;N</oddFooter>
      </headerFooter>
    </customSheetView>
    <customSheetView guid="{D5CEF8EB-A9A7-4458-BF65-8F18E34CBA87}" scale="90" showPageBreaks="1" printArea="1">
      <selection activeCell="G3" sqref="G3"/>
      <pageMargins left="0.5" right="0.5" top="0.25" bottom="0.5" header="0.5" footer="0.25"/>
      <printOptions horizontalCentered="1"/>
      <pageSetup scale="90" fitToHeight="5" orientation="landscape" r:id="rId5"/>
      <headerFooter alignWithMargins="0">
        <oddFooter>&amp;Lf. Contractual&amp;RPage &amp;P of &amp;N</oddFooter>
      </headerFooter>
    </customSheetView>
    <customSheetView guid="{BF352FCE-C1BE-4B84-9561-6030FEF6A15F}" scale="90" showPageBreaks="1">
      <selection activeCell="D1" sqref="D1:F1"/>
      <pageMargins left="0.25" right="0.25" top="0.25" bottom="0.25" header="0.5" footer="0.25"/>
      <pageSetup scale="90" fitToWidth="0" fitToHeight="0" orientation="landscape" r:id="rId6"/>
      <headerFooter alignWithMargins="0">
        <oddFooter>&amp;Lf. Contractual&amp;RPage &amp;P of &amp;N</oddFooter>
      </headerFooter>
    </customSheetView>
  </customSheetViews>
  <mergeCells count="14">
    <mergeCell ref="F1:J1"/>
    <mergeCell ref="A1:B1"/>
    <mergeCell ref="A2:J2"/>
    <mergeCell ref="A3:J3"/>
    <mergeCell ref="A35:J36"/>
    <mergeCell ref="B16:C16"/>
    <mergeCell ref="B17:C17"/>
    <mergeCell ref="B25:C25"/>
    <mergeCell ref="B26:C26"/>
    <mergeCell ref="B28:C28"/>
    <mergeCell ref="B29:C29"/>
    <mergeCell ref="B30:C30"/>
    <mergeCell ref="B31:C31"/>
    <mergeCell ref="A33:D33"/>
  </mergeCells>
  <phoneticPr fontId="4" type="noConversion"/>
  <printOptions horizontalCentered="1"/>
  <pageMargins left="0.5" right="0.5" top="0.25" bottom="0.25" header="0.5" footer="0.5"/>
  <pageSetup scale="56" orientation="landscape" horizontalDpi="300" verticalDpi="300" r:id="rId7"/>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pageSetUpPr fitToPage="1"/>
  </sheetPr>
  <dimension ref="A1:K41"/>
  <sheetViews>
    <sheetView showGridLines="0" zoomScaleNormal="100" workbookViewId="0">
      <selection activeCell="A3" sqref="A3:E3"/>
    </sheetView>
  </sheetViews>
  <sheetFormatPr defaultColWidth="9.140625" defaultRowHeight="12.75" x14ac:dyDescent="0.2"/>
  <cols>
    <col min="1" max="1" width="8" style="6" customWidth="1"/>
    <col min="2" max="2" width="57.42578125" style="6" customWidth="1"/>
    <col min="3" max="3" width="12.42578125" style="78" customWidth="1"/>
    <col min="4" max="4" width="28.28515625" style="87" customWidth="1"/>
    <col min="5" max="5" width="50.85546875" style="16" customWidth="1"/>
    <col min="6" max="16384" width="9.140625" style="6"/>
  </cols>
  <sheetData>
    <row r="1" spans="1:11" s="160" customFormat="1" ht="12.75" customHeight="1" x14ac:dyDescent="0.2">
      <c r="A1" s="707" t="s">
        <v>159</v>
      </c>
      <c r="B1" s="707"/>
      <c r="C1" s="162"/>
      <c r="D1" s="163"/>
      <c r="E1" s="159"/>
      <c r="F1" s="158"/>
      <c r="G1" s="158"/>
      <c r="H1" s="158"/>
    </row>
    <row r="2" spans="1:11" s="14" customFormat="1" ht="18.75" thickBot="1" x14ac:dyDescent="0.25">
      <c r="A2" s="739" t="s">
        <v>91</v>
      </c>
      <c r="B2" s="739"/>
      <c r="C2" s="739"/>
      <c r="D2" s="739"/>
      <c r="E2" s="739"/>
      <c r="F2" s="29"/>
      <c r="G2" s="29"/>
      <c r="H2" s="29"/>
      <c r="I2" s="13"/>
      <c r="J2" s="13"/>
      <c r="K2" s="13"/>
    </row>
    <row r="3" spans="1:11" ht="74.25" customHeight="1" thickBot="1" x14ac:dyDescent="0.25">
      <c r="A3" s="713" t="s">
        <v>245</v>
      </c>
      <c r="B3" s="714"/>
      <c r="C3" s="714"/>
      <c r="D3" s="714"/>
      <c r="E3" s="715"/>
    </row>
    <row r="4" spans="1:11" ht="11.25" customHeight="1" thickBot="1" x14ac:dyDescent="0.25">
      <c r="B4" s="4"/>
    </row>
    <row r="5" spans="1:11" ht="15.75" customHeight="1" thickBot="1" x14ac:dyDescent="0.3">
      <c r="A5" s="740" t="s">
        <v>261</v>
      </c>
      <c r="B5" s="741"/>
      <c r="C5" s="741"/>
      <c r="D5" s="741"/>
      <c r="E5" s="742"/>
    </row>
    <row r="6" spans="1:11" ht="13.5" thickBot="1" x14ac:dyDescent="0.25">
      <c r="B6" s="4"/>
    </row>
    <row r="7" spans="1:11" s="9" customFormat="1" ht="26.25" thickBot="1" x14ac:dyDescent="0.25">
      <c r="A7" s="255" t="s">
        <v>189</v>
      </c>
      <c r="B7" s="404" t="s">
        <v>136</v>
      </c>
      <c r="C7" s="406" t="s">
        <v>137</v>
      </c>
      <c r="D7" s="407" t="s">
        <v>104</v>
      </c>
      <c r="E7" s="318" t="s">
        <v>105</v>
      </c>
    </row>
    <row r="8" spans="1:11" s="9" customFormat="1" ht="15.75" thickBot="1" x14ac:dyDescent="0.25">
      <c r="A8" s="720" t="s">
        <v>94</v>
      </c>
      <c r="B8" s="721"/>
      <c r="C8" s="721"/>
      <c r="D8" s="721"/>
      <c r="E8" s="722"/>
    </row>
    <row r="9" spans="1:11" s="588" customFormat="1" ht="15.75" thickBot="1" x14ac:dyDescent="0.3">
      <c r="A9" s="576"/>
      <c r="B9" s="577"/>
      <c r="C9" s="578"/>
      <c r="D9" s="579"/>
      <c r="E9" s="580"/>
    </row>
    <row r="10" spans="1:11" s="588" customFormat="1" ht="15.75" thickBot="1" x14ac:dyDescent="0.3">
      <c r="A10" s="581"/>
      <c r="B10" s="582"/>
      <c r="C10" s="578"/>
      <c r="D10" s="579"/>
      <c r="E10" s="583"/>
    </row>
    <row r="11" spans="1:11" s="588" customFormat="1" ht="15.75" thickBot="1" x14ac:dyDescent="0.3">
      <c r="A11" s="581"/>
      <c r="B11" s="584"/>
      <c r="C11" s="578"/>
      <c r="D11" s="579"/>
      <c r="E11" s="583"/>
    </row>
    <row r="12" spans="1:11" s="588" customFormat="1" ht="15.75" thickBot="1" x14ac:dyDescent="0.3">
      <c r="A12" s="585"/>
      <c r="B12" s="586"/>
      <c r="C12" s="578"/>
      <c r="D12" s="579"/>
      <c r="E12" s="587"/>
    </row>
    <row r="13" spans="1:11" ht="13.5" thickBot="1" x14ac:dyDescent="0.25">
      <c r="A13" s="357"/>
      <c r="B13" s="291" t="s">
        <v>98</v>
      </c>
      <c r="C13" s="244">
        <f>SUM(C9:C12)</f>
        <v>0</v>
      </c>
      <c r="D13" s="294"/>
      <c r="E13" s="245"/>
    </row>
    <row r="14" spans="1:11" s="9" customFormat="1" ht="15.75" thickBot="1" x14ac:dyDescent="0.25">
      <c r="A14" s="720" t="s">
        <v>97</v>
      </c>
      <c r="B14" s="721"/>
      <c r="C14" s="721"/>
      <c r="D14" s="721"/>
      <c r="E14" s="722"/>
    </row>
    <row r="15" spans="1:11" s="588" customFormat="1" ht="15.75" thickBot="1" x14ac:dyDescent="0.3">
      <c r="A15" s="576"/>
      <c r="B15" s="577"/>
      <c r="C15" s="578"/>
      <c r="D15" s="579"/>
      <c r="E15" s="580"/>
    </row>
    <row r="16" spans="1:11" s="588" customFormat="1" ht="15.75" thickBot="1" x14ac:dyDescent="0.3">
      <c r="A16" s="581"/>
      <c r="B16" s="582"/>
      <c r="C16" s="578"/>
      <c r="D16" s="579"/>
      <c r="E16" s="583"/>
    </row>
    <row r="17" spans="1:5" s="588" customFormat="1" ht="15.75" thickBot="1" x14ac:dyDescent="0.3">
      <c r="A17" s="581"/>
      <c r="B17" s="584"/>
      <c r="C17" s="578"/>
      <c r="D17" s="579"/>
      <c r="E17" s="583"/>
    </row>
    <row r="18" spans="1:5" s="588" customFormat="1" ht="15.75" thickBot="1" x14ac:dyDescent="0.3">
      <c r="A18" s="585"/>
      <c r="B18" s="586"/>
      <c r="C18" s="578"/>
      <c r="D18" s="579"/>
      <c r="E18" s="587"/>
    </row>
    <row r="19" spans="1:5" ht="13.5" thickBot="1" x14ac:dyDescent="0.25">
      <c r="A19" s="357"/>
      <c r="B19" s="291" t="s">
        <v>99</v>
      </c>
      <c r="C19" s="244">
        <f>SUM(C15:C18)</f>
        <v>0</v>
      </c>
      <c r="D19" s="294"/>
      <c r="E19" s="245"/>
    </row>
    <row r="20" spans="1:5" s="9" customFormat="1" ht="15.75" thickBot="1" x14ac:dyDescent="0.25">
      <c r="A20" s="720" t="s">
        <v>95</v>
      </c>
      <c r="B20" s="721"/>
      <c r="C20" s="721"/>
      <c r="D20" s="721"/>
      <c r="E20" s="722"/>
    </row>
    <row r="21" spans="1:5" s="588" customFormat="1" ht="15.75" thickBot="1" x14ac:dyDescent="0.3">
      <c r="A21" s="576"/>
      <c r="B21" s="577"/>
      <c r="C21" s="578"/>
      <c r="D21" s="579"/>
      <c r="E21" s="580"/>
    </row>
    <row r="22" spans="1:5" s="588" customFormat="1" ht="15.75" thickBot="1" x14ac:dyDescent="0.3">
      <c r="A22" s="581"/>
      <c r="B22" s="582"/>
      <c r="C22" s="578"/>
      <c r="D22" s="579"/>
      <c r="E22" s="583"/>
    </row>
    <row r="23" spans="1:5" s="588" customFormat="1" ht="15.75" thickBot="1" x14ac:dyDescent="0.3">
      <c r="A23" s="581"/>
      <c r="B23" s="584"/>
      <c r="C23" s="578"/>
      <c r="D23" s="579"/>
      <c r="E23" s="583"/>
    </row>
    <row r="24" spans="1:5" s="588" customFormat="1" ht="15.75" thickBot="1" x14ac:dyDescent="0.3">
      <c r="A24" s="585"/>
      <c r="B24" s="586"/>
      <c r="C24" s="578"/>
      <c r="D24" s="579"/>
      <c r="E24" s="587"/>
    </row>
    <row r="25" spans="1:5" ht="13.5" thickBot="1" x14ac:dyDescent="0.25">
      <c r="A25" s="357"/>
      <c r="B25" s="291" t="s">
        <v>100</v>
      </c>
      <c r="C25" s="244">
        <f>SUM(C21:C24)</f>
        <v>0</v>
      </c>
      <c r="D25" s="294"/>
      <c r="E25" s="245"/>
    </row>
    <row r="26" spans="1:5" ht="15.75" thickBot="1" x14ac:dyDescent="0.25">
      <c r="A26" s="720" t="s">
        <v>220</v>
      </c>
      <c r="B26" s="721"/>
      <c r="C26" s="721"/>
      <c r="D26" s="721"/>
      <c r="E26" s="722"/>
    </row>
    <row r="27" spans="1:5" ht="15.75" thickBot="1" x14ac:dyDescent="0.3">
      <c r="A27" s="576"/>
      <c r="B27" s="577"/>
      <c r="C27" s="578"/>
      <c r="D27" s="579"/>
      <c r="E27" s="580"/>
    </row>
    <row r="28" spans="1:5" ht="15.75" thickBot="1" x14ac:dyDescent="0.3">
      <c r="A28" s="581"/>
      <c r="B28" s="582"/>
      <c r="C28" s="578"/>
      <c r="D28" s="579"/>
      <c r="E28" s="583"/>
    </row>
    <row r="29" spans="1:5" ht="11.25" customHeight="1" thickBot="1" x14ac:dyDescent="0.3">
      <c r="A29" s="581"/>
      <c r="B29" s="584"/>
      <c r="C29" s="578"/>
      <c r="D29" s="579"/>
      <c r="E29" s="583"/>
    </row>
    <row r="30" spans="1:5" ht="15.75" thickBot="1" x14ac:dyDescent="0.3">
      <c r="A30" s="585"/>
      <c r="B30" s="586"/>
      <c r="C30" s="578"/>
      <c r="D30" s="579"/>
      <c r="E30" s="587"/>
    </row>
    <row r="31" spans="1:5" ht="13.5" thickBot="1" x14ac:dyDescent="0.25">
      <c r="A31" s="357"/>
      <c r="B31" s="291" t="s">
        <v>223</v>
      </c>
      <c r="C31" s="244">
        <f>SUM(C27:C30)</f>
        <v>0</v>
      </c>
      <c r="D31" s="294"/>
      <c r="E31" s="245"/>
    </row>
    <row r="32" spans="1:5" ht="15.75" thickBot="1" x14ac:dyDescent="0.25">
      <c r="A32" s="720" t="s">
        <v>221</v>
      </c>
      <c r="B32" s="721"/>
      <c r="C32" s="721"/>
      <c r="D32" s="721"/>
      <c r="E32" s="722"/>
    </row>
    <row r="33" spans="1:5" ht="15.75" thickBot="1" x14ac:dyDescent="0.3">
      <c r="A33" s="576"/>
      <c r="B33" s="577"/>
      <c r="C33" s="578"/>
      <c r="D33" s="579"/>
      <c r="E33" s="580"/>
    </row>
    <row r="34" spans="1:5" ht="15.75" thickBot="1" x14ac:dyDescent="0.3">
      <c r="A34" s="581"/>
      <c r="B34" s="582"/>
      <c r="C34" s="578"/>
      <c r="D34" s="579"/>
      <c r="E34" s="583"/>
    </row>
    <row r="35" spans="1:5" ht="15.75" thickBot="1" x14ac:dyDescent="0.3">
      <c r="A35" s="581"/>
      <c r="B35" s="584"/>
      <c r="C35" s="578"/>
      <c r="D35" s="579"/>
      <c r="E35" s="583"/>
    </row>
    <row r="36" spans="1:5" ht="15.75" thickBot="1" x14ac:dyDescent="0.3">
      <c r="A36" s="585"/>
      <c r="B36" s="586"/>
      <c r="C36" s="578"/>
      <c r="D36" s="579"/>
      <c r="E36" s="587"/>
    </row>
    <row r="37" spans="1:5" ht="13.5" thickBot="1" x14ac:dyDescent="0.25">
      <c r="A37" s="357"/>
      <c r="B37" s="291" t="s">
        <v>222</v>
      </c>
      <c r="C37" s="244">
        <f>SUM(C33:C36)</f>
        <v>0</v>
      </c>
      <c r="D37" s="294"/>
      <c r="E37" s="245"/>
    </row>
    <row r="38" spans="1:5" ht="13.5" thickBot="1" x14ac:dyDescent="0.25">
      <c r="A38" s="379"/>
      <c r="B38" s="291" t="s">
        <v>246</v>
      </c>
      <c r="C38" s="244">
        <f>SUM(C37,C31,C25,C19,C13)</f>
        <v>0</v>
      </c>
      <c r="D38" s="295"/>
      <c r="E38" s="258"/>
    </row>
    <row r="39" spans="1:5" ht="13.5" thickBot="1" x14ac:dyDescent="0.25"/>
    <row r="40" spans="1:5" x14ac:dyDescent="0.2">
      <c r="A40" s="716" t="s">
        <v>282</v>
      </c>
      <c r="B40" s="701"/>
      <c r="C40" s="701"/>
      <c r="D40" s="701"/>
      <c r="E40" s="702"/>
    </row>
    <row r="41" spans="1:5" ht="13.5" thickBot="1" x14ac:dyDescent="0.25">
      <c r="A41" s="703"/>
      <c r="B41" s="704"/>
      <c r="C41" s="704"/>
      <c r="D41" s="704"/>
      <c r="E41" s="705"/>
    </row>
  </sheetData>
  <sheetProtection formatCells="0" formatColumns="0" formatRows="0" insertRows="0" deleteRows="0" selectLockedCells="1"/>
  <customSheetViews>
    <customSheetView guid="{D7FF18E2-A72D-4088-BD59-9D74A43C39A8}" scale="90" showPageBreaks="1" showGridLines="0" fitToPage="1" printArea="1">
      <selection activeCell="A3" sqref="A3:D3"/>
      <pageMargins left="0.5" right="0.5" top="0.25" bottom="0.5" header="0.5" footer="0.25"/>
      <printOptions horizontalCentered="1"/>
      <pageSetup scale="84" fitToHeight="2" orientation="landscape" r:id="rId1"/>
      <headerFooter alignWithMargins="0">
        <oddFooter>&amp;Lg. Construction&amp;RPage &amp;P of &amp;N</oddFooter>
      </headerFooter>
    </customSheetView>
    <customSheetView guid="{5BEC5FDE-32D0-42EF-8D2A-06DCBD4F05CC}" scale="90" showPageBreaks="1" showGridLines="0" fitToPage="1" printArea="1">
      <selection activeCell="A3" sqref="A3:D3"/>
      <pageMargins left="0.5" right="0.5" top="0.25" bottom="0.5" header="0.5" footer="0.25"/>
      <printOptions horizontalCentered="1"/>
      <pageSetup scale="84" fitToHeight="2" orientation="landscape" r:id="rId2"/>
      <headerFooter alignWithMargins="0">
        <oddFooter>&amp;Lg. Construction&amp;RPage &amp;P of &amp;N</oddFooter>
      </headerFooter>
    </customSheetView>
    <customSheetView guid="{712CE29F-EFCA-4968-A7C5-599F87319D6A}" scale="90" showGridLines="0" fitToPage="1">
      <selection activeCell="A3" sqref="A3:D3"/>
      <pageMargins left="0.5" right="0.5" top="0.25" bottom="0.5" header="0.5" footer="0.25"/>
      <printOptions horizontalCentered="1"/>
      <pageSetup scale="84" fitToHeight="2" orientation="landscape" r:id="rId3"/>
      <headerFooter alignWithMargins="0">
        <oddFooter>&amp;Lg. Construction&amp;RPage &amp;P of &amp;N</oddFooter>
      </headerFooter>
    </customSheetView>
    <customSheetView guid="{6588CF8C-0BB8-4786-9A46-0A2D10254132}" scale="90" showPageBreaks="1" showGridLines="0" fitToPage="1" printArea="1" topLeftCell="A4">
      <selection activeCell="A3" sqref="A3:D3"/>
      <pageMargins left="0.5" right="0.5" top="0.25" bottom="0.5" header="0.5" footer="0.25"/>
      <printOptions horizontalCentered="1"/>
      <pageSetup scale="84" fitToHeight="2" orientation="landscape" r:id="rId4"/>
      <headerFooter alignWithMargins="0">
        <oddFooter>&amp;Lg. Construction&amp;RPage &amp;P of &amp;N</oddFooter>
      </headerFooter>
    </customSheetView>
    <customSheetView guid="{D5CEF8EB-A9A7-4458-BF65-8F18E34CBA87}" scale="90" showPageBreaks="1" showGridLines="0" fitToPage="1" printArea="1">
      <selection activeCell="G3" sqref="G3"/>
      <pageMargins left="0.5" right="0.5" top="0.25" bottom="0.5" header="0.5" footer="0.25"/>
      <printOptions horizontalCentered="1"/>
      <pageSetup scale="84" fitToHeight="2" orientation="landscape" r:id="rId5"/>
      <headerFooter alignWithMargins="0">
        <oddFooter>&amp;Lg. Construction&amp;RPage &amp;P of &amp;N</oddFooter>
      </headerFooter>
    </customSheetView>
    <customSheetView guid="{BF352FCE-C1BE-4B84-9561-6030FEF6A15F}" scale="90" showPageBreaks="1" fitToPage="1">
      <selection activeCell="A2" sqref="A2:D2"/>
      <pageMargins left="0.5" right="0.5" top="0.25" bottom="0.5" header="0.5" footer="0.25"/>
      <printOptions horizontalCentered="1"/>
      <pageSetup scale="87" orientation="landscape" r:id="rId6"/>
      <headerFooter alignWithMargins="0">
        <oddFooter>&amp;Lg. Construction&amp;RPage &amp;P of &amp;N</oddFooter>
      </headerFooter>
    </customSheetView>
  </customSheetViews>
  <mergeCells count="10">
    <mergeCell ref="A1:B1"/>
    <mergeCell ref="A2:E2"/>
    <mergeCell ref="A3:E3"/>
    <mergeCell ref="A5:E5"/>
    <mergeCell ref="A40:E41"/>
    <mergeCell ref="A8:E8"/>
    <mergeCell ref="A14:E14"/>
    <mergeCell ref="A20:E20"/>
    <mergeCell ref="A26:E26"/>
    <mergeCell ref="A32:E32"/>
  </mergeCells>
  <phoneticPr fontId="4" type="noConversion"/>
  <printOptions horizontalCentered="1"/>
  <pageMargins left="0.5" right="0.5" top="0.25" bottom="0.25" header="0.5" footer="0.5"/>
  <pageSetup scale="87" orientation="landscape" horizontalDpi="300" verticalDpi="300" r:id="rId7"/>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249977111117893"/>
    <pageSetUpPr fitToPage="1"/>
  </sheetPr>
  <dimension ref="A1:H50"/>
  <sheetViews>
    <sheetView showGridLines="0" zoomScale="90" workbookViewId="0">
      <selection activeCell="E8" sqref="E8"/>
    </sheetView>
  </sheetViews>
  <sheetFormatPr defaultColWidth="9.140625" defaultRowHeight="12.75" x14ac:dyDescent="0.2"/>
  <cols>
    <col min="1" max="1" width="7.7109375" style="6" customWidth="1"/>
    <col min="2" max="2" width="42.28515625" style="6" customWidth="1"/>
    <col min="3" max="3" width="14.140625" style="78" customWidth="1"/>
    <col min="4" max="4" width="36.140625" style="90" customWidth="1"/>
    <col min="5" max="5" width="61.7109375" style="16" customWidth="1"/>
    <col min="6" max="16384" width="9.140625" style="6"/>
  </cols>
  <sheetData>
    <row r="1" spans="1:8" s="160" customFormat="1" ht="12.75" customHeight="1" x14ac:dyDescent="0.2">
      <c r="A1" s="707" t="s">
        <v>159</v>
      </c>
      <c r="B1" s="707"/>
      <c r="C1" s="163"/>
      <c r="D1" s="158"/>
      <c r="E1" s="159"/>
    </row>
    <row r="2" spans="1:8" s="14" customFormat="1" ht="18.75" thickBot="1" x14ac:dyDescent="0.25">
      <c r="A2" s="743" t="s">
        <v>92</v>
      </c>
      <c r="B2" s="743"/>
      <c r="C2" s="743"/>
      <c r="D2" s="743"/>
      <c r="E2" s="743"/>
      <c r="F2" s="13"/>
      <c r="G2" s="13"/>
      <c r="H2" s="13"/>
    </row>
    <row r="3" spans="1:8" ht="75" customHeight="1" thickBot="1" x14ac:dyDescent="0.25">
      <c r="A3" s="744" t="s">
        <v>229</v>
      </c>
      <c r="B3" s="745"/>
      <c r="C3" s="745"/>
      <c r="D3" s="745"/>
      <c r="E3" s="746"/>
    </row>
    <row r="4" spans="1:8" ht="6.75" customHeight="1" thickBot="1" x14ac:dyDescent="0.25">
      <c r="B4" s="4"/>
    </row>
    <row r="5" spans="1:8" s="9" customFormat="1" ht="26.25" thickBot="1" x14ac:dyDescent="0.25">
      <c r="A5" s="316" t="s">
        <v>189</v>
      </c>
      <c r="B5" s="404" t="s">
        <v>190</v>
      </c>
      <c r="C5" s="406" t="s">
        <v>118</v>
      </c>
      <c r="D5" s="407" t="s">
        <v>104</v>
      </c>
      <c r="E5" s="318" t="s">
        <v>105</v>
      </c>
    </row>
    <row r="6" spans="1:8" s="9" customFormat="1" ht="15.75" thickBot="1" x14ac:dyDescent="0.25">
      <c r="A6" s="720" t="s">
        <v>94</v>
      </c>
      <c r="B6" s="721"/>
      <c r="C6" s="721"/>
      <c r="D6" s="721"/>
      <c r="E6" s="722"/>
    </row>
    <row r="7" spans="1:8" ht="13.5" customHeight="1" thickBot="1" x14ac:dyDescent="0.25">
      <c r="A7" s="372">
        <v>5</v>
      </c>
      <c r="B7" s="630" t="s">
        <v>191</v>
      </c>
      <c r="C7" s="365">
        <v>16000</v>
      </c>
      <c r="D7" s="413" t="s">
        <v>143</v>
      </c>
      <c r="E7" s="366" t="s">
        <v>144</v>
      </c>
    </row>
    <row r="8" spans="1:8" s="517" customFormat="1" ht="25.5" x14ac:dyDescent="0.2">
      <c r="A8" s="514"/>
      <c r="B8" s="631" t="s">
        <v>410</v>
      </c>
      <c r="C8" s="515">
        <v>300000</v>
      </c>
      <c r="D8" s="516"/>
      <c r="E8" s="461" t="s">
        <v>281</v>
      </c>
    </row>
    <row r="9" spans="1:8" x14ac:dyDescent="0.2">
      <c r="A9" s="355"/>
      <c r="B9" s="380"/>
      <c r="C9" s="248"/>
      <c r="D9" s="296"/>
      <c r="E9" s="249"/>
    </row>
    <row r="10" spans="1:8" x14ac:dyDescent="0.2">
      <c r="A10" s="355"/>
      <c r="B10" s="381"/>
      <c r="C10" s="264"/>
      <c r="D10" s="297"/>
      <c r="E10" s="252"/>
    </row>
    <row r="11" spans="1:8" x14ac:dyDescent="0.2">
      <c r="A11" s="355"/>
      <c r="B11" s="381"/>
      <c r="C11" s="264"/>
      <c r="D11" s="297"/>
      <c r="E11" s="252"/>
    </row>
    <row r="12" spans="1:8" x14ac:dyDescent="0.2">
      <c r="A12" s="355"/>
      <c r="B12" s="381"/>
      <c r="C12" s="264"/>
      <c r="D12" s="297"/>
      <c r="E12" s="252"/>
    </row>
    <row r="13" spans="1:8" ht="13.5" thickBot="1" x14ac:dyDescent="0.25">
      <c r="A13" s="356"/>
      <c r="B13" s="385"/>
      <c r="C13" s="374"/>
      <c r="D13" s="414"/>
      <c r="E13" s="353"/>
    </row>
    <row r="14" spans="1:8" ht="13.5" thickBot="1" x14ac:dyDescent="0.25">
      <c r="A14" s="357"/>
      <c r="B14" s="291" t="s">
        <v>98</v>
      </c>
      <c r="C14" s="266">
        <f>SUM(C8:C13)</f>
        <v>300000</v>
      </c>
      <c r="D14" s="299"/>
      <c r="E14" s="245"/>
    </row>
    <row r="15" spans="1:8" s="9" customFormat="1" ht="15.75" thickBot="1" x14ac:dyDescent="0.25">
      <c r="A15" s="255"/>
      <c r="B15" s="718" t="s">
        <v>97</v>
      </c>
      <c r="C15" s="718"/>
      <c r="D15" s="718"/>
      <c r="E15" s="719"/>
    </row>
    <row r="16" spans="1:8" x14ac:dyDescent="0.2">
      <c r="A16" s="359"/>
      <c r="B16" s="456"/>
      <c r="C16" s="248"/>
      <c r="D16" s="296"/>
      <c r="E16" s="249"/>
    </row>
    <row r="17" spans="1:5" x14ac:dyDescent="0.2">
      <c r="A17" s="355"/>
      <c r="B17" s="381"/>
      <c r="C17" s="264"/>
      <c r="D17" s="297"/>
      <c r="E17" s="252"/>
    </row>
    <row r="18" spans="1:5" x14ac:dyDescent="0.2">
      <c r="A18" s="355"/>
      <c r="B18" s="381"/>
      <c r="C18" s="264"/>
      <c r="D18" s="297"/>
      <c r="E18" s="252"/>
    </row>
    <row r="19" spans="1:5" x14ac:dyDescent="0.2">
      <c r="A19" s="355"/>
      <c r="B19" s="381"/>
      <c r="C19" s="264"/>
      <c r="D19" s="297"/>
      <c r="E19" s="252"/>
    </row>
    <row r="20" spans="1:5" x14ac:dyDescent="0.2">
      <c r="A20" s="355"/>
      <c r="B20" s="381"/>
      <c r="C20" s="264"/>
      <c r="D20" s="297"/>
      <c r="E20" s="252"/>
    </row>
    <row r="21" spans="1:5" ht="13.5" thickBot="1" x14ac:dyDescent="0.25">
      <c r="A21" s="356"/>
      <c r="B21" s="385"/>
      <c r="C21" s="374"/>
      <c r="D21" s="414"/>
      <c r="E21" s="353"/>
    </row>
    <row r="22" spans="1:5" ht="13.5" thickBot="1" x14ac:dyDescent="0.25">
      <c r="A22" s="357"/>
      <c r="B22" s="291" t="s">
        <v>99</v>
      </c>
      <c r="C22" s="266">
        <f>SUM(C16:C21)</f>
        <v>0</v>
      </c>
      <c r="D22" s="299"/>
      <c r="E22" s="245"/>
    </row>
    <row r="23" spans="1:5" s="9" customFormat="1" ht="15.75" thickBot="1" x14ac:dyDescent="0.25">
      <c r="A23" s="255"/>
      <c r="B23" s="718" t="s">
        <v>95</v>
      </c>
      <c r="C23" s="718"/>
      <c r="D23" s="718"/>
      <c r="E23" s="719"/>
    </row>
    <row r="24" spans="1:5" x14ac:dyDescent="0.2">
      <c r="A24" s="359"/>
      <c r="B24" s="456"/>
      <c r="C24" s="248"/>
      <c r="D24" s="296"/>
      <c r="E24" s="249"/>
    </row>
    <row r="25" spans="1:5" x14ac:dyDescent="0.2">
      <c r="A25" s="355"/>
      <c r="B25" s="380"/>
      <c r="C25" s="248"/>
      <c r="D25" s="296"/>
      <c r="E25" s="249"/>
    </row>
    <row r="26" spans="1:5" x14ac:dyDescent="0.2">
      <c r="A26" s="355"/>
      <c r="B26" s="381"/>
      <c r="C26" s="264"/>
      <c r="D26" s="297"/>
      <c r="E26" s="252"/>
    </row>
    <row r="27" spans="1:5" x14ac:dyDescent="0.2">
      <c r="A27" s="355"/>
      <c r="B27" s="381"/>
      <c r="C27" s="264"/>
      <c r="D27" s="297"/>
      <c r="E27" s="252"/>
    </row>
    <row r="28" spans="1:5" x14ac:dyDescent="0.2">
      <c r="A28" s="355"/>
      <c r="B28" s="381"/>
      <c r="C28" s="264"/>
      <c r="D28" s="297"/>
      <c r="E28" s="252"/>
    </row>
    <row r="29" spans="1:5" ht="13.5" thickBot="1" x14ac:dyDescent="0.25">
      <c r="A29" s="356"/>
      <c r="B29" s="385"/>
      <c r="C29" s="374"/>
      <c r="D29" s="414"/>
      <c r="E29" s="353"/>
    </row>
    <row r="30" spans="1:5" ht="13.5" thickBot="1" x14ac:dyDescent="0.25">
      <c r="A30" s="357"/>
      <c r="B30" s="291" t="s">
        <v>100</v>
      </c>
      <c r="C30" s="266">
        <f>SUM(C24:C29)</f>
        <v>0</v>
      </c>
      <c r="D30" s="299"/>
      <c r="E30" s="245"/>
    </row>
    <row r="31" spans="1:5" s="9" customFormat="1" ht="15.75" thickBot="1" x14ac:dyDescent="0.25">
      <c r="A31" s="255"/>
      <c r="B31" s="718" t="s">
        <v>220</v>
      </c>
      <c r="C31" s="718"/>
      <c r="D31" s="718"/>
      <c r="E31" s="719"/>
    </row>
    <row r="32" spans="1:5" x14ac:dyDescent="0.2">
      <c r="A32" s="359"/>
      <c r="B32" s="456"/>
      <c r="C32" s="248"/>
      <c r="D32" s="296"/>
      <c r="E32" s="249"/>
    </row>
    <row r="33" spans="1:5" x14ac:dyDescent="0.2">
      <c r="A33" s="355"/>
      <c r="B33" s="380"/>
      <c r="C33" s="248"/>
      <c r="D33" s="296"/>
      <c r="E33" s="249"/>
    </row>
    <row r="34" spans="1:5" x14ac:dyDescent="0.2">
      <c r="A34" s="355"/>
      <c r="B34" s="381"/>
      <c r="C34" s="264"/>
      <c r="D34" s="297"/>
      <c r="E34" s="252"/>
    </row>
    <row r="35" spans="1:5" x14ac:dyDescent="0.2">
      <c r="A35" s="355"/>
      <c r="B35" s="381"/>
      <c r="C35" s="264"/>
      <c r="D35" s="297"/>
      <c r="E35" s="252"/>
    </row>
    <row r="36" spans="1:5" x14ac:dyDescent="0.2">
      <c r="A36" s="355"/>
      <c r="B36" s="381"/>
      <c r="C36" s="264"/>
      <c r="D36" s="297"/>
      <c r="E36" s="252"/>
    </row>
    <row r="37" spans="1:5" ht="13.5" thickBot="1" x14ac:dyDescent="0.25">
      <c r="A37" s="356"/>
      <c r="B37" s="385"/>
      <c r="C37" s="374"/>
      <c r="D37" s="414"/>
      <c r="E37" s="353"/>
    </row>
    <row r="38" spans="1:5" ht="13.5" thickBot="1" x14ac:dyDescent="0.25">
      <c r="A38" s="357"/>
      <c r="B38" s="291" t="s">
        <v>223</v>
      </c>
      <c r="C38" s="266">
        <f>SUM(C32:C37)</f>
        <v>0</v>
      </c>
      <c r="D38" s="299"/>
      <c r="E38" s="245"/>
    </row>
    <row r="39" spans="1:5" ht="15.75" thickBot="1" x14ac:dyDescent="0.25">
      <c r="A39" s="255"/>
      <c r="B39" s="718" t="s">
        <v>221</v>
      </c>
      <c r="C39" s="718"/>
      <c r="D39" s="718"/>
      <c r="E39" s="719"/>
    </row>
    <row r="40" spans="1:5" s="9" customFormat="1" x14ac:dyDescent="0.2">
      <c r="A40" s="359"/>
      <c r="B40" s="456"/>
      <c r="C40" s="248"/>
      <c r="D40" s="296"/>
      <c r="E40" s="249"/>
    </row>
    <row r="41" spans="1:5" x14ac:dyDescent="0.2">
      <c r="A41" s="355"/>
      <c r="B41" s="380"/>
      <c r="C41" s="248"/>
      <c r="D41" s="296"/>
      <c r="E41" s="249"/>
    </row>
    <row r="42" spans="1:5" ht="11.25" customHeight="1" x14ac:dyDescent="0.2">
      <c r="A42" s="355"/>
      <c r="B42" s="381"/>
      <c r="C42" s="264"/>
      <c r="D42" s="297"/>
      <c r="E42" s="252"/>
    </row>
    <row r="43" spans="1:5" ht="11.25" customHeight="1" x14ac:dyDescent="0.2">
      <c r="A43" s="355"/>
      <c r="B43" s="381"/>
      <c r="C43" s="264"/>
      <c r="D43" s="297"/>
      <c r="E43" s="252"/>
    </row>
    <row r="44" spans="1:5" x14ac:dyDescent="0.2">
      <c r="A44" s="355"/>
      <c r="B44" s="381"/>
      <c r="C44" s="264"/>
      <c r="D44" s="297"/>
      <c r="E44" s="252"/>
    </row>
    <row r="45" spans="1:5" ht="13.5" thickBot="1" x14ac:dyDescent="0.25">
      <c r="A45" s="356"/>
      <c r="B45" s="385"/>
      <c r="C45" s="374"/>
      <c r="D45" s="414"/>
      <c r="E45" s="353"/>
    </row>
    <row r="46" spans="1:5" ht="13.5" thickBot="1" x14ac:dyDescent="0.25">
      <c r="A46" s="357"/>
      <c r="B46" s="291" t="s">
        <v>222</v>
      </c>
      <c r="C46" s="266">
        <f>SUM(C40:C45)</f>
        <v>0</v>
      </c>
      <c r="D46" s="299"/>
      <c r="E46" s="245"/>
    </row>
    <row r="47" spans="1:5" ht="13.5" thickBot="1" x14ac:dyDescent="0.25">
      <c r="A47" s="379"/>
      <c r="B47" s="291" t="s">
        <v>247</v>
      </c>
      <c r="C47" s="300">
        <f>C30+C22+C14+C38+C46</f>
        <v>300000</v>
      </c>
      <c r="D47" s="332"/>
      <c r="E47" s="258"/>
    </row>
    <row r="48" spans="1:5" ht="13.5" thickBot="1" x14ac:dyDescent="0.25"/>
    <row r="49" spans="1:5" x14ac:dyDescent="0.2">
      <c r="A49" s="716" t="s">
        <v>280</v>
      </c>
      <c r="B49" s="701"/>
      <c r="C49" s="701"/>
      <c r="D49" s="701"/>
      <c r="E49" s="702"/>
    </row>
    <row r="50" spans="1:5" ht="13.5" thickBot="1" x14ac:dyDescent="0.25">
      <c r="A50" s="703"/>
      <c r="B50" s="704"/>
      <c r="C50" s="704"/>
      <c r="D50" s="704"/>
      <c r="E50" s="705"/>
    </row>
  </sheetData>
  <sheetProtection formatCells="0" formatColumns="0" formatRows="0" insertRows="0" deleteRows="0" selectLockedCells="1"/>
  <customSheetViews>
    <customSheetView guid="{D7FF18E2-A72D-4088-BD59-9D74A43C39A8}" scale="90" showPageBreaks="1" fitToPage="1" printArea="1">
      <selection activeCell="I5" sqref="I5"/>
      <pageMargins left="0.5" right="0.5" top="0.25" bottom="0.5" header="0.5" footer="0.25"/>
      <printOptions horizontalCentered="1"/>
      <pageSetup scale="84" fitToHeight="6" orientation="landscape" r:id="rId1"/>
      <headerFooter alignWithMargins="0">
        <oddFooter>&amp;Lh. Other Direct Costs&amp;RPage &amp;P of &amp;N</oddFooter>
      </headerFooter>
    </customSheetView>
    <customSheetView guid="{5BEC5FDE-32D0-42EF-8D2A-06DCBD4F05CC}" scale="90" showPageBreaks="1" fitToPage="1" printArea="1">
      <selection activeCell="I5" sqref="I5"/>
      <pageMargins left="0.5" right="0.5" top="0.25" bottom="0.5" header="0.5" footer="0.25"/>
      <printOptions horizontalCentered="1"/>
      <pageSetup scale="84" fitToHeight="6" orientation="landscape" r:id="rId2"/>
      <headerFooter alignWithMargins="0">
        <oddFooter>&amp;Lh. Other Direct Costs&amp;RPage &amp;P of &amp;N</oddFooter>
      </headerFooter>
    </customSheetView>
    <customSheetView guid="{712CE29F-EFCA-4968-A7C5-599F87319D6A}" scale="90" fitToPage="1">
      <selection activeCell="B31" sqref="B31"/>
      <pageMargins left="0.5" right="0.5" top="0.25" bottom="0.5" header="0.5" footer="0.25"/>
      <printOptions horizontalCentered="1"/>
      <pageSetup scale="84" fitToHeight="6" orientation="landscape" r:id="rId3"/>
      <headerFooter alignWithMargins="0">
        <oddFooter>&amp;Lh. Other Direct Costs&amp;RPage &amp;P of &amp;N</oddFooter>
      </headerFooter>
    </customSheetView>
    <customSheetView guid="{6588CF8C-0BB8-4786-9A46-0A2D10254132}" scale="90" showPageBreaks="1" fitToPage="1" printArea="1">
      <selection activeCell="F3" sqref="F3"/>
      <pageMargins left="0.5" right="0.5" top="0.25" bottom="0.5" header="0.5" footer="0.25"/>
      <printOptions horizontalCentered="1"/>
      <pageSetup scale="84" fitToHeight="6" orientation="landscape" r:id="rId4"/>
      <headerFooter alignWithMargins="0">
        <oddFooter>&amp;Lh. Other Direct Costs&amp;RPage &amp;P of &amp;N</oddFooter>
      </headerFooter>
    </customSheetView>
    <customSheetView guid="{D5CEF8EB-A9A7-4458-BF65-8F18E34CBA87}" scale="90" showPageBreaks="1" fitToPage="1" printArea="1">
      <selection activeCell="A3" sqref="A3:D3"/>
      <pageMargins left="0.5" right="0.5" top="0.25" bottom="0.5" header="0.5" footer="0.25"/>
      <printOptions horizontalCentered="1"/>
      <pageSetup scale="84" fitToHeight="6" orientation="landscape" r:id="rId5"/>
      <headerFooter alignWithMargins="0">
        <oddFooter>&amp;Lh. Other Direct Costs&amp;RPage &amp;P of &amp;N</oddFooter>
      </headerFooter>
    </customSheetView>
    <customSheetView guid="{BF352FCE-C1BE-4B84-9561-6030FEF6A15F}" scale="90" showPageBreaks="1" fitToPage="1">
      <selection activeCell="A2" sqref="A2:D2"/>
      <pageMargins left="0.5" right="0.5" top="0.25" bottom="0.5" header="0.5" footer="0.25"/>
      <printOptions horizontalCentered="1"/>
      <pageSetup scale="84" orientation="landscape" r:id="rId6"/>
      <headerFooter alignWithMargins="0">
        <oddFooter>&amp;Lh. Other Direct Costs&amp;RPage &amp;P of &amp;N</oddFooter>
      </headerFooter>
    </customSheetView>
  </customSheetViews>
  <mergeCells count="9">
    <mergeCell ref="A1:B1"/>
    <mergeCell ref="A2:E2"/>
    <mergeCell ref="A49:E50"/>
    <mergeCell ref="A3:E3"/>
    <mergeCell ref="A6:E6"/>
    <mergeCell ref="B23:E23"/>
    <mergeCell ref="B15:E15"/>
    <mergeCell ref="B31:E31"/>
    <mergeCell ref="B39:E39"/>
  </mergeCells>
  <phoneticPr fontId="4" type="noConversion"/>
  <printOptions horizontalCentered="1"/>
  <pageMargins left="0.5" right="0.5" top="0.25" bottom="0.25" header="0.5" footer="0.5"/>
  <pageSetup scale="78" orientation="landscape" horizontalDpi="300" verticalDpi="300" r:id="rId7"/>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499984740745262"/>
    <pageSetUpPr fitToPage="1"/>
  </sheetPr>
  <dimension ref="A1:M87"/>
  <sheetViews>
    <sheetView showGridLines="0" zoomScale="90" zoomScaleNormal="90" workbookViewId="0">
      <selection activeCell="B17" sqref="B17"/>
    </sheetView>
  </sheetViews>
  <sheetFormatPr defaultColWidth="9.140625" defaultRowHeight="12.75" x14ac:dyDescent="0.2"/>
  <cols>
    <col min="1" max="1" width="39.7109375" style="31" bestFit="1" customWidth="1"/>
    <col min="2" max="6" width="21.28515625" style="31" customWidth="1"/>
    <col min="7" max="7" width="24.140625" style="31" customWidth="1"/>
    <col min="8" max="8" width="31.42578125" style="31" customWidth="1"/>
    <col min="9" max="9" width="7" style="31" customWidth="1"/>
    <col min="10" max="10" width="23.7109375" style="31" hidden="1" customWidth="1"/>
    <col min="11" max="11" width="9.140625" style="31" hidden="1" customWidth="1"/>
    <col min="12" max="12" width="6.5703125" style="31" customWidth="1"/>
    <col min="13" max="16384" width="9.140625" style="31"/>
  </cols>
  <sheetData>
    <row r="1" spans="1:13" s="164" customFormat="1" ht="12.75" customHeight="1" x14ac:dyDescent="0.2">
      <c r="A1" s="707" t="s">
        <v>158</v>
      </c>
      <c r="B1" s="707"/>
      <c r="C1" s="707"/>
      <c r="D1" s="707"/>
      <c r="E1" s="158"/>
      <c r="F1" s="158"/>
      <c r="H1" s="752"/>
      <c r="I1" s="753"/>
      <c r="J1" s="159"/>
    </row>
    <row r="2" spans="1:13" s="30" customFormat="1" ht="18.75" thickBot="1" x14ac:dyDescent="0.25">
      <c r="A2" s="783" t="s">
        <v>162</v>
      </c>
      <c r="B2" s="783"/>
      <c r="C2" s="783"/>
      <c r="D2" s="783"/>
      <c r="E2" s="783"/>
      <c r="F2" s="783"/>
      <c r="G2" s="783"/>
      <c r="H2" s="783"/>
      <c r="I2" s="783"/>
      <c r="J2" s="81"/>
    </row>
    <row r="3" spans="1:13" s="3" customFormat="1" ht="111" customHeight="1" thickBot="1" x14ac:dyDescent="0.25">
      <c r="A3" s="747" t="s">
        <v>248</v>
      </c>
      <c r="B3" s="745"/>
      <c r="C3" s="745"/>
      <c r="D3" s="745"/>
      <c r="E3" s="745"/>
      <c r="F3" s="745"/>
      <c r="G3" s="745"/>
      <c r="H3" s="745"/>
      <c r="I3" s="746"/>
      <c r="J3" s="116"/>
      <c r="K3" s="117"/>
      <c r="L3" s="113"/>
      <c r="M3" s="8"/>
    </row>
    <row r="4" spans="1:13" s="30" customFormat="1" ht="8.25" customHeight="1" thickBot="1" x14ac:dyDescent="0.3">
      <c r="A4" s="107"/>
      <c r="B4" s="107"/>
      <c r="C4" s="107"/>
      <c r="D4" s="107"/>
      <c r="E4" s="107"/>
      <c r="F4" s="107"/>
      <c r="G4" s="108"/>
      <c r="H4" s="107"/>
      <c r="I4" s="107"/>
      <c r="J4" s="107"/>
      <c r="K4" s="107"/>
    </row>
    <row r="5" spans="1:13" s="30" customFormat="1" ht="15" x14ac:dyDescent="0.25">
      <c r="A5" s="301"/>
      <c r="B5" s="302" t="s">
        <v>94</v>
      </c>
      <c r="C5" s="302" t="s">
        <v>97</v>
      </c>
      <c r="D5" s="302" t="s">
        <v>95</v>
      </c>
      <c r="E5" s="302" t="s">
        <v>220</v>
      </c>
      <c r="F5" s="302" t="s">
        <v>221</v>
      </c>
      <c r="G5" s="302" t="s">
        <v>132</v>
      </c>
      <c r="H5" s="748" t="s">
        <v>172</v>
      </c>
      <c r="I5" s="749"/>
      <c r="J5" s="108"/>
      <c r="K5" s="108"/>
    </row>
    <row r="6" spans="1:13" s="30" customFormat="1" ht="14.25" customHeight="1" x14ac:dyDescent="0.25">
      <c r="A6" s="340" t="s">
        <v>163</v>
      </c>
      <c r="B6" s="335"/>
      <c r="C6" s="335"/>
      <c r="D6" s="335"/>
      <c r="E6" s="335"/>
      <c r="F6" s="335"/>
      <c r="G6" s="336"/>
      <c r="H6" s="750"/>
      <c r="I6" s="751"/>
      <c r="J6" s="109"/>
      <c r="K6" s="110"/>
    </row>
    <row r="7" spans="1:13" s="30" customFormat="1" ht="15" x14ac:dyDescent="0.25">
      <c r="A7" s="341" t="s">
        <v>164</v>
      </c>
      <c r="B7" s="419">
        <v>0</v>
      </c>
      <c r="C7" s="419">
        <v>0</v>
      </c>
      <c r="D7" s="419">
        <v>0</v>
      </c>
      <c r="E7" s="419">
        <v>0</v>
      </c>
      <c r="F7" s="419">
        <v>0</v>
      </c>
      <c r="G7" s="337"/>
      <c r="H7" s="776" t="s">
        <v>249</v>
      </c>
      <c r="I7" s="764"/>
      <c r="J7" s="111"/>
      <c r="K7" s="112"/>
    </row>
    <row r="8" spans="1:13" s="30" customFormat="1" ht="15" x14ac:dyDescent="0.25">
      <c r="A8" s="341" t="s">
        <v>165</v>
      </c>
      <c r="B8" s="419">
        <v>0</v>
      </c>
      <c r="C8" s="419">
        <v>0</v>
      </c>
      <c r="D8" s="419">
        <v>0</v>
      </c>
      <c r="E8" s="419">
        <v>0</v>
      </c>
      <c r="F8" s="419">
        <v>0</v>
      </c>
      <c r="G8" s="337"/>
      <c r="H8" s="763"/>
      <c r="I8" s="764"/>
      <c r="J8" s="111"/>
      <c r="K8" s="112"/>
    </row>
    <row r="9" spans="1:13" s="30" customFormat="1" ht="15" x14ac:dyDescent="0.25">
      <c r="A9" s="341" t="s">
        <v>173</v>
      </c>
      <c r="B9" s="419">
        <v>0</v>
      </c>
      <c r="C9" s="419">
        <v>0</v>
      </c>
      <c r="D9" s="419">
        <v>0</v>
      </c>
      <c r="E9" s="419">
        <v>0</v>
      </c>
      <c r="F9" s="419">
        <v>0</v>
      </c>
      <c r="G9" s="338"/>
      <c r="H9" s="765"/>
      <c r="I9" s="764"/>
      <c r="J9" s="1"/>
    </row>
    <row r="10" spans="1:13" s="30" customFormat="1" ht="15" x14ac:dyDescent="0.25">
      <c r="A10" s="341" t="s">
        <v>166</v>
      </c>
      <c r="B10" s="419">
        <v>0.1</v>
      </c>
      <c r="C10" s="419">
        <v>0.1</v>
      </c>
      <c r="D10" s="419">
        <v>0.1</v>
      </c>
      <c r="E10" s="419">
        <v>0.1</v>
      </c>
      <c r="F10" s="419">
        <v>0.1</v>
      </c>
      <c r="G10" s="338"/>
      <c r="H10" s="765" t="s">
        <v>420</v>
      </c>
      <c r="I10" s="764"/>
      <c r="J10" s="1"/>
    </row>
    <row r="11" spans="1:13" s="30" customFormat="1" ht="15" customHeight="1" x14ac:dyDescent="0.25">
      <c r="A11" s="340" t="s">
        <v>167</v>
      </c>
      <c r="B11" s="333"/>
      <c r="C11" s="333"/>
      <c r="D11" s="333"/>
      <c r="E11" s="333"/>
      <c r="F11" s="333"/>
      <c r="G11" s="334"/>
      <c r="H11" s="768"/>
      <c r="I11" s="769"/>
      <c r="J11" s="1"/>
    </row>
    <row r="12" spans="1:13" s="30" customFormat="1" ht="15" customHeight="1" x14ac:dyDescent="0.25">
      <c r="A12" s="341" t="s">
        <v>168</v>
      </c>
      <c r="B12" s="339">
        <f>('a. Personnel'!E20+'b. Fringe'!D13+'c. Travel'!K14)*0.1+0.1*(7*25000)</f>
        <v>112463.60400000001</v>
      </c>
      <c r="C12" s="339">
        <f>('a. Personnel'!H20+'b. Fringe'!G13+'c. Travel'!K22)*0.1</f>
        <v>199797.51760000002</v>
      </c>
      <c r="D12" s="339">
        <f>('a. Personnel'!K20+'b. Fringe'!J13+'c. Travel'!K30)*0.1</f>
        <v>210212.38128</v>
      </c>
      <c r="E12" s="339">
        <f>('a. Personnel'!N20+'b. Fringe'!M13+'c. Travel'!K38)*0.1</f>
        <v>188144.80286400003</v>
      </c>
      <c r="F12" s="339">
        <f>('a. Personnel'!Q20+'b. Fringe'!P13+'c. Travel'!K46)*0.1</f>
        <v>201492.09768720006</v>
      </c>
      <c r="G12" s="338">
        <f>SUM(B12:F12)</f>
        <v>912110.40343120007</v>
      </c>
      <c r="H12" s="766"/>
      <c r="I12" s="767"/>
      <c r="J12" s="1"/>
    </row>
    <row r="13" spans="1:13" s="30" customFormat="1" ht="15" customHeight="1" x14ac:dyDescent="0.25">
      <c r="A13" s="341" t="s">
        <v>169</v>
      </c>
      <c r="B13" s="339"/>
      <c r="C13" s="339"/>
      <c r="D13" s="339"/>
      <c r="E13" s="339"/>
      <c r="F13" s="339"/>
      <c r="G13" s="338">
        <f>SUM(B13:F13)</f>
        <v>0</v>
      </c>
      <c r="H13" s="766"/>
      <c r="I13" s="767"/>
      <c r="J13" s="1"/>
    </row>
    <row r="14" spans="1:13" s="30" customFormat="1" ht="15" customHeight="1" x14ac:dyDescent="0.25">
      <c r="A14" s="341" t="s">
        <v>174</v>
      </c>
      <c r="B14" s="339"/>
      <c r="C14" s="339"/>
      <c r="D14" s="339"/>
      <c r="E14" s="339"/>
      <c r="F14" s="339"/>
      <c r="G14" s="338">
        <f>SUM(B14:F14)</f>
        <v>0</v>
      </c>
      <c r="H14" s="782"/>
      <c r="I14" s="767"/>
      <c r="J14" s="1"/>
    </row>
    <row r="15" spans="1:13" s="30" customFormat="1" ht="15" customHeight="1" x14ac:dyDescent="0.25">
      <c r="A15" s="341" t="s">
        <v>170</v>
      </c>
      <c r="B15" s="339"/>
      <c r="C15" s="339"/>
      <c r="D15" s="339"/>
      <c r="E15" s="339"/>
      <c r="F15" s="339"/>
      <c r="G15" s="338">
        <f>SUM(B15:F15)</f>
        <v>0</v>
      </c>
      <c r="H15" s="782"/>
      <c r="I15" s="767"/>
      <c r="J15" s="1"/>
    </row>
    <row r="16" spans="1:13" s="30" customFormat="1" ht="15" customHeight="1" thickBot="1" x14ac:dyDescent="0.3">
      <c r="A16" s="115" t="s">
        <v>171</v>
      </c>
      <c r="B16" s="303">
        <f>SUM(B12:B15)</f>
        <v>112463.60400000001</v>
      </c>
      <c r="C16" s="303">
        <f>SUM(C12:C15)</f>
        <v>199797.51760000002</v>
      </c>
      <c r="D16" s="303">
        <f>SUM(D12:D15)</f>
        <v>210212.38128</v>
      </c>
      <c r="E16" s="303">
        <f>SUM(E12:E15)</f>
        <v>188144.80286400003</v>
      </c>
      <c r="F16" s="303">
        <f>SUM(F12:F15)</f>
        <v>201492.09768720006</v>
      </c>
      <c r="G16" s="338">
        <f>SUM(B16:F16)</f>
        <v>912110.40343120007</v>
      </c>
      <c r="H16" s="780"/>
      <c r="I16" s="781"/>
      <c r="J16" s="1"/>
    </row>
    <row r="17" spans="1:12" s="30" customFormat="1" ht="6" customHeight="1" thickBot="1" x14ac:dyDescent="0.25">
      <c r="A17" s="4"/>
      <c r="B17" s="5"/>
      <c r="C17" s="1"/>
      <c r="D17" s="18"/>
      <c r="E17" s="18"/>
      <c r="F17" s="18"/>
      <c r="G17" s="2"/>
      <c r="H17" s="1"/>
      <c r="I17" s="18"/>
      <c r="J17" s="1"/>
    </row>
    <row r="18" spans="1:12" s="30" customFormat="1" ht="48" customHeight="1" thickBot="1" x14ac:dyDescent="0.25">
      <c r="A18" s="773" t="s">
        <v>181</v>
      </c>
      <c r="B18" s="774"/>
      <c r="C18" s="774"/>
      <c r="D18" s="774"/>
      <c r="E18" s="774"/>
      <c r="F18" s="774"/>
      <c r="G18" s="774"/>
      <c r="H18" s="774"/>
      <c r="I18" s="775"/>
      <c r="J18" s="114"/>
      <c r="K18" s="114"/>
      <c r="L18" s="114"/>
    </row>
    <row r="19" spans="1:12" s="30" customFormat="1" ht="93.75" customHeight="1" thickBot="1" x14ac:dyDescent="0.25">
      <c r="A19" s="777" t="s">
        <v>250</v>
      </c>
      <c r="B19" s="778"/>
      <c r="C19" s="778"/>
      <c r="D19" s="778"/>
      <c r="E19" s="778"/>
      <c r="F19" s="778"/>
      <c r="G19" s="778"/>
      <c r="H19" s="778"/>
      <c r="I19" s="779"/>
      <c r="J19" s="106"/>
      <c r="K19" s="106"/>
      <c r="L19" s="106"/>
    </row>
    <row r="20" spans="1:12" s="30" customFormat="1" ht="7.5" customHeight="1" thickBot="1" x14ac:dyDescent="0.25">
      <c r="A20" s="106"/>
      <c r="B20" s="106"/>
      <c r="C20" s="106"/>
      <c r="D20" s="106"/>
      <c r="E20" s="106"/>
      <c r="F20" s="106"/>
      <c r="G20" s="106"/>
      <c r="H20" s="106"/>
      <c r="I20" s="106"/>
      <c r="J20" s="106"/>
      <c r="K20" s="106"/>
      <c r="L20" s="106"/>
    </row>
    <row r="21" spans="1:12" s="30" customFormat="1" ht="16.5" thickBot="1" x14ac:dyDescent="0.3">
      <c r="A21" s="770" t="s">
        <v>184</v>
      </c>
      <c r="B21" s="771"/>
      <c r="C21" s="771"/>
      <c r="D21" s="771"/>
      <c r="E21" s="771"/>
      <c r="F21" s="771"/>
      <c r="G21" s="771"/>
      <c r="H21" s="771"/>
      <c r="I21" s="772"/>
      <c r="J21" s="106"/>
      <c r="K21" s="106"/>
      <c r="L21" s="106"/>
    </row>
    <row r="22" spans="1:12" s="30" customFormat="1" ht="6" customHeight="1" thickBot="1" x14ac:dyDescent="0.25">
      <c r="A22" s="106"/>
      <c r="B22" s="106"/>
      <c r="C22" s="106"/>
      <c r="D22" s="106"/>
      <c r="E22" s="106"/>
      <c r="F22" s="106"/>
      <c r="G22" s="106"/>
      <c r="H22" s="106"/>
      <c r="I22" s="106"/>
      <c r="J22" s="106"/>
      <c r="K22" s="106"/>
      <c r="L22" s="106"/>
    </row>
    <row r="23" spans="1:12" s="30" customFormat="1" ht="57.75" customHeight="1" x14ac:dyDescent="0.2">
      <c r="A23" s="754" t="s">
        <v>182</v>
      </c>
      <c r="B23" s="755"/>
      <c r="C23" s="755"/>
      <c r="D23" s="755"/>
      <c r="E23" s="755"/>
      <c r="F23" s="755"/>
      <c r="G23" s="755"/>
      <c r="H23" s="755"/>
      <c r="I23" s="756"/>
      <c r="J23" s="6"/>
      <c r="K23" s="6"/>
      <c r="L23" s="6"/>
    </row>
    <row r="24" spans="1:12" s="30" customFormat="1" ht="24.75" customHeight="1" x14ac:dyDescent="0.2">
      <c r="A24" s="757"/>
      <c r="B24" s="758"/>
      <c r="C24" s="758"/>
      <c r="D24" s="758"/>
      <c r="E24" s="758"/>
      <c r="F24" s="758"/>
      <c r="G24" s="758"/>
      <c r="H24" s="758"/>
      <c r="I24" s="759"/>
      <c r="J24" s="6"/>
      <c r="K24" s="6"/>
      <c r="L24" s="6"/>
    </row>
    <row r="25" spans="1:12" s="30" customFormat="1" ht="13.5" thickBot="1" x14ac:dyDescent="0.25">
      <c r="A25" s="760"/>
      <c r="B25" s="761"/>
      <c r="C25" s="761"/>
      <c r="D25" s="761"/>
      <c r="E25" s="761"/>
      <c r="F25" s="761"/>
      <c r="G25" s="761"/>
      <c r="H25" s="761"/>
      <c r="I25" s="762"/>
      <c r="J25" s="6"/>
      <c r="K25" s="6"/>
      <c r="L25" s="6"/>
    </row>
    <row r="26" spans="1:12" s="30" customFormat="1" x14ac:dyDescent="0.2"/>
    <row r="27" spans="1:12" s="30" customFormat="1" x14ac:dyDescent="0.2"/>
    <row r="28" spans="1:12" s="30" customFormat="1" x14ac:dyDescent="0.2"/>
    <row r="29" spans="1:12" s="30" customFormat="1" x14ac:dyDescent="0.2"/>
    <row r="30" spans="1:12" s="30" customFormat="1" x14ac:dyDescent="0.2"/>
    <row r="31" spans="1:12" s="30" customFormat="1" x14ac:dyDescent="0.2"/>
    <row r="32" spans="1:12" s="30" customFormat="1" x14ac:dyDescent="0.2"/>
    <row r="33" s="30" customFormat="1" x14ac:dyDescent="0.2"/>
    <row r="34" s="30" customFormat="1" x14ac:dyDescent="0.2"/>
    <row r="35" s="30" customFormat="1" x14ac:dyDescent="0.2"/>
    <row r="36" s="30" customFormat="1" x14ac:dyDescent="0.2"/>
    <row r="37" s="30" customFormat="1" x14ac:dyDescent="0.2"/>
    <row r="38" s="30" customFormat="1" x14ac:dyDescent="0.2"/>
    <row r="39" s="30" customFormat="1" x14ac:dyDescent="0.2"/>
    <row r="40" s="30" customFormat="1" x14ac:dyDescent="0.2"/>
    <row r="41" s="30" customFormat="1" x14ac:dyDescent="0.2"/>
    <row r="42" s="30" customFormat="1" x14ac:dyDescent="0.2"/>
    <row r="43" s="30" customFormat="1" x14ac:dyDescent="0.2"/>
    <row r="44" s="30" customFormat="1" x14ac:dyDescent="0.2"/>
    <row r="45" s="30" customFormat="1" x14ac:dyDescent="0.2"/>
    <row r="46" s="30" customFormat="1" x14ac:dyDescent="0.2"/>
    <row r="47" s="30" customFormat="1" x14ac:dyDescent="0.2"/>
    <row r="48" s="30" customFormat="1" x14ac:dyDescent="0.2"/>
    <row r="49" s="30" customFormat="1" x14ac:dyDescent="0.2"/>
    <row r="50" s="30" customFormat="1" x14ac:dyDescent="0.2"/>
    <row r="51" s="30" customFormat="1" x14ac:dyDescent="0.2"/>
    <row r="52" s="30" customFormat="1" x14ac:dyDescent="0.2"/>
    <row r="53" s="30" customFormat="1" x14ac:dyDescent="0.2"/>
    <row r="54" s="30" customFormat="1" x14ac:dyDescent="0.2"/>
    <row r="55" s="30" customFormat="1" x14ac:dyDescent="0.2"/>
    <row r="56" s="30" customFormat="1" x14ac:dyDescent="0.2"/>
    <row r="57" s="30" customFormat="1" x14ac:dyDescent="0.2"/>
    <row r="58" s="30" customFormat="1" x14ac:dyDescent="0.2"/>
    <row r="59" s="30" customFormat="1" x14ac:dyDescent="0.2"/>
    <row r="60" s="30" customFormat="1" x14ac:dyDescent="0.2"/>
    <row r="61" s="30" customFormat="1" x14ac:dyDescent="0.2"/>
    <row r="62" s="30" customFormat="1" x14ac:dyDescent="0.2"/>
    <row r="63" s="30" customFormat="1" x14ac:dyDescent="0.2"/>
    <row r="64" s="30" customFormat="1" x14ac:dyDescent="0.2"/>
    <row r="65" s="30" customFormat="1" x14ac:dyDescent="0.2"/>
    <row r="66" s="30" customFormat="1" x14ac:dyDescent="0.2"/>
    <row r="67" s="30" customFormat="1" x14ac:dyDescent="0.2"/>
    <row r="68" s="30" customFormat="1" x14ac:dyDescent="0.2"/>
    <row r="69" s="30" customFormat="1" x14ac:dyDescent="0.2"/>
    <row r="70" s="30" customFormat="1" x14ac:dyDescent="0.2"/>
    <row r="71" s="30" customFormat="1" x14ac:dyDescent="0.2"/>
    <row r="72" s="30" customFormat="1" x14ac:dyDescent="0.2"/>
    <row r="73" s="30" customFormat="1" x14ac:dyDescent="0.2"/>
    <row r="74" s="30" customFormat="1" x14ac:dyDescent="0.2"/>
    <row r="75" s="30" customFormat="1" x14ac:dyDescent="0.2"/>
    <row r="76" s="30" customFormat="1" x14ac:dyDescent="0.2"/>
    <row r="77" s="30" customFormat="1" x14ac:dyDescent="0.2"/>
    <row r="78" s="30" customFormat="1" x14ac:dyDescent="0.2"/>
    <row r="79" s="30" customFormat="1" x14ac:dyDescent="0.2"/>
    <row r="80" s="30" customFormat="1" x14ac:dyDescent="0.2"/>
    <row r="81" spans="11:12" s="30" customFormat="1" x14ac:dyDescent="0.2"/>
    <row r="82" spans="11:12" x14ac:dyDescent="0.2">
      <c r="K82" s="30"/>
      <c r="L82" s="30"/>
    </row>
    <row r="83" spans="11:12" x14ac:dyDescent="0.2">
      <c r="K83" s="30"/>
      <c r="L83" s="30"/>
    </row>
    <row r="84" spans="11:12" x14ac:dyDescent="0.2">
      <c r="K84" s="30"/>
      <c r="L84" s="30"/>
    </row>
    <row r="85" spans="11:12" x14ac:dyDescent="0.2">
      <c r="K85" s="30"/>
      <c r="L85" s="30"/>
    </row>
    <row r="86" spans="11:12" x14ac:dyDescent="0.2">
      <c r="K86" s="30"/>
      <c r="L86" s="30"/>
    </row>
    <row r="87" spans="11:12" x14ac:dyDescent="0.2">
      <c r="K87" s="30"/>
      <c r="L87" s="30"/>
    </row>
  </sheetData>
  <sheetProtection formatCells="0" formatColumns="0" formatRows="0" selectLockedCells="1"/>
  <customSheetViews>
    <customSheetView guid="{D7FF18E2-A72D-4088-BD59-9D74A43C39A8}" scale="90" showPageBreaks="1" fitToPage="1" printArea="1" hiddenColumns="1">
      <selection activeCell="A5" sqref="A5"/>
      <pageMargins left="0.5" right="0.5" top="0.25" bottom="0.5" header="0.5" footer="0.5"/>
      <pageSetup scale="62" orientation="landscape" r:id="rId1"/>
      <headerFooter alignWithMargins="0">
        <oddFooter>&amp;Li. Indirect Costs</oddFooter>
      </headerFooter>
    </customSheetView>
    <customSheetView guid="{5BEC5FDE-32D0-42EF-8D2A-06DCBD4F05CC}" scale="90" showPageBreaks="1" fitToPage="1" printArea="1" hiddenColumns="1">
      <selection activeCell="H10" sqref="H10"/>
      <pageMargins left="0.5" right="0.5" top="0.25" bottom="0.5" header="0.5" footer="0.5"/>
      <pageSetup scale="63" orientation="landscape" r:id="rId2"/>
      <headerFooter alignWithMargins="0">
        <oddFooter>&amp;Li. Indirect Costs</oddFooter>
      </headerFooter>
    </customSheetView>
    <customSheetView guid="{712CE29F-EFCA-4968-A7C5-599F87319D6A}" scale="90" fitToPage="1" hiddenColumns="1" topLeftCell="A19">
      <selection activeCell="E12" sqref="E12"/>
      <pageMargins left="0.5" right="0.5" top="0.25" bottom="0.5" header="0.5" footer="0.5"/>
      <pageSetup scale="63" orientation="landscape" r:id="rId3"/>
      <headerFooter alignWithMargins="0">
        <oddFooter>&amp;Li. Indirect Costs</oddFooter>
      </headerFooter>
    </customSheetView>
    <customSheetView guid="{6588CF8C-0BB8-4786-9A46-0A2D10254132}" scale="90" showPageBreaks="1" fitToPage="1" printArea="1" hiddenColumns="1">
      <selection activeCell="H2" sqref="H2"/>
      <pageMargins left="0.5" right="0.5" top="0.25" bottom="0.5" header="0.5" footer="0.5"/>
      <pageSetup scale="63" orientation="landscape" r:id="rId4"/>
      <headerFooter alignWithMargins="0">
        <oddFooter>&amp;Li. Indirect Costs</oddFooter>
      </headerFooter>
    </customSheetView>
    <customSheetView guid="{D5CEF8EB-A9A7-4458-BF65-8F18E34CBA87}" scale="90" showPageBreaks="1" fitToPage="1" printArea="1" hiddenColumns="1">
      <selection activeCell="A3" sqref="A3:E3"/>
      <pageMargins left="0.5" right="0.5" top="0.25" bottom="0.5" header="0.5" footer="0.5"/>
      <pageSetup scale="66" orientation="landscape" r:id="rId5"/>
      <headerFooter alignWithMargins="0">
        <oddFooter>&amp;Li. Indirect Costs</oddFooter>
      </headerFooter>
    </customSheetView>
    <customSheetView guid="{BF352FCE-C1BE-4B84-9561-6030FEF6A15F}" scale="90" showPageBreaks="1" hiddenColumns="1">
      <selection sqref="A1:D1"/>
      <pageMargins left="0.25" right="0.25" top="0.25" bottom="0.5" header="0.5" footer="0.5"/>
      <pageSetup scale="80" fitToWidth="0" fitToHeight="0" orientation="landscape" r:id="rId6"/>
      <headerFooter alignWithMargins="0">
        <oddFooter>&amp;Li. Indirect Costs</oddFooter>
      </headerFooter>
    </customSheetView>
  </customSheetViews>
  <mergeCells count="20">
    <mergeCell ref="H16:I16"/>
    <mergeCell ref="H14:I14"/>
    <mergeCell ref="H15:I15"/>
    <mergeCell ref="A2:I2"/>
    <mergeCell ref="A3:I3"/>
    <mergeCell ref="H5:I5"/>
    <mergeCell ref="H6:I6"/>
    <mergeCell ref="H1:I1"/>
    <mergeCell ref="A23:I25"/>
    <mergeCell ref="A1:D1"/>
    <mergeCell ref="H8:I8"/>
    <mergeCell ref="H9:I9"/>
    <mergeCell ref="H10:I10"/>
    <mergeCell ref="H12:I12"/>
    <mergeCell ref="H11:I11"/>
    <mergeCell ref="A21:I21"/>
    <mergeCell ref="A18:I18"/>
    <mergeCell ref="H13:I13"/>
    <mergeCell ref="H7:I7"/>
    <mergeCell ref="A19:I19"/>
  </mergeCells>
  <phoneticPr fontId="4" type="noConversion"/>
  <printOptions horizontalCentered="1"/>
  <pageMargins left="0.5" right="0.5" top="0.25" bottom="0.25" header="0.5" footer="0.5"/>
  <pageSetup scale="62" orientation="landscape" horizontalDpi="300" verticalDpi="300" r:id="rId7"/>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tint="4.9989318521683403E-2"/>
    <pageSetUpPr fitToPage="1"/>
  </sheetPr>
  <dimension ref="A1:N22"/>
  <sheetViews>
    <sheetView showGridLines="0" topLeftCell="A4" zoomScale="90" workbookViewId="0">
      <selection activeCell="A17" sqref="A7:A17"/>
    </sheetView>
  </sheetViews>
  <sheetFormatPr defaultColWidth="9.140625" defaultRowHeight="12.75" x14ac:dyDescent="0.2"/>
  <cols>
    <col min="1" max="1" width="22.28515625" style="16" customWidth="1"/>
    <col min="2" max="2" width="15.140625" style="1" customWidth="1"/>
    <col min="3" max="3" width="61.85546875" style="2" customWidth="1"/>
    <col min="4" max="8" width="12" style="2" customWidth="1"/>
    <col min="9" max="9" width="14.7109375" style="7" customWidth="1"/>
    <col min="10" max="16384" width="9.140625" style="6"/>
  </cols>
  <sheetData>
    <row r="1" spans="1:14" s="160" customFormat="1" ht="11.25" x14ac:dyDescent="0.2">
      <c r="A1" s="707" t="s">
        <v>159</v>
      </c>
      <c r="B1" s="707"/>
      <c r="C1" s="707"/>
      <c r="D1" s="158"/>
      <c r="E1" s="723"/>
      <c r="F1" s="723"/>
      <c r="G1" s="723"/>
      <c r="H1" s="723"/>
      <c r="I1" s="723"/>
      <c r="J1" s="158"/>
    </row>
    <row r="2" spans="1:14" s="14" customFormat="1" ht="18.75" thickBot="1" x14ac:dyDescent="0.25">
      <c r="A2" s="712" t="s">
        <v>124</v>
      </c>
      <c r="B2" s="712"/>
      <c r="C2" s="712"/>
      <c r="D2" s="712"/>
      <c r="E2" s="712"/>
      <c r="F2" s="712"/>
      <c r="G2" s="712"/>
      <c r="H2" s="712"/>
      <c r="I2" s="712"/>
      <c r="J2" s="13"/>
      <c r="K2" s="13"/>
      <c r="L2" s="13"/>
      <c r="M2" s="13"/>
      <c r="N2" s="13"/>
    </row>
    <row r="3" spans="1:14" s="123" customFormat="1" ht="282" customHeight="1" thickBot="1" x14ac:dyDescent="0.25">
      <c r="A3" s="713" t="s">
        <v>251</v>
      </c>
      <c r="B3" s="745"/>
      <c r="C3" s="745"/>
      <c r="D3" s="745"/>
      <c r="E3" s="745"/>
      <c r="F3" s="745"/>
      <c r="G3" s="745"/>
      <c r="H3" s="745"/>
      <c r="I3" s="746"/>
    </row>
    <row r="4" spans="1:14" ht="23.25" customHeight="1" thickBot="1" x14ac:dyDescent="0.25">
      <c r="A4" s="4"/>
    </row>
    <row r="5" spans="1:14" s="9" customFormat="1" ht="30.75" thickBot="1" x14ac:dyDescent="0.25">
      <c r="A5" s="308" t="s">
        <v>119</v>
      </c>
      <c r="B5" s="309" t="s">
        <v>214</v>
      </c>
      <c r="C5" s="309" t="s">
        <v>85</v>
      </c>
      <c r="D5" s="284" t="s">
        <v>94</v>
      </c>
      <c r="E5" s="284" t="s">
        <v>97</v>
      </c>
      <c r="F5" s="284" t="s">
        <v>95</v>
      </c>
      <c r="G5" s="284" t="s">
        <v>220</v>
      </c>
      <c r="H5" s="284" t="s">
        <v>221</v>
      </c>
      <c r="I5" s="310" t="s">
        <v>120</v>
      </c>
    </row>
    <row r="6" spans="1:14" ht="26.25" thickBot="1" x14ac:dyDescent="0.25">
      <c r="A6" s="311" t="s">
        <v>209</v>
      </c>
      <c r="B6" s="240" t="s">
        <v>146</v>
      </c>
      <c r="C6" s="298" t="s">
        <v>188</v>
      </c>
      <c r="D6" s="285">
        <v>13600</v>
      </c>
      <c r="E6" s="285"/>
      <c r="F6" s="285"/>
      <c r="G6" s="285"/>
      <c r="H6" s="285"/>
      <c r="I6" s="286">
        <f t="shared" ref="I6" si="0">SUM(D6:F6)</f>
        <v>13600</v>
      </c>
    </row>
    <row r="7" spans="1:14" s="24" customFormat="1" ht="51" x14ac:dyDescent="0.2">
      <c r="A7" s="520" t="s">
        <v>411</v>
      </c>
      <c r="B7" s="518" t="s">
        <v>146</v>
      </c>
      <c r="C7" s="519" t="s">
        <v>413</v>
      </c>
      <c r="D7" s="513">
        <f>ROUND(SUM('Instructions and Summary'!B34/2),0)-150000</f>
        <v>10161509</v>
      </c>
      <c r="E7" s="513">
        <f>ROUND((SUM('Instructions and Summary'!C34/2)),0)</f>
        <v>3513786</v>
      </c>
      <c r="F7" s="513">
        <f>ROUND((SUM('Instructions and Summary'!D34/2)),0)</f>
        <v>3440087</v>
      </c>
      <c r="G7" s="513">
        <f>ROUND((SUM('Instructions and Summary'!E34/2)),0)</f>
        <v>3374873</v>
      </c>
      <c r="H7" s="513">
        <f>ROUND(SUM('Instructions and Summary'!F34/2),0)</f>
        <v>2821912</v>
      </c>
      <c r="I7" s="290">
        <f>SUM(D7:H7)</f>
        <v>23312167</v>
      </c>
    </row>
    <row r="8" spans="1:14" s="24" customFormat="1" ht="25.5" x14ac:dyDescent="0.2">
      <c r="A8" s="632" t="s">
        <v>412</v>
      </c>
      <c r="B8" s="518" t="s">
        <v>146</v>
      </c>
      <c r="C8" s="456" t="s">
        <v>414</v>
      </c>
      <c r="D8" s="306">
        <v>150000</v>
      </c>
      <c r="E8" s="306"/>
      <c r="F8" s="306"/>
      <c r="G8" s="306"/>
      <c r="H8" s="306"/>
      <c r="I8" s="290">
        <f t="shared" ref="I8:I16" si="1">SUM(D8:H8)</f>
        <v>150000</v>
      </c>
    </row>
    <row r="9" spans="1:14" s="24" customFormat="1" x14ac:dyDescent="0.2">
      <c r="A9" s="82"/>
      <c r="B9" s="83"/>
      <c r="C9" s="84"/>
      <c r="D9" s="306"/>
      <c r="E9" s="306"/>
      <c r="F9" s="306"/>
      <c r="G9" s="306"/>
      <c r="H9" s="306"/>
      <c r="I9" s="290">
        <f t="shared" si="1"/>
        <v>0</v>
      </c>
    </row>
    <row r="10" spans="1:14" s="24" customFormat="1" x14ac:dyDescent="0.2">
      <c r="A10" s="82"/>
      <c r="B10" s="83"/>
      <c r="C10" s="84"/>
      <c r="D10" s="306"/>
      <c r="E10" s="306"/>
      <c r="F10" s="306"/>
      <c r="G10" s="306"/>
      <c r="H10" s="306"/>
      <c r="I10" s="290">
        <f t="shared" si="1"/>
        <v>0</v>
      </c>
    </row>
    <row r="11" spans="1:14" s="24" customFormat="1" x14ac:dyDescent="0.2">
      <c r="A11" s="82"/>
      <c r="B11" s="83"/>
      <c r="C11" s="84"/>
      <c r="D11" s="306"/>
      <c r="E11" s="306"/>
      <c r="F11" s="306"/>
      <c r="G11" s="306"/>
      <c r="H11" s="306"/>
      <c r="I11" s="290">
        <f t="shared" si="1"/>
        <v>0</v>
      </c>
    </row>
    <row r="12" spans="1:14" s="24" customFormat="1" x14ac:dyDescent="0.2">
      <c r="A12" s="82"/>
      <c r="B12" s="83"/>
      <c r="C12" s="84"/>
      <c r="D12" s="306"/>
      <c r="E12" s="306"/>
      <c r="F12" s="306"/>
      <c r="G12" s="306"/>
      <c r="H12" s="306"/>
      <c r="I12" s="290">
        <f t="shared" si="1"/>
        <v>0</v>
      </c>
    </row>
    <row r="13" spans="1:14" s="24" customFormat="1" x14ac:dyDescent="0.2">
      <c r="A13" s="15"/>
      <c r="B13" s="11"/>
      <c r="C13" s="22"/>
      <c r="D13" s="306"/>
      <c r="E13" s="306"/>
      <c r="F13" s="306"/>
      <c r="G13" s="306"/>
      <c r="H13" s="306"/>
      <c r="I13" s="290">
        <f t="shared" si="1"/>
        <v>0</v>
      </c>
    </row>
    <row r="14" spans="1:14" s="24" customFormat="1" x14ac:dyDescent="0.2">
      <c r="A14" s="15"/>
      <c r="B14" s="11"/>
      <c r="C14" s="22"/>
      <c r="D14" s="307"/>
      <c r="E14" s="307"/>
      <c r="F14" s="307"/>
      <c r="G14" s="307"/>
      <c r="H14" s="307"/>
      <c r="I14" s="290">
        <f t="shared" si="1"/>
        <v>0</v>
      </c>
    </row>
    <row r="15" spans="1:14" s="24" customFormat="1" x14ac:dyDescent="0.2">
      <c r="A15" s="15"/>
      <c r="B15" s="11"/>
      <c r="C15" s="22"/>
      <c r="D15" s="307"/>
      <c r="E15" s="307"/>
      <c r="F15" s="307"/>
      <c r="G15" s="307"/>
      <c r="H15" s="307"/>
      <c r="I15" s="290">
        <f t="shared" si="1"/>
        <v>0</v>
      </c>
    </row>
    <row r="16" spans="1:14" s="24" customFormat="1" ht="13.5" thickBot="1" x14ac:dyDescent="0.25">
      <c r="A16" s="15"/>
      <c r="B16" s="11"/>
      <c r="C16" s="22"/>
      <c r="D16" s="307"/>
      <c r="E16" s="307"/>
      <c r="F16" s="307"/>
      <c r="G16" s="420"/>
      <c r="H16" s="420"/>
      <c r="I16" s="290">
        <f t="shared" si="1"/>
        <v>0</v>
      </c>
    </row>
    <row r="17" spans="1:9" s="9" customFormat="1" ht="13.5" thickBot="1" x14ac:dyDescent="0.25">
      <c r="A17" s="313"/>
      <c r="B17" s="257"/>
      <c r="C17" s="314" t="s">
        <v>252</v>
      </c>
      <c r="D17" s="511">
        <f>SUM(D7:D16)</f>
        <v>10311509</v>
      </c>
      <c r="E17" s="511">
        <f t="shared" ref="E17:I17" si="2">SUM(E7:E16)</f>
        <v>3513786</v>
      </c>
      <c r="F17" s="315">
        <f t="shared" si="2"/>
        <v>3440087</v>
      </c>
      <c r="G17" s="315">
        <f>SUM(G7:G16)</f>
        <v>3374873</v>
      </c>
      <c r="H17" s="315">
        <f>SUM(H7:H16)</f>
        <v>2821912</v>
      </c>
      <c r="I17" s="312">
        <f t="shared" si="2"/>
        <v>23462167</v>
      </c>
    </row>
    <row r="18" spans="1:9" s="12" customFormat="1" ht="9" customHeight="1" x14ac:dyDescent="0.2">
      <c r="C18" s="21"/>
      <c r="D18" s="20"/>
      <c r="E18" s="784"/>
      <c r="F18" s="784"/>
      <c r="G18" s="19"/>
      <c r="H18" s="19"/>
      <c r="I18" s="20"/>
    </row>
    <row r="19" spans="1:9" s="12" customFormat="1" ht="15.75" x14ac:dyDescent="0.2">
      <c r="A19" s="785" t="s">
        <v>149</v>
      </c>
      <c r="B19" s="785"/>
      <c r="C19" s="23">
        <f>'Instructions and Summary'!G34</f>
        <v>46924334.078883357</v>
      </c>
      <c r="D19" s="784" t="s">
        <v>148</v>
      </c>
      <c r="E19" s="784"/>
      <c r="F19" s="784"/>
      <c r="G19" s="19"/>
      <c r="H19" s="19"/>
      <c r="I19" s="85">
        <f>IF(C19&gt;0,I17/C19,0)</f>
        <v>0.49999999915946214</v>
      </c>
    </row>
    <row r="20" spans="1:9" s="12" customFormat="1" ht="4.5" customHeight="1" thickBot="1" x14ac:dyDescent="0.25">
      <c r="A20" s="21"/>
      <c r="B20" s="20"/>
      <c r="E20" s="19"/>
      <c r="F20" s="19"/>
      <c r="G20" s="19"/>
      <c r="H20" s="19"/>
      <c r="I20" s="20"/>
    </row>
    <row r="21" spans="1:9" x14ac:dyDescent="0.2">
      <c r="A21" s="700" t="s">
        <v>179</v>
      </c>
      <c r="B21" s="701"/>
      <c r="C21" s="701"/>
      <c r="D21" s="701"/>
      <c r="E21" s="701"/>
      <c r="F21" s="701"/>
      <c r="G21" s="701"/>
      <c r="H21" s="701"/>
      <c r="I21" s="702"/>
    </row>
    <row r="22" spans="1:9" ht="13.5" thickBot="1" x14ac:dyDescent="0.25">
      <c r="A22" s="703"/>
      <c r="B22" s="704"/>
      <c r="C22" s="704"/>
      <c r="D22" s="704"/>
      <c r="E22" s="704"/>
      <c r="F22" s="704"/>
      <c r="G22" s="704"/>
      <c r="H22" s="704"/>
      <c r="I22" s="705"/>
    </row>
  </sheetData>
  <sheetProtection formatCells="0" formatColumns="0" formatRows="0" insertRows="0" deleteRows="0" selectLockedCells="1"/>
  <customSheetViews>
    <customSheetView guid="{D7FF18E2-A72D-4088-BD59-9D74A43C39A8}" scale="90" showPageBreaks="1" printArea="1">
      <selection activeCell="I15" sqref="I15"/>
      <pageMargins left="0.5" right="0.5" top="0.25" bottom="0.35" header="0.5" footer="0.25"/>
      <printOptions horizontalCentered="1"/>
      <pageSetup scale="85" orientation="landscape" r:id="rId1"/>
      <headerFooter alignWithMargins="0">
        <oddFooter>&amp;LCost Share&amp;RPage &amp;P of &amp;N</oddFooter>
      </headerFooter>
    </customSheetView>
    <customSheetView guid="{5BEC5FDE-32D0-42EF-8D2A-06DCBD4F05CC}" scale="90" showPageBreaks="1" printArea="1">
      <selection activeCell="I15" sqref="I15"/>
      <pageMargins left="0.5" right="0.5" top="0.25" bottom="0.35" header="0.5" footer="0.25"/>
      <printOptions horizontalCentered="1"/>
      <pageSetup scale="85" orientation="landscape" r:id="rId2"/>
      <headerFooter alignWithMargins="0">
        <oddFooter>&amp;LCost Share&amp;RPage &amp;P of &amp;N</oddFooter>
      </headerFooter>
    </customSheetView>
    <customSheetView guid="{712CE29F-EFCA-4968-A7C5-599F87319D6A}" scale="90">
      <selection activeCell="C20" sqref="C20"/>
      <pageMargins left="0.5" right="0.5" top="0.25" bottom="0.35" header="0.5" footer="0.25"/>
      <printOptions horizontalCentered="1"/>
      <pageSetup scale="85" orientation="landscape" r:id="rId3"/>
      <headerFooter alignWithMargins="0">
        <oddFooter>&amp;LCost Share&amp;RPage &amp;P of &amp;N</oddFooter>
      </headerFooter>
    </customSheetView>
    <customSheetView guid="{6588CF8C-0BB8-4786-9A46-0A2D10254132}" scale="90" showPageBreaks="1" printArea="1">
      <selection activeCell="I4" sqref="I4"/>
      <pageMargins left="0.5" right="0.5" top="0.25" bottom="0.35" header="0.5" footer="0.25"/>
      <printOptions horizontalCentered="1"/>
      <pageSetup scale="85" orientation="landscape" r:id="rId4"/>
      <headerFooter alignWithMargins="0">
        <oddFooter>&amp;LCost Share&amp;RPage &amp;P of &amp;N</oddFooter>
      </headerFooter>
    </customSheetView>
    <customSheetView guid="{D5CEF8EB-A9A7-4458-BF65-8F18E34CBA87}" scale="90" showPageBreaks="1" printArea="1">
      <selection activeCell="I3" sqref="I3"/>
      <pageMargins left="0.5" right="0.5" top="0.25" bottom="0.35" header="0.5" footer="0.25"/>
      <printOptions horizontalCentered="1"/>
      <pageSetup scale="85" orientation="landscape" r:id="rId5"/>
      <headerFooter alignWithMargins="0">
        <oddFooter>&amp;LCost Share&amp;RPage &amp;P of &amp;N</oddFooter>
      </headerFooter>
    </customSheetView>
    <customSheetView guid="{BF352FCE-C1BE-4B84-9561-6030FEF6A15F}" scale="90" showPageBreaks="1" fitToPage="1">
      <selection activeCell="E1" sqref="E1:G1"/>
      <pageMargins left="0.5" right="0.5" top="0.25" bottom="0.35" header="0.5" footer="0.25"/>
      <printOptions horizontalCentered="1"/>
      <pageSetup scale="86" orientation="landscape" r:id="rId6"/>
      <headerFooter alignWithMargins="0">
        <oddFooter>&amp;LCost Share&amp;RPage &amp;P of &amp;N</oddFooter>
      </headerFooter>
    </customSheetView>
  </customSheetViews>
  <mergeCells count="8">
    <mergeCell ref="A21:I22"/>
    <mergeCell ref="A2:I2"/>
    <mergeCell ref="A1:C1"/>
    <mergeCell ref="A3:I3"/>
    <mergeCell ref="E18:F18"/>
    <mergeCell ref="D19:F19"/>
    <mergeCell ref="A19:B19"/>
    <mergeCell ref="E1:I1"/>
  </mergeCells>
  <phoneticPr fontId="4" type="noConversion"/>
  <printOptions horizontalCentered="1"/>
  <pageMargins left="0.5" right="0.5" top="0.25" bottom="0.25" header="0.5" footer="0.5"/>
  <pageSetup scale="74" orientation="landscape" horizontalDpi="300" verticalDpi="300" r:id="rId7"/>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145"/>
  <sheetViews>
    <sheetView workbookViewId="0">
      <selection activeCell="C9" sqref="C9"/>
    </sheetView>
  </sheetViews>
  <sheetFormatPr defaultColWidth="9.140625" defaultRowHeight="13.5" x14ac:dyDescent="0.2"/>
  <cols>
    <col min="1" max="1" width="2.42578125" style="36" customWidth="1"/>
    <col min="2" max="2" width="17.85546875" style="36" customWidth="1"/>
    <col min="3" max="3" width="17.28515625" style="36" customWidth="1"/>
    <col min="4" max="4" width="17.85546875" style="36" customWidth="1"/>
    <col min="5" max="5" width="16.140625" style="36" customWidth="1"/>
    <col min="6" max="6" width="17.140625" style="36" customWidth="1"/>
    <col min="7" max="7" width="21" style="36" customWidth="1"/>
    <col min="8" max="8" width="19.140625" style="36" customWidth="1"/>
    <col min="9" max="16384" width="9.140625" style="36"/>
  </cols>
  <sheetData>
    <row r="1" spans="1:13" ht="17.25" customHeight="1" x14ac:dyDescent="0.2">
      <c r="A1" s="788" t="s">
        <v>0</v>
      </c>
      <c r="B1" s="789"/>
      <c r="C1" s="852"/>
      <c r="D1" s="852"/>
      <c r="E1" s="35" t="s">
        <v>138</v>
      </c>
      <c r="F1" s="853"/>
      <c r="G1" s="853"/>
      <c r="H1" s="34"/>
      <c r="I1" s="34"/>
      <c r="J1" s="34"/>
      <c r="K1" s="34"/>
    </row>
    <row r="2" spans="1:13" ht="27.75" customHeight="1" x14ac:dyDescent="0.2">
      <c r="A2" s="790" t="s">
        <v>1</v>
      </c>
      <c r="B2" s="791"/>
      <c r="C2" s="791"/>
      <c r="D2" s="791"/>
      <c r="E2" s="791"/>
      <c r="F2" s="791"/>
      <c r="G2" s="791"/>
      <c r="H2" s="791"/>
      <c r="I2" s="37"/>
      <c r="J2" s="37"/>
      <c r="K2" s="37"/>
      <c r="L2" s="37"/>
      <c r="M2" s="34"/>
    </row>
    <row r="3" spans="1:13" ht="7.5" customHeight="1" thickBot="1" x14ac:dyDescent="0.25">
      <c r="A3" s="792" t="s">
        <v>2</v>
      </c>
      <c r="B3" s="793"/>
      <c r="C3" s="793"/>
      <c r="D3" s="793"/>
      <c r="E3" s="793"/>
      <c r="F3" s="793"/>
      <c r="G3" s="793"/>
      <c r="H3" s="793"/>
      <c r="I3" s="38"/>
      <c r="J3" s="38"/>
      <c r="K3" s="38"/>
      <c r="L3" s="38"/>
      <c r="M3" s="34"/>
    </row>
    <row r="4" spans="1:13" ht="10.5" customHeight="1" x14ac:dyDescent="0.2">
      <c r="A4" s="794" t="s">
        <v>3</v>
      </c>
      <c r="B4" s="795"/>
      <c r="C4" s="796"/>
      <c r="D4" s="796"/>
      <c r="E4" s="796"/>
      <c r="F4" s="797"/>
      <c r="G4" s="797"/>
      <c r="H4" s="798"/>
    </row>
    <row r="5" spans="1:13" ht="12" customHeight="1" x14ac:dyDescent="0.2">
      <c r="A5" s="802"/>
      <c r="B5" s="804" t="s">
        <v>4</v>
      </c>
      <c r="C5" s="806" t="s">
        <v>5</v>
      </c>
      <c r="D5" s="786" t="s">
        <v>6</v>
      </c>
      <c r="E5" s="787"/>
      <c r="F5" s="799" t="s">
        <v>7</v>
      </c>
      <c r="G5" s="800"/>
      <c r="H5" s="801"/>
    </row>
    <row r="6" spans="1:13" s="42" customFormat="1" ht="25.5" customHeight="1" x14ac:dyDescent="0.2">
      <c r="A6" s="803"/>
      <c r="B6" s="805"/>
      <c r="C6" s="807"/>
      <c r="D6" s="40" t="s">
        <v>8</v>
      </c>
      <c r="E6" s="40" t="s">
        <v>9</v>
      </c>
      <c r="F6" s="41" t="s">
        <v>10</v>
      </c>
      <c r="G6" s="41" t="s">
        <v>11</v>
      </c>
      <c r="H6" s="92" t="s">
        <v>132</v>
      </c>
    </row>
    <row r="7" spans="1:13" s="42" customFormat="1" ht="12" customHeight="1" x14ac:dyDescent="0.2">
      <c r="A7" s="93"/>
      <c r="B7" s="43" t="s">
        <v>12</v>
      </c>
      <c r="C7" s="44" t="s">
        <v>13</v>
      </c>
      <c r="D7" s="45" t="s">
        <v>14</v>
      </c>
      <c r="E7" s="45" t="s">
        <v>15</v>
      </c>
      <c r="F7" s="44" t="s">
        <v>16</v>
      </c>
      <c r="G7" s="44" t="s">
        <v>17</v>
      </c>
      <c r="H7" s="94" t="s">
        <v>18</v>
      </c>
    </row>
    <row r="8" spans="1:13" s="50" customFormat="1" ht="18" customHeight="1" x14ac:dyDescent="0.2">
      <c r="A8" s="95" t="s">
        <v>19</v>
      </c>
      <c r="B8" s="46" t="s">
        <v>82</v>
      </c>
      <c r="C8" s="47"/>
      <c r="D8" s="48"/>
      <c r="E8" s="48"/>
      <c r="F8" s="49">
        <f>D26-G8</f>
        <v>10311509.643999998</v>
      </c>
      <c r="G8" s="49">
        <f>'j. Cost Share'!D17</f>
        <v>10311509</v>
      </c>
      <c r="H8" s="96">
        <f>SUM(D8:G8)</f>
        <v>20623018.643999998</v>
      </c>
    </row>
    <row r="9" spans="1:13" s="50" customFormat="1" ht="18.75" customHeight="1" x14ac:dyDescent="0.2">
      <c r="A9" s="95" t="s">
        <v>20</v>
      </c>
      <c r="B9" s="46" t="s">
        <v>83</v>
      </c>
      <c r="C9" s="47"/>
      <c r="D9" s="48"/>
      <c r="E9" s="48"/>
      <c r="F9" s="49">
        <f>E26-G9</f>
        <v>3513786.1436000001</v>
      </c>
      <c r="G9" s="49">
        <f>'j. Cost Share'!E17</f>
        <v>3513786</v>
      </c>
      <c r="H9" s="96">
        <f>SUM(D9:G9)</f>
        <v>7027572.1436000001</v>
      </c>
    </row>
    <row r="10" spans="1:13" s="50" customFormat="1" ht="18.75" customHeight="1" x14ac:dyDescent="0.2">
      <c r="A10" s="95" t="s">
        <v>21</v>
      </c>
      <c r="B10" s="46" t="s">
        <v>84</v>
      </c>
      <c r="C10" s="47"/>
      <c r="D10" s="48"/>
      <c r="E10" s="48"/>
      <c r="F10" s="49">
        <f>F26-'j. Cost Share'!F17</f>
        <v>3440086.7775799995</v>
      </c>
      <c r="G10" s="49">
        <f>'j. Cost Share'!F17</f>
        <v>3440087</v>
      </c>
      <c r="H10" s="96">
        <f>SUM(D10:G10)</f>
        <v>6880173.7775799995</v>
      </c>
    </row>
    <row r="11" spans="1:13" s="50" customFormat="1" ht="19.5" customHeight="1" x14ac:dyDescent="0.2">
      <c r="A11" s="97" t="s">
        <v>22</v>
      </c>
      <c r="B11" s="51"/>
      <c r="C11" s="52"/>
      <c r="D11" s="53"/>
      <c r="E11" s="53"/>
      <c r="F11" s="54"/>
      <c r="G11" s="54"/>
      <c r="H11" s="98">
        <f>SUM(D11:G11)</f>
        <v>0</v>
      </c>
    </row>
    <row r="12" spans="1:13" s="50" customFormat="1" ht="19.5" customHeight="1" x14ac:dyDescent="0.2">
      <c r="A12" s="97" t="s">
        <v>23</v>
      </c>
      <c r="B12" s="55" t="s">
        <v>145</v>
      </c>
      <c r="C12" s="52"/>
      <c r="D12" s="53">
        <f>SUM(D8:D11)</f>
        <v>0</v>
      </c>
      <c r="E12" s="53">
        <f>SUM(E8:E11)</f>
        <v>0</v>
      </c>
      <c r="F12" s="54">
        <f>SUM(F8:F11)</f>
        <v>17265382.565179996</v>
      </c>
      <c r="G12" s="54">
        <f>SUM(G8:G11)</f>
        <v>17265382</v>
      </c>
      <c r="H12" s="98">
        <f>SUM(H8:H11)</f>
        <v>34530764.565179996</v>
      </c>
    </row>
    <row r="13" spans="1:13" ht="9.75" customHeight="1" x14ac:dyDescent="0.2">
      <c r="A13" s="810" t="s">
        <v>24</v>
      </c>
      <c r="B13" s="811"/>
      <c r="C13" s="812"/>
      <c r="D13" s="812"/>
      <c r="E13" s="812"/>
      <c r="F13" s="812"/>
      <c r="G13" s="812"/>
      <c r="H13" s="813"/>
    </row>
    <row r="14" spans="1:13" x14ac:dyDescent="0.2">
      <c r="A14" s="814" t="s">
        <v>25</v>
      </c>
      <c r="B14" s="816" t="s">
        <v>26</v>
      </c>
      <c r="C14" s="817"/>
      <c r="D14" s="820" t="s">
        <v>27</v>
      </c>
      <c r="E14" s="821"/>
      <c r="F14" s="821"/>
      <c r="G14" s="821"/>
      <c r="H14" s="822" t="s">
        <v>28</v>
      </c>
    </row>
    <row r="15" spans="1:13" ht="18" customHeight="1" x14ac:dyDescent="0.2">
      <c r="A15" s="815"/>
      <c r="B15" s="818"/>
      <c r="C15" s="819"/>
      <c r="D15" s="56" t="s">
        <v>82</v>
      </c>
      <c r="E15" s="56" t="s">
        <v>83</v>
      </c>
      <c r="F15" s="56" t="s">
        <v>84</v>
      </c>
      <c r="G15" s="57" t="s">
        <v>29</v>
      </c>
      <c r="H15" s="823"/>
    </row>
    <row r="16" spans="1:13" s="50" customFormat="1" ht="19.5" customHeight="1" x14ac:dyDescent="0.2">
      <c r="A16" s="91"/>
      <c r="B16" s="808" t="s">
        <v>30</v>
      </c>
      <c r="C16" s="808"/>
      <c r="D16" s="49">
        <f>'Instructions and Summary'!B20</f>
        <v>695864</v>
      </c>
      <c r="E16" s="49">
        <f>'Instructions and Summary'!C20</f>
        <v>1466701.6</v>
      </c>
      <c r="F16" s="49">
        <f>'Instructions and Summary'!D20</f>
        <v>1543281.48</v>
      </c>
      <c r="G16" s="58"/>
      <c r="H16" s="99">
        <f t="shared" ref="H16:H25" si="0">SUM(D16:G16)</f>
        <v>3705847.08</v>
      </c>
    </row>
    <row r="17" spans="1:8" s="50" customFormat="1" ht="19.5" customHeight="1" x14ac:dyDescent="0.2">
      <c r="A17" s="100"/>
      <c r="B17" s="809" t="s">
        <v>31</v>
      </c>
      <c r="C17" s="809"/>
      <c r="D17" s="49">
        <f>'Instructions and Summary'!B21</f>
        <v>250511.03999999998</v>
      </c>
      <c r="E17" s="49">
        <f>'Instructions and Summary'!C21</f>
        <v>528012.576</v>
      </c>
      <c r="F17" s="49">
        <f>'Instructions and Summary'!D21</f>
        <v>555581.33279999997</v>
      </c>
      <c r="G17" s="59"/>
      <c r="H17" s="101">
        <f t="shared" si="0"/>
        <v>1334104.9487999999</v>
      </c>
    </row>
    <row r="18" spans="1:8" s="50" customFormat="1" ht="21" customHeight="1" x14ac:dyDescent="0.2">
      <c r="A18" s="91"/>
      <c r="B18" s="808" t="s">
        <v>32</v>
      </c>
      <c r="C18" s="808"/>
      <c r="D18" s="49">
        <f>'Instructions and Summary'!B22</f>
        <v>3261</v>
      </c>
      <c r="E18" s="49">
        <f>'Instructions and Summary'!C22</f>
        <v>3261</v>
      </c>
      <c r="F18" s="49">
        <f>'Instructions and Summary'!D22</f>
        <v>3261</v>
      </c>
      <c r="G18" s="58"/>
      <c r="H18" s="101">
        <f t="shared" si="0"/>
        <v>9783</v>
      </c>
    </row>
    <row r="19" spans="1:8" s="50" customFormat="1" ht="21" customHeight="1" x14ac:dyDescent="0.2">
      <c r="A19" s="100"/>
      <c r="B19" s="809" t="s">
        <v>33</v>
      </c>
      <c r="C19" s="809"/>
      <c r="D19" s="49">
        <f>'Instructions and Summary'!B23</f>
        <v>13907916</v>
      </c>
      <c r="E19" s="49">
        <f>'Instructions and Summary'!C23</f>
        <v>0</v>
      </c>
      <c r="F19" s="49">
        <f>'Instructions and Summary'!D23</f>
        <v>0</v>
      </c>
      <c r="G19" s="59"/>
      <c r="H19" s="101">
        <f t="shared" si="0"/>
        <v>13907916</v>
      </c>
    </row>
    <row r="20" spans="1:8" s="50" customFormat="1" ht="21" customHeight="1" x14ac:dyDescent="0.2">
      <c r="A20" s="91"/>
      <c r="B20" s="808" t="s">
        <v>34</v>
      </c>
      <c r="C20" s="808"/>
      <c r="D20" s="49">
        <f>'Instructions and Summary'!B24</f>
        <v>0</v>
      </c>
      <c r="E20" s="49">
        <f>'Instructions and Summary'!C24</f>
        <v>0</v>
      </c>
      <c r="F20" s="49">
        <f>'Instructions and Summary'!D24</f>
        <v>0</v>
      </c>
      <c r="G20" s="58"/>
      <c r="H20" s="101">
        <f t="shared" si="0"/>
        <v>0</v>
      </c>
    </row>
    <row r="21" spans="1:8" s="50" customFormat="1" ht="21" customHeight="1" x14ac:dyDescent="0.2">
      <c r="A21" s="100"/>
      <c r="B21" s="809" t="s">
        <v>35</v>
      </c>
      <c r="C21" s="809"/>
      <c r="D21" s="59">
        <f>'Instructions and Summary'!B29</f>
        <v>5353003</v>
      </c>
      <c r="E21" s="59">
        <f>'Instructions and Summary'!C29</f>
        <v>4829799.45</v>
      </c>
      <c r="F21" s="59">
        <f>'Instructions and Summary'!D29</f>
        <v>4567837.5834999997</v>
      </c>
      <c r="G21" s="59"/>
      <c r="H21" s="101">
        <f t="shared" si="0"/>
        <v>14750640.033499999</v>
      </c>
    </row>
    <row r="22" spans="1:8" s="50" customFormat="1" ht="21" customHeight="1" x14ac:dyDescent="0.2">
      <c r="A22" s="91"/>
      <c r="B22" s="808" t="s">
        <v>36</v>
      </c>
      <c r="C22" s="808"/>
      <c r="D22" s="59">
        <f>'Instructions and Summary'!B30</f>
        <v>0</v>
      </c>
      <c r="E22" s="59">
        <f>'Instructions and Summary'!C30</f>
        <v>0</v>
      </c>
      <c r="F22" s="59">
        <f>'Instructions and Summary'!D30</f>
        <v>0</v>
      </c>
      <c r="G22" s="58"/>
      <c r="H22" s="101">
        <f t="shared" si="0"/>
        <v>0</v>
      </c>
    </row>
    <row r="23" spans="1:8" s="50" customFormat="1" ht="19.5" customHeight="1" x14ac:dyDescent="0.2">
      <c r="A23" s="100"/>
      <c r="B23" s="809" t="s">
        <v>37</v>
      </c>
      <c r="C23" s="809"/>
      <c r="D23" s="59">
        <f>'Instructions and Summary'!B31</f>
        <v>300000</v>
      </c>
      <c r="E23" s="59">
        <f>'Instructions and Summary'!C31</f>
        <v>0</v>
      </c>
      <c r="F23" s="59">
        <f>'Instructions and Summary'!D31</f>
        <v>0</v>
      </c>
      <c r="G23" s="59"/>
      <c r="H23" s="101">
        <f t="shared" si="0"/>
        <v>300000</v>
      </c>
    </row>
    <row r="24" spans="1:8" s="50" customFormat="1" ht="21" customHeight="1" x14ac:dyDescent="0.2">
      <c r="A24" s="91"/>
      <c r="B24" s="809" t="s">
        <v>38</v>
      </c>
      <c r="C24" s="824"/>
      <c r="D24" s="58">
        <f>SUM(D16:D23)</f>
        <v>20510555.039999999</v>
      </c>
      <c r="E24" s="58">
        <f>SUM(E16:E23)</f>
        <v>6827774.6260000002</v>
      </c>
      <c r="F24" s="58">
        <f>SUM(F16:F23)</f>
        <v>6669961.3962999992</v>
      </c>
      <c r="G24" s="58">
        <f>SUM(G16:G23)</f>
        <v>0</v>
      </c>
      <c r="H24" s="102">
        <f t="shared" si="0"/>
        <v>34008291.062299997</v>
      </c>
    </row>
    <row r="25" spans="1:8" s="50" customFormat="1" ht="19.5" customHeight="1" x14ac:dyDescent="0.2">
      <c r="A25" s="100"/>
      <c r="B25" s="809" t="s">
        <v>39</v>
      </c>
      <c r="C25" s="809"/>
      <c r="D25" s="59">
        <f>'Instructions and Summary'!B33</f>
        <v>112463.60400000001</v>
      </c>
      <c r="E25" s="59">
        <f>'Instructions and Summary'!C33</f>
        <v>199797.51760000002</v>
      </c>
      <c r="F25" s="59">
        <f>'Instructions and Summary'!D33</f>
        <v>210212.38128</v>
      </c>
      <c r="G25" s="59"/>
      <c r="H25" s="101">
        <f t="shared" si="0"/>
        <v>522473.50288000004</v>
      </c>
    </row>
    <row r="26" spans="1:8" s="50" customFormat="1" ht="20.25" customHeight="1" x14ac:dyDescent="0.2">
      <c r="A26" s="91"/>
      <c r="B26" s="808" t="s">
        <v>40</v>
      </c>
      <c r="C26" s="808"/>
      <c r="D26" s="58">
        <f>SUM(D24:D25)</f>
        <v>20623018.643999998</v>
      </c>
      <c r="E26" s="58">
        <f>SUM(E24:E25)</f>
        <v>7027572.1436000001</v>
      </c>
      <c r="F26" s="58">
        <f>SUM(F24:F25)</f>
        <v>6880173.7775799995</v>
      </c>
      <c r="G26" s="58">
        <f>SUM(G24:G25)</f>
        <v>0</v>
      </c>
      <c r="H26" s="102">
        <f>SUM(H24:H25)</f>
        <v>34530764.565179996</v>
      </c>
    </row>
    <row r="27" spans="1:8" ht="7.5" customHeight="1" x14ac:dyDescent="0.2">
      <c r="A27" s="825"/>
      <c r="B27" s="826"/>
      <c r="C27" s="826"/>
      <c r="D27" s="826"/>
      <c r="E27" s="826"/>
      <c r="F27" s="826"/>
      <c r="G27" s="826"/>
      <c r="H27" s="827"/>
    </row>
    <row r="28" spans="1:8" s="50" customFormat="1" ht="16.5" customHeight="1" thickBot="1" x14ac:dyDescent="0.25">
      <c r="A28" s="103" t="s">
        <v>41</v>
      </c>
      <c r="B28" s="834" t="s">
        <v>42</v>
      </c>
      <c r="C28" s="834"/>
      <c r="D28" s="104"/>
      <c r="E28" s="104"/>
      <c r="F28" s="104"/>
      <c r="G28" s="104"/>
      <c r="H28" s="105">
        <f>SUM(D28:G28)</f>
        <v>0</v>
      </c>
    </row>
    <row r="29" spans="1:8" s="50" customFormat="1" ht="11.25" customHeight="1" x14ac:dyDescent="0.2">
      <c r="A29" s="61"/>
      <c r="B29" s="36"/>
      <c r="C29" s="36"/>
      <c r="D29" s="62"/>
      <c r="E29" s="62"/>
      <c r="F29" s="62"/>
      <c r="G29" s="62"/>
      <c r="H29" s="62"/>
    </row>
    <row r="30" spans="1:8" ht="10.5" customHeight="1" x14ac:dyDescent="0.2">
      <c r="H30" s="63" t="s">
        <v>43</v>
      </c>
    </row>
    <row r="31" spans="1:8" ht="9.75" customHeight="1" x14ac:dyDescent="0.2">
      <c r="A31" s="833" t="s">
        <v>44</v>
      </c>
      <c r="B31" s="833"/>
      <c r="C31" s="828"/>
      <c r="D31" s="835"/>
      <c r="E31" s="835"/>
      <c r="F31" s="835"/>
      <c r="G31" s="836" t="s">
        <v>45</v>
      </c>
      <c r="H31" s="793"/>
    </row>
    <row r="32" spans="1:8" ht="13.5" customHeight="1" x14ac:dyDescent="0.2">
      <c r="A32" s="828" t="s">
        <v>46</v>
      </c>
      <c r="B32" s="829"/>
      <c r="C32" s="829"/>
      <c r="D32" s="829"/>
      <c r="E32" s="829"/>
      <c r="F32" s="829"/>
      <c r="G32" s="829"/>
      <c r="H32" s="830"/>
    </row>
    <row r="33" spans="1:8" ht="43.5" customHeight="1" x14ac:dyDescent="0.2">
      <c r="C33" s="66"/>
      <c r="D33"/>
      <c r="E33"/>
      <c r="F33"/>
      <c r="G33"/>
      <c r="H33" s="65"/>
    </row>
    <row r="34" spans="1:8" ht="11.25" customHeight="1" x14ac:dyDescent="0.2">
      <c r="A34" s="831" t="s">
        <v>47</v>
      </c>
      <c r="B34" s="832"/>
      <c r="C34" s="832"/>
      <c r="D34" s="826"/>
      <c r="E34" s="826"/>
      <c r="F34" s="826"/>
      <c r="G34" s="826"/>
      <c r="H34" s="826"/>
    </row>
    <row r="35" spans="1:8" ht="17.100000000000001" customHeight="1" x14ac:dyDescent="0.2">
      <c r="B35" s="833" t="s">
        <v>48</v>
      </c>
      <c r="C35" s="833"/>
      <c r="D35" s="833"/>
      <c r="E35" s="41" t="s">
        <v>49</v>
      </c>
      <c r="F35" s="41" t="s">
        <v>50</v>
      </c>
      <c r="G35" s="41" t="s">
        <v>51</v>
      </c>
      <c r="H35" s="67" t="s">
        <v>52</v>
      </c>
    </row>
    <row r="36" spans="1:8" ht="21" customHeight="1" x14ac:dyDescent="0.2">
      <c r="A36" s="60" t="s">
        <v>53</v>
      </c>
      <c r="B36" s="841" t="s">
        <v>82</v>
      </c>
      <c r="C36" s="841"/>
      <c r="D36" s="842"/>
      <c r="E36" s="32"/>
      <c r="F36" s="32"/>
      <c r="G36" s="32"/>
      <c r="H36" s="69">
        <f>SUM(E36:G36)</f>
        <v>0</v>
      </c>
    </row>
    <row r="37" spans="1:8" ht="21" customHeight="1" x14ac:dyDescent="0.2">
      <c r="A37" s="60" t="s">
        <v>54</v>
      </c>
      <c r="B37" s="841" t="s">
        <v>83</v>
      </c>
      <c r="C37" s="841"/>
      <c r="D37" s="842"/>
      <c r="E37" s="32"/>
      <c r="F37" s="32"/>
      <c r="G37" s="32"/>
      <c r="H37" s="69">
        <f>SUM(E37:G37)</f>
        <v>0</v>
      </c>
    </row>
    <row r="38" spans="1:8" ht="21" customHeight="1" x14ac:dyDescent="0.2">
      <c r="A38" s="60" t="s">
        <v>55</v>
      </c>
      <c r="B38" s="841" t="s">
        <v>84</v>
      </c>
      <c r="C38" s="841"/>
      <c r="D38" s="842"/>
      <c r="E38" s="32"/>
      <c r="F38" s="32"/>
      <c r="G38" s="32"/>
      <c r="H38" s="69">
        <f>SUM(E38:G38)</f>
        <v>0</v>
      </c>
    </row>
    <row r="39" spans="1:8" ht="21" customHeight="1" x14ac:dyDescent="0.2">
      <c r="A39" s="60" t="s">
        <v>56</v>
      </c>
      <c r="B39" s="843"/>
      <c r="C39" s="843"/>
      <c r="D39" s="843"/>
      <c r="E39" s="32"/>
      <c r="F39" s="32"/>
      <c r="G39" s="32"/>
      <c r="H39" s="69">
        <f>SUM(E39:G39)</f>
        <v>0</v>
      </c>
    </row>
    <row r="40" spans="1:8" ht="21" customHeight="1" x14ac:dyDescent="0.2">
      <c r="A40" s="70" t="s">
        <v>57</v>
      </c>
      <c r="B40" s="837" t="s">
        <v>58</v>
      </c>
      <c r="C40" s="838"/>
      <c r="D40" s="838"/>
      <c r="E40" s="71">
        <f>SUM(E36:E39)</f>
        <v>0</v>
      </c>
      <c r="F40" s="71">
        <f>SUM(F36:F39)</f>
        <v>0</v>
      </c>
      <c r="G40" s="71">
        <f>SUM(G36:G39)</f>
        <v>0</v>
      </c>
      <c r="H40" s="72">
        <f>SUM(H36:H39)</f>
        <v>0</v>
      </c>
    </row>
    <row r="41" spans="1:8" ht="10.5" customHeight="1" x14ac:dyDescent="0.2">
      <c r="A41" s="831" t="s">
        <v>59</v>
      </c>
      <c r="B41" s="832"/>
      <c r="C41" s="832"/>
      <c r="D41" s="826"/>
      <c r="E41" s="839"/>
      <c r="F41" s="839"/>
      <c r="G41" s="839"/>
      <c r="H41" s="839"/>
    </row>
    <row r="42" spans="1:8" ht="12" customHeight="1" x14ac:dyDescent="0.2">
      <c r="A42" s="838"/>
      <c r="B42" s="838"/>
      <c r="C42" s="840"/>
      <c r="D42" s="41" t="s">
        <v>60</v>
      </c>
      <c r="E42" s="41" t="s">
        <v>61</v>
      </c>
      <c r="F42" s="41" t="s">
        <v>62</v>
      </c>
      <c r="G42" s="41" t="s">
        <v>63</v>
      </c>
      <c r="H42" s="67" t="s">
        <v>64</v>
      </c>
    </row>
    <row r="43" spans="1:8" ht="21" customHeight="1" x14ac:dyDescent="0.2">
      <c r="A43" s="60" t="s">
        <v>65</v>
      </c>
      <c r="B43" s="809" t="s">
        <v>10</v>
      </c>
      <c r="C43" s="809"/>
      <c r="D43" s="32">
        <f>SUM(E43:H43)</f>
        <v>0</v>
      </c>
      <c r="E43" s="32"/>
      <c r="F43" s="32"/>
      <c r="G43" s="32"/>
      <c r="H43" s="33"/>
    </row>
    <row r="44" spans="1:8" ht="21" customHeight="1" x14ac:dyDescent="0.2">
      <c r="A44" s="60" t="s">
        <v>66</v>
      </c>
      <c r="B44" s="809" t="s">
        <v>11</v>
      </c>
      <c r="C44" s="809"/>
      <c r="D44" s="32">
        <f>SUM(E44:H44)</f>
        <v>0</v>
      </c>
      <c r="E44" s="32"/>
      <c r="F44" s="32"/>
      <c r="G44" s="32"/>
      <c r="H44" s="33"/>
    </row>
    <row r="45" spans="1:8" ht="21" customHeight="1" x14ac:dyDescent="0.2">
      <c r="A45" s="60" t="s">
        <v>67</v>
      </c>
      <c r="B45" s="831" t="s">
        <v>68</v>
      </c>
      <c r="C45" s="809"/>
      <c r="D45" s="68">
        <f>SUM(D43:D44)</f>
        <v>0</v>
      </c>
      <c r="E45" s="68">
        <f>SUM(E43:E44)</f>
        <v>0</v>
      </c>
      <c r="F45" s="68">
        <f>SUM(F43:F44)</f>
        <v>0</v>
      </c>
      <c r="G45" s="68">
        <f>SUM(G43:G44)</f>
        <v>0</v>
      </c>
      <c r="H45" s="69">
        <f>SUM(H43:H44)</f>
        <v>0</v>
      </c>
    </row>
    <row r="46" spans="1:8" x14ac:dyDescent="0.2">
      <c r="A46" s="831" t="s">
        <v>69</v>
      </c>
      <c r="B46" s="832"/>
      <c r="C46" s="832"/>
      <c r="D46" s="832"/>
      <c r="E46" s="826"/>
      <c r="F46" s="826"/>
      <c r="G46" s="826"/>
      <c r="H46" s="826"/>
    </row>
    <row r="47" spans="1:8" x14ac:dyDescent="0.2">
      <c r="A47" s="844" t="s">
        <v>48</v>
      </c>
      <c r="B47" s="845"/>
      <c r="C47" s="845"/>
      <c r="D47" s="845"/>
      <c r="E47" s="820" t="s">
        <v>70</v>
      </c>
      <c r="F47" s="800"/>
      <c r="G47" s="800"/>
      <c r="H47" s="800"/>
    </row>
    <row r="48" spans="1:8" ht="16.5" x14ac:dyDescent="0.2">
      <c r="A48" s="846"/>
      <c r="B48" s="846"/>
      <c r="C48" s="846"/>
      <c r="D48" s="846"/>
      <c r="E48" s="56" t="s">
        <v>82</v>
      </c>
      <c r="F48" s="56" t="s">
        <v>83</v>
      </c>
      <c r="G48" s="56" t="s">
        <v>84</v>
      </c>
      <c r="H48" s="39"/>
    </row>
    <row r="49" spans="1:8" ht="21" customHeight="1" x14ac:dyDescent="0.2">
      <c r="A49" s="60" t="s">
        <v>71</v>
      </c>
      <c r="B49" s="847"/>
      <c r="C49" s="847"/>
      <c r="D49" s="848"/>
      <c r="E49" s="33"/>
      <c r="F49" s="33"/>
      <c r="G49" s="33"/>
      <c r="H49" s="33"/>
    </row>
    <row r="50" spans="1:8" ht="21" customHeight="1" x14ac:dyDescent="0.2">
      <c r="A50" s="60" t="s">
        <v>72</v>
      </c>
      <c r="B50" s="847"/>
      <c r="C50" s="847"/>
      <c r="D50" s="848"/>
      <c r="E50" s="33"/>
      <c r="F50" s="33"/>
      <c r="G50" s="33"/>
      <c r="H50" s="33"/>
    </row>
    <row r="51" spans="1:8" ht="21" customHeight="1" x14ac:dyDescent="0.2">
      <c r="A51" s="60" t="s">
        <v>73</v>
      </c>
      <c r="B51" s="847"/>
      <c r="C51" s="847"/>
      <c r="D51" s="848"/>
      <c r="E51" s="33"/>
      <c r="F51" s="33"/>
      <c r="G51" s="33"/>
      <c r="H51" s="33"/>
    </row>
    <row r="52" spans="1:8" ht="21" customHeight="1" x14ac:dyDescent="0.2">
      <c r="A52" s="60" t="s">
        <v>74</v>
      </c>
      <c r="B52" s="847"/>
      <c r="C52" s="847"/>
      <c r="D52" s="848"/>
      <c r="E52" s="33"/>
      <c r="F52" s="33"/>
      <c r="G52" s="33"/>
      <c r="H52" s="33"/>
    </row>
    <row r="53" spans="1:8" ht="21" customHeight="1" x14ac:dyDescent="0.2">
      <c r="A53" s="60" t="s">
        <v>75</v>
      </c>
      <c r="B53" s="831" t="s">
        <v>76</v>
      </c>
      <c r="C53" s="809"/>
      <c r="D53" s="809"/>
      <c r="E53" s="69">
        <f>SUM(E49:E52)</f>
        <v>0</v>
      </c>
      <c r="F53" s="69">
        <f>SUM(F49:F52)</f>
        <v>0</v>
      </c>
      <c r="G53" s="69">
        <f>SUM(G49:G52)</f>
        <v>0</v>
      </c>
      <c r="H53" s="69">
        <f>SUM(H49:H52)</f>
        <v>0</v>
      </c>
    </row>
    <row r="54" spans="1:8" x14ac:dyDescent="0.2">
      <c r="A54" s="861" t="s">
        <v>77</v>
      </c>
      <c r="B54" s="861"/>
      <c r="C54" s="789"/>
      <c r="D54" s="862"/>
      <c r="E54" s="862"/>
      <c r="F54" s="862"/>
      <c r="G54" s="862"/>
      <c r="H54" s="862"/>
    </row>
    <row r="55" spans="1:8" x14ac:dyDescent="0.2">
      <c r="A55" s="73" t="s">
        <v>78</v>
      </c>
      <c r="B55" s="73"/>
      <c r="C55" s="849"/>
      <c r="D55" s="863"/>
      <c r="E55" s="74" t="s">
        <v>79</v>
      </c>
      <c r="F55" s="849"/>
      <c r="G55" s="849"/>
      <c r="H55" s="849"/>
    </row>
    <row r="56" spans="1:8" x14ac:dyDescent="0.2">
      <c r="A56" s="857"/>
      <c r="B56" s="857"/>
      <c r="C56" s="857"/>
      <c r="D56" s="858"/>
      <c r="E56" s="859"/>
      <c r="F56" s="857"/>
      <c r="G56" s="857"/>
      <c r="H56" s="857"/>
    </row>
    <row r="57" spans="1:8" x14ac:dyDescent="0.2">
      <c r="A57" s="73" t="s">
        <v>80</v>
      </c>
      <c r="B57" s="73"/>
      <c r="C57" s="860"/>
      <c r="D57" s="860"/>
      <c r="E57" s="860"/>
      <c r="F57" s="860"/>
      <c r="G57" s="860"/>
      <c r="H57" s="860"/>
    </row>
    <row r="58" spans="1:8" x14ac:dyDescent="0.2">
      <c r="A58" s="851"/>
      <c r="B58" s="851"/>
      <c r="C58" s="851"/>
      <c r="D58" s="851"/>
      <c r="E58" s="851"/>
      <c r="F58" s="851"/>
      <c r="G58" s="851"/>
      <c r="H58" s="851"/>
    </row>
    <row r="59" spans="1:8" x14ac:dyDescent="0.2">
      <c r="A59" s="851"/>
      <c r="B59" s="851"/>
      <c r="C59" s="851"/>
      <c r="D59" s="851"/>
      <c r="E59" s="851"/>
      <c r="F59" s="851"/>
      <c r="G59" s="851"/>
      <c r="H59" s="854"/>
    </row>
    <row r="60" spans="1:8" ht="13.5" customHeight="1" x14ac:dyDescent="0.2">
      <c r="A60" s="855"/>
      <c r="B60" s="855"/>
      <c r="C60" s="855"/>
      <c r="D60" s="855"/>
      <c r="E60" s="855"/>
      <c r="F60" s="855"/>
      <c r="G60" s="855"/>
      <c r="H60" s="856"/>
    </row>
    <row r="61" spans="1:8" x14ac:dyDescent="0.2">
      <c r="C61" s="828"/>
      <c r="D61" s="850"/>
      <c r="E61" s="850"/>
      <c r="F61" s="850"/>
      <c r="G61" s="850"/>
      <c r="H61" s="63" t="s">
        <v>43</v>
      </c>
    </row>
    <row r="62" spans="1:8" x14ac:dyDescent="0.2">
      <c r="A62" s="808" t="s">
        <v>44</v>
      </c>
      <c r="B62" s="808"/>
      <c r="C62" s="66" t="s">
        <v>81</v>
      </c>
      <c r="D62"/>
      <c r="E62"/>
      <c r="F62"/>
      <c r="G62"/>
      <c r="H62" s="65" t="s">
        <v>45</v>
      </c>
    </row>
    <row r="63" spans="1:8" ht="14.25" customHeight="1" x14ac:dyDescent="0.2">
      <c r="C63" s="828" t="s">
        <v>46</v>
      </c>
      <c r="D63" s="850"/>
      <c r="E63" s="850"/>
      <c r="F63" s="850"/>
      <c r="G63" s="850"/>
    </row>
    <row r="64" spans="1:8" ht="14.25" customHeight="1" x14ac:dyDescent="0.2">
      <c r="C64" s="64"/>
      <c r="D64" s="75"/>
      <c r="E64" s="75"/>
      <c r="F64" s="75"/>
      <c r="G64" s="75"/>
    </row>
    <row r="65" spans="1:8" x14ac:dyDescent="0.2">
      <c r="A65" s="851"/>
      <c r="B65" s="851"/>
      <c r="C65" s="851"/>
      <c r="D65" s="851"/>
      <c r="E65" s="851"/>
      <c r="F65" s="851"/>
      <c r="G65" s="851"/>
      <c r="H65" s="851"/>
    </row>
    <row r="66" spans="1:8" x14ac:dyDescent="0.2">
      <c r="A66" s="851"/>
      <c r="B66" s="851"/>
      <c r="C66" s="851"/>
      <c r="D66" s="851"/>
      <c r="E66" s="851"/>
      <c r="F66" s="851"/>
      <c r="G66" s="851"/>
      <c r="H66" s="851"/>
    </row>
    <row r="67" spans="1:8" x14ac:dyDescent="0.2">
      <c r="A67" s="851"/>
      <c r="B67" s="851"/>
      <c r="C67" s="851"/>
      <c r="D67" s="851"/>
      <c r="E67" s="851"/>
      <c r="F67" s="851"/>
      <c r="G67" s="851"/>
      <c r="H67" s="851"/>
    </row>
    <row r="68" spans="1:8" x14ac:dyDescent="0.2">
      <c r="A68" s="851"/>
      <c r="B68" s="851"/>
      <c r="C68" s="851"/>
      <c r="D68" s="851"/>
      <c r="E68" s="851"/>
      <c r="F68" s="851"/>
      <c r="G68" s="851"/>
      <c r="H68" s="851"/>
    </row>
    <row r="69" spans="1:8" x14ac:dyDescent="0.2">
      <c r="A69" s="851"/>
      <c r="B69" s="851"/>
      <c r="C69" s="851"/>
      <c r="D69" s="851"/>
      <c r="E69" s="851"/>
      <c r="F69" s="851"/>
      <c r="G69" s="851"/>
      <c r="H69" s="851"/>
    </row>
    <row r="70" spans="1:8" x14ac:dyDescent="0.2">
      <c r="A70" s="851"/>
      <c r="B70" s="851"/>
      <c r="C70" s="851"/>
      <c r="D70" s="851"/>
      <c r="E70" s="851"/>
      <c r="F70" s="851"/>
      <c r="G70" s="851"/>
      <c r="H70" s="851"/>
    </row>
    <row r="71" spans="1:8" x14ac:dyDescent="0.2">
      <c r="A71" s="851"/>
      <c r="B71" s="851"/>
      <c r="C71" s="851"/>
      <c r="D71" s="851"/>
      <c r="E71" s="851"/>
      <c r="F71" s="851"/>
      <c r="G71" s="851"/>
      <c r="H71" s="851"/>
    </row>
    <row r="72" spans="1:8" x14ac:dyDescent="0.2">
      <c r="A72" s="851"/>
      <c r="B72" s="851"/>
      <c r="C72" s="851"/>
      <c r="D72" s="851"/>
      <c r="E72" s="851"/>
      <c r="F72" s="851"/>
      <c r="G72" s="851"/>
      <c r="H72" s="851"/>
    </row>
    <row r="73" spans="1:8" x14ac:dyDescent="0.2">
      <c r="A73" s="851"/>
      <c r="B73" s="851"/>
      <c r="C73" s="851"/>
      <c r="D73" s="851"/>
      <c r="E73" s="851"/>
      <c r="F73" s="851"/>
      <c r="G73" s="851"/>
      <c r="H73" s="851"/>
    </row>
    <row r="74" spans="1:8" x14ac:dyDescent="0.2">
      <c r="A74" s="851"/>
      <c r="B74" s="851"/>
      <c r="C74" s="851"/>
      <c r="D74" s="851"/>
      <c r="E74" s="851"/>
      <c r="F74" s="851"/>
      <c r="G74" s="851"/>
      <c r="H74" s="851"/>
    </row>
    <row r="75" spans="1:8" x14ac:dyDescent="0.2">
      <c r="A75" s="851"/>
      <c r="B75" s="851"/>
      <c r="C75" s="851"/>
      <c r="D75" s="851"/>
      <c r="E75" s="851"/>
      <c r="F75" s="851"/>
      <c r="G75" s="851"/>
      <c r="H75" s="851"/>
    </row>
    <row r="76" spans="1:8" x14ac:dyDescent="0.2">
      <c r="A76" s="851"/>
      <c r="B76" s="851"/>
      <c r="C76" s="851"/>
      <c r="D76" s="851"/>
      <c r="E76" s="851"/>
      <c r="F76" s="851"/>
      <c r="G76" s="851"/>
      <c r="H76" s="851"/>
    </row>
    <row r="77" spans="1:8" x14ac:dyDescent="0.2">
      <c r="A77" s="851"/>
      <c r="B77" s="851"/>
      <c r="C77" s="851"/>
      <c r="D77" s="851"/>
      <c r="E77" s="851"/>
      <c r="F77" s="851"/>
      <c r="G77" s="851"/>
      <c r="H77" s="851"/>
    </row>
    <row r="78" spans="1:8" x14ac:dyDescent="0.2">
      <c r="A78" s="851"/>
      <c r="B78" s="851"/>
      <c r="C78" s="851"/>
      <c r="D78" s="851"/>
      <c r="E78" s="851"/>
      <c r="F78" s="851"/>
      <c r="G78" s="851"/>
      <c r="H78" s="851"/>
    </row>
    <row r="79" spans="1:8" x14ac:dyDescent="0.2">
      <c r="A79" s="851"/>
      <c r="B79" s="851"/>
      <c r="C79" s="851"/>
      <c r="D79" s="851"/>
      <c r="E79" s="851"/>
      <c r="F79" s="851"/>
      <c r="G79" s="851"/>
      <c r="H79" s="851"/>
    </row>
    <row r="80" spans="1:8" x14ac:dyDescent="0.2">
      <c r="A80" s="851"/>
      <c r="B80" s="851"/>
      <c r="C80" s="851"/>
      <c r="D80" s="851"/>
      <c r="E80" s="851"/>
      <c r="F80" s="851"/>
      <c r="G80" s="851"/>
      <c r="H80" s="851"/>
    </row>
    <row r="81" spans="1:8" x14ac:dyDescent="0.2">
      <c r="A81" s="851"/>
      <c r="B81" s="851"/>
      <c r="C81" s="851"/>
      <c r="D81" s="851"/>
      <c r="E81" s="851"/>
      <c r="F81" s="851"/>
      <c r="G81" s="851"/>
      <c r="H81" s="851"/>
    </row>
    <row r="82" spans="1:8" x14ac:dyDescent="0.2">
      <c r="A82" s="851"/>
      <c r="B82" s="851"/>
      <c r="C82" s="851"/>
      <c r="D82" s="851"/>
      <c r="E82" s="851"/>
      <c r="F82" s="851"/>
      <c r="G82" s="851"/>
      <c r="H82" s="851"/>
    </row>
    <row r="83" spans="1:8" x14ac:dyDescent="0.2">
      <c r="A83" s="851"/>
      <c r="B83" s="851"/>
      <c r="C83" s="851"/>
      <c r="D83" s="851"/>
      <c r="E83" s="851"/>
      <c r="F83" s="851"/>
      <c r="G83" s="851"/>
      <c r="H83" s="851"/>
    </row>
    <row r="84" spans="1:8" x14ac:dyDescent="0.2">
      <c r="A84" s="851"/>
      <c r="B84" s="851"/>
      <c r="C84" s="851"/>
      <c r="D84" s="851"/>
      <c r="E84" s="851"/>
      <c r="F84" s="851"/>
      <c r="G84" s="851"/>
      <c r="H84" s="851"/>
    </row>
    <row r="85" spans="1:8" x14ac:dyDescent="0.2">
      <c r="A85" s="851"/>
      <c r="B85" s="851"/>
      <c r="C85" s="851"/>
      <c r="D85" s="851"/>
      <c r="E85" s="851"/>
      <c r="F85" s="851"/>
      <c r="G85" s="851"/>
      <c r="H85" s="851"/>
    </row>
    <row r="86" spans="1:8" x14ac:dyDescent="0.2">
      <c r="A86" s="851"/>
      <c r="B86" s="851"/>
      <c r="C86" s="851"/>
      <c r="D86" s="851"/>
      <c r="E86" s="851"/>
      <c r="F86" s="851"/>
      <c r="G86" s="851"/>
      <c r="H86" s="851"/>
    </row>
    <row r="87" spans="1:8" x14ac:dyDescent="0.2">
      <c r="A87" s="851"/>
      <c r="B87" s="851"/>
      <c r="C87" s="851"/>
      <c r="D87" s="851"/>
      <c r="E87" s="851"/>
      <c r="F87" s="851"/>
      <c r="G87" s="851"/>
      <c r="H87" s="851"/>
    </row>
    <row r="88" spans="1:8" x14ac:dyDescent="0.2">
      <c r="A88" s="851"/>
      <c r="B88" s="851"/>
      <c r="C88" s="851"/>
      <c r="D88" s="851"/>
      <c r="E88" s="851"/>
      <c r="F88" s="851"/>
      <c r="G88" s="851"/>
      <c r="H88" s="851"/>
    </row>
    <row r="89" spans="1:8" x14ac:dyDescent="0.2">
      <c r="A89" s="851"/>
      <c r="B89" s="851"/>
      <c r="C89" s="851"/>
      <c r="D89" s="851"/>
      <c r="E89" s="851"/>
      <c r="F89" s="851"/>
      <c r="G89" s="851"/>
      <c r="H89" s="851"/>
    </row>
    <row r="90" spans="1:8" x14ac:dyDescent="0.2">
      <c r="A90" s="851"/>
      <c r="B90" s="851"/>
      <c r="C90" s="851"/>
      <c r="D90" s="851"/>
      <c r="E90" s="851"/>
      <c r="F90" s="851"/>
      <c r="G90" s="851"/>
      <c r="H90" s="851"/>
    </row>
    <row r="91" spans="1:8" x14ac:dyDescent="0.2">
      <c r="A91" s="851"/>
      <c r="B91" s="851"/>
      <c r="C91" s="851"/>
      <c r="D91" s="851"/>
      <c r="E91" s="851"/>
      <c r="F91" s="851"/>
      <c r="G91" s="851"/>
      <c r="H91" s="851"/>
    </row>
    <row r="92" spans="1:8" x14ac:dyDescent="0.2">
      <c r="A92" s="851"/>
      <c r="B92" s="851"/>
      <c r="C92" s="851"/>
      <c r="D92" s="851"/>
      <c r="E92" s="851"/>
      <c r="F92" s="851"/>
      <c r="G92" s="851"/>
      <c r="H92" s="851"/>
    </row>
    <row r="93" spans="1:8" x14ac:dyDescent="0.2">
      <c r="A93" s="851"/>
      <c r="B93" s="851"/>
      <c r="C93" s="851"/>
      <c r="D93" s="851"/>
      <c r="E93" s="851"/>
      <c r="F93" s="851"/>
      <c r="G93" s="851"/>
      <c r="H93" s="851"/>
    </row>
    <row r="94" spans="1:8" x14ac:dyDescent="0.2">
      <c r="A94" s="851"/>
      <c r="B94" s="851"/>
      <c r="C94" s="851"/>
      <c r="D94" s="851"/>
      <c r="E94" s="851"/>
      <c r="F94" s="851"/>
      <c r="G94" s="851"/>
      <c r="H94" s="851"/>
    </row>
    <row r="95" spans="1:8" x14ac:dyDescent="0.2">
      <c r="A95" s="851"/>
      <c r="B95" s="851"/>
      <c r="C95" s="851"/>
      <c r="D95" s="851"/>
      <c r="E95" s="851"/>
      <c r="F95" s="851"/>
      <c r="G95" s="851"/>
      <c r="H95" s="851"/>
    </row>
    <row r="96" spans="1:8" x14ac:dyDescent="0.2">
      <c r="A96" s="851"/>
      <c r="B96" s="851"/>
      <c r="C96" s="851"/>
      <c r="D96" s="851"/>
      <c r="E96" s="851"/>
      <c r="F96" s="851"/>
      <c r="G96" s="851"/>
      <c r="H96" s="851"/>
    </row>
    <row r="97" spans="1:8" x14ac:dyDescent="0.2">
      <c r="A97" s="851"/>
      <c r="B97" s="851"/>
      <c r="C97" s="851"/>
      <c r="D97" s="851"/>
      <c r="E97" s="851"/>
      <c r="F97" s="851"/>
      <c r="G97" s="851"/>
      <c r="H97" s="851"/>
    </row>
    <row r="98" spans="1:8" x14ac:dyDescent="0.2">
      <c r="A98" s="851"/>
      <c r="B98" s="851"/>
      <c r="C98" s="851"/>
      <c r="D98" s="851"/>
      <c r="E98" s="851"/>
      <c r="F98" s="851"/>
      <c r="G98" s="851"/>
      <c r="H98" s="851"/>
    </row>
    <row r="99" spans="1:8" x14ac:dyDescent="0.2">
      <c r="A99" s="851"/>
      <c r="B99" s="851"/>
      <c r="C99" s="851"/>
      <c r="D99" s="851"/>
      <c r="E99" s="851"/>
      <c r="F99" s="851"/>
      <c r="G99" s="851"/>
      <c r="H99" s="851"/>
    </row>
    <row r="100" spans="1:8" x14ac:dyDescent="0.2">
      <c r="A100" s="851"/>
      <c r="B100" s="851"/>
      <c r="C100" s="851"/>
      <c r="D100" s="851"/>
      <c r="E100" s="851"/>
      <c r="F100" s="851"/>
      <c r="G100" s="851"/>
      <c r="H100" s="851"/>
    </row>
    <row r="101" spans="1:8" x14ac:dyDescent="0.2">
      <c r="A101" s="851"/>
      <c r="B101" s="851"/>
      <c r="C101" s="851"/>
      <c r="D101" s="851"/>
      <c r="E101" s="851"/>
      <c r="F101" s="851"/>
      <c r="G101" s="851"/>
      <c r="H101" s="851"/>
    </row>
    <row r="102" spans="1:8" x14ac:dyDescent="0.2">
      <c r="A102" s="851"/>
      <c r="B102" s="851"/>
      <c r="C102" s="851"/>
      <c r="D102" s="851"/>
      <c r="E102" s="851"/>
      <c r="F102" s="851"/>
      <c r="G102" s="851"/>
      <c r="H102" s="851"/>
    </row>
    <row r="104" spans="1:8" x14ac:dyDescent="0.2">
      <c r="A104" s="851"/>
      <c r="B104" s="851"/>
      <c r="C104" s="851"/>
      <c r="D104" s="851"/>
      <c r="E104" s="851"/>
      <c r="F104" s="851"/>
      <c r="G104" s="851"/>
      <c r="H104" s="851"/>
    </row>
    <row r="105" spans="1:8" x14ac:dyDescent="0.2">
      <c r="A105" s="851"/>
      <c r="B105" s="851"/>
      <c r="C105" s="851"/>
      <c r="D105" s="851"/>
      <c r="E105" s="851"/>
      <c r="F105" s="851"/>
      <c r="G105" s="851"/>
      <c r="H105" s="851"/>
    </row>
    <row r="106" spans="1:8" x14ac:dyDescent="0.2">
      <c r="A106" s="851"/>
      <c r="B106" s="851"/>
      <c r="C106" s="851"/>
      <c r="D106" s="851"/>
      <c r="E106" s="851"/>
      <c r="F106" s="851"/>
      <c r="G106" s="851"/>
      <c r="H106" s="851"/>
    </row>
    <row r="107" spans="1:8" x14ac:dyDescent="0.2">
      <c r="A107" s="851"/>
      <c r="B107" s="851"/>
      <c r="C107" s="851"/>
      <c r="D107" s="851"/>
      <c r="E107" s="851"/>
      <c r="F107" s="851"/>
      <c r="G107" s="851"/>
      <c r="H107" s="851"/>
    </row>
    <row r="108" spans="1:8" x14ac:dyDescent="0.2">
      <c r="A108" s="851"/>
      <c r="B108" s="851"/>
      <c r="C108" s="851"/>
      <c r="D108" s="851"/>
      <c r="E108" s="851"/>
      <c r="F108" s="851"/>
      <c r="G108" s="851"/>
      <c r="H108" s="851"/>
    </row>
    <row r="109" spans="1:8" x14ac:dyDescent="0.2">
      <c r="A109" s="851"/>
      <c r="B109" s="851"/>
      <c r="C109" s="851"/>
      <c r="D109" s="851"/>
      <c r="E109" s="851"/>
      <c r="F109" s="851"/>
      <c r="G109" s="851"/>
      <c r="H109" s="851"/>
    </row>
    <row r="110" spans="1:8" x14ac:dyDescent="0.2">
      <c r="A110" s="851"/>
      <c r="B110" s="851"/>
      <c r="C110" s="851"/>
      <c r="D110" s="851"/>
      <c r="E110" s="851"/>
      <c r="F110" s="851"/>
      <c r="G110" s="851"/>
      <c r="H110" s="851"/>
    </row>
    <row r="111" spans="1:8" x14ac:dyDescent="0.2">
      <c r="A111" s="851"/>
      <c r="B111" s="851"/>
      <c r="C111" s="851"/>
      <c r="D111" s="851"/>
      <c r="E111" s="851"/>
      <c r="F111" s="851"/>
      <c r="G111" s="851"/>
      <c r="H111" s="851"/>
    </row>
    <row r="112" spans="1:8" x14ac:dyDescent="0.2">
      <c r="A112" s="851"/>
      <c r="B112" s="851"/>
      <c r="C112" s="851"/>
      <c r="D112" s="851"/>
      <c r="E112" s="851"/>
      <c r="F112" s="851"/>
      <c r="G112" s="851"/>
      <c r="H112" s="851"/>
    </row>
    <row r="113" spans="1:8" x14ac:dyDescent="0.2">
      <c r="A113" s="851"/>
      <c r="B113" s="851"/>
      <c r="C113" s="851"/>
      <c r="D113" s="851"/>
      <c r="E113" s="851"/>
      <c r="F113" s="851"/>
      <c r="G113" s="851"/>
      <c r="H113" s="851"/>
    </row>
    <row r="114" spans="1:8" x14ac:dyDescent="0.2">
      <c r="A114" s="851"/>
      <c r="B114" s="851"/>
      <c r="C114" s="851"/>
      <c r="D114" s="851"/>
      <c r="E114" s="851"/>
      <c r="F114" s="851"/>
      <c r="G114" s="851"/>
      <c r="H114" s="851"/>
    </row>
    <row r="115" spans="1:8" x14ac:dyDescent="0.2">
      <c r="A115" s="851"/>
      <c r="B115" s="851"/>
      <c r="C115" s="851"/>
      <c r="D115" s="851"/>
      <c r="E115" s="851"/>
      <c r="F115" s="851"/>
      <c r="G115" s="851"/>
      <c r="H115" s="851"/>
    </row>
    <row r="116" spans="1:8" x14ac:dyDescent="0.2">
      <c r="A116" s="851"/>
      <c r="B116" s="851"/>
      <c r="C116" s="851"/>
      <c r="D116" s="851"/>
      <c r="E116" s="851"/>
      <c r="F116" s="851"/>
      <c r="G116" s="851"/>
      <c r="H116" s="851"/>
    </row>
    <row r="117" spans="1:8" x14ac:dyDescent="0.2">
      <c r="A117" s="851"/>
      <c r="B117" s="851"/>
      <c r="C117" s="851"/>
      <c r="D117" s="851"/>
      <c r="E117" s="851"/>
      <c r="F117" s="851"/>
      <c r="G117" s="851"/>
      <c r="H117" s="851"/>
    </row>
    <row r="118" spans="1:8" x14ac:dyDescent="0.2">
      <c r="A118" s="851"/>
      <c r="B118" s="851"/>
      <c r="C118" s="851"/>
      <c r="D118" s="851"/>
      <c r="E118" s="851"/>
      <c r="F118" s="851"/>
      <c r="G118" s="851"/>
      <c r="H118" s="851"/>
    </row>
    <row r="119" spans="1:8" x14ac:dyDescent="0.2">
      <c r="A119" s="851"/>
      <c r="B119" s="851"/>
      <c r="C119" s="851"/>
      <c r="D119" s="851"/>
      <c r="E119" s="851"/>
      <c r="F119" s="851"/>
      <c r="G119" s="851"/>
      <c r="H119" s="851"/>
    </row>
    <row r="120" spans="1:8" x14ac:dyDescent="0.2">
      <c r="A120" s="851"/>
      <c r="B120" s="851"/>
      <c r="C120" s="851"/>
      <c r="D120" s="851"/>
      <c r="E120" s="851"/>
      <c r="F120" s="851"/>
      <c r="G120" s="851"/>
      <c r="H120" s="851"/>
    </row>
    <row r="121" spans="1:8" x14ac:dyDescent="0.2">
      <c r="A121" s="851"/>
      <c r="B121" s="851"/>
      <c r="C121" s="851"/>
      <c r="D121" s="851"/>
      <c r="E121" s="851"/>
      <c r="F121" s="851"/>
      <c r="G121" s="851"/>
      <c r="H121" s="851"/>
    </row>
    <row r="122" spans="1:8" x14ac:dyDescent="0.2">
      <c r="A122" s="851"/>
      <c r="B122" s="851"/>
      <c r="C122" s="851"/>
      <c r="D122" s="851"/>
      <c r="E122" s="851"/>
      <c r="F122" s="851"/>
      <c r="G122" s="851"/>
      <c r="H122" s="851"/>
    </row>
    <row r="123" spans="1:8" x14ac:dyDescent="0.2">
      <c r="A123" s="851"/>
      <c r="B123" s="851"/>
      <c r="C123" s="851"/>
      <c r="D123" s="851"/>
      <c r="E123" s="851"/>
      <c r="F123" s="851"/>
      <c r="G123" s="851"/>
      <c r="H123" s="851"/>
    </row>
    <row r="124" spans="1:8" x14ac:dyDescent="0.2">
      <c r="A124" s="851"/>
      <c r="B124" s="851"/>
      <c r="C124" s="851"/>
      <c r="D124" s="851"/>
      <c r="E124" s="851"/>
      <c r="F124" s="851"/>
      <c r="G124" s="851"/>
      <c r="H124" s="851"/>
    </row>
    <row r="125" spans="1:8" x14ac:dyDescent="0.2">
      <c r="A125" s="851"/>
      <c r="B125" s="851"/>
      <c r="C125" s="851"/>
      <c r="D125" s="851"/>
      <c r="E125" s="851"/>
      <c r="F125" s="851"/>
      <c r="G125" s="851"/>
      <c r="H125" s="851"/>
    </row>
    <row r="126" spans="1:8" x14ac:dyDescent="0.2">
      <c r="A126" s="851"/>
      <c r="B126" s="851"/>
      <c r="C126" s="851"/>
      <c r="D126" s="851"/>
      <c r="E126" s="851"/>
      <c r="F126" s="851"/>
      <c r="G126" s="851"/>
      <c r="H126" s="851"/>
    </row>
    <row r="127" spans="1:8" x14ac:dyDescent="0.2">
      <c r="A127" s="851"/>
      <c r="B127" s="851"/>
      <c r="C127" s="851"/>
      <c r="D127" s="851"/>
      <c r="E127" s="851"/>
      <c r="F127" s="851"/>
      <c r="G127" s="851"/>
      <c r="H127" s="851"/>
    </row>
    <row r="128" spans="1:8" x14ac:dyDescent="0.2">
      <c r="A128" s="851"/>
      <c r="B128" s="851"/>
      <c r="C128" s="851"/>
      <c r="D128" s="851"/>
      <c r="E128" s="851"/>
      <c r="F128" s="851"/>
      <c r="G128" s="851"/>
      <c r="H128" s="851"/>
    </row>
    <row r="129" spans="1:8" x14ac:dyDescent="0.2">
      <c r="A129" s="851"/>
      <c r="B129" s="851"/>
      <c r="C129" s="851"/>
      <c r="D129" s="851"/>
      <c r="E129" s="851"/>
      <c r="F129" s="851"/>
      <c r="G129" s="851"/>
      <c r="H129" s="851"/>
    </row>
    <row r="130" spans="1:8" x14ac:dyDescent="0.2">
      <c r="A130" s="851"/>
      <c r="B130" s="851"/>
      <c r="C130" s="851"/>
      <c r="D130" s="851"/>
      <c r="E130" s="851"/>
      <c r="F130" s="851"/>
      <c r="G130" s="851"/>
      <c r="H130" s="851"/>
    </row>
    <row r="131" spans="1:8" x14ac:dyDescent="0.2">
      <c r="A131" s="851"/>
      <c r="B131" s="851"/>
      <c r="C131" s="851"/>
      <c r="D131" s="851"/>
      <c r="E131" s="851"/>
      <c r="F131" s="851"/>
      <c r="G131" s="851"/>
      <c r="H131" s="851"/>
    </row>
    <row r="132" spans="1:8" x14ac:dyDescent="0.2">
      <c r="A132" s="851"/>
      <c r="B132" s="851"/>
      <c r="C132" s="851"/>
      <c r="D132" s="851"/>
      <c r="E132" s="851"/>
      <c r="F132" s="851"/>
      <c r="G132" s="851"/>
      <c r="H132" s="851"/>
    </row>
    <row r="133" spans="1:8" x14ac:dyDescent="0.2">
      <c r="A133" s="851"/>
      <c r="B133" s="851"/>
      <c r="C133" s="851"/>
      <c r="D133" s="851"/>
      <c r="E133" s="851"/>
      <c r="F133" s="851"/>
      <c r="G133" s="851"/>
      <c r="H133" s="851"/>
    </row>
    <row r="134" spans="1:8" x14ac:dyDescent="0.2">
      <c r="A134" s="851"/>
      <c r="B134" s="851"/>
      <c r="C134" s="851"/>
      <c r="D134" s="851"/>
      <c r="E134" s="851"/>
      <c r="F134" s="851"/>
      <c r="G134" s="851"/>
      <c r="H134" s="851"/>
    </row>
    <row r="135" spans="1:8" x14ac:dyDescent="0.2">
      <c r="A135" s="851"/>
      <c r="B135" s="851"/>
      <c r="C135" s="851"/>
      <c r="D135" s="851"/>
      <c r="E135" s="851"/>
      <c r="F135" s="851"/>
      <c r="G135" s="851"/>
      <c r="H135" s="851"/>
    </row>
    <row r="136" spans="1:8" x14ac:dyDescent="0.2">
      <c r="A136" s="851"/>
      <c r="B136" s="851"/>
      <c r="C136" s="851"/>
      <c r="D136" s="851"/>
      <c r="E136" s="851"/>
      <c r="F136" s="851"/>
      <c r="G136" s="851"/>
      <c r="H136" s="851"/>
    </row>
    <row r="137" spans="1:8" x14ac:dyDescent="0.2">
      <c r="A137" s="851"/>
      <c r="B137" s="851"/>
      <c r="C137" s="851"/>
      <c r="D137" s="851"/>
      <c r="E137" s="851"/>
      <c r="F137" s="851"/>
      <c r="G137" s="851"/>
      <c r="H137" s="851"/>
    </row>
    <row r="138" spans="1:8" x14ac:dyDescent="0.2">
      <c r="A138" s="851"/>
      <c r="B138" s="851"/>
      <c r="C138" s="851"/>
      <c r="D138" s="851"/>
      <c r="E138" s="851"/>
      <c r="F138" s="851"/>
      <c r="G138" s="851"/>
      <c r="H138" s="851"/>
    </row>
    <row r="139" spans="1:8" x14ac:dyDescent="0.2">
      <c r="A139" s="851"/>
      <c r="B139" s="851"/>
      <c r="C139" s="851"/>
      <c r="D139" s="851"/>
      <c r="E139" s="851"/>
      <c r="F139" s="851"/>
      <c r="G139" s="851"/>
      <c r="H139" s="851"/>
    </row>
    <row r="140" spans="1:8" x14ac:dyDescent="0.2">
      <c r="A140" s="851"/>
      <c r="B140" s="851"/>
      <c r="C140" s="851"/>
      <c r="D140" s="851"/>
      <c r="E140" s="851"/>
      <c r="F140" s="851"/>
      <c r="G140" s="851"/>
      <c r="H140" s="851"/>
    </row>
    <row r="141" spans="1:8" x14ac:dyDescent="0.2">
      <c r="A141" s="851"/>
      <c r="B141" s="851"/>
      <c r="C141" s="851"/>
      <c r="D141" s="851"/>
      <c r="E141" s="851"/>
      <c r="F141" s="851"/>
      <c r="G141" s="851"/>
      <c r="H141" s="851"/>
    </row>
    <row r="142" spans="1:8" x14ac:dyDescent="0.2">
      <c r="A142" s="851"/>
      <c r="B142" s="851"/>
      <c r="C142" s="851"/>
      <c r="D142" s="851"/>
      <c r="E142" s="851"/>
      <c r="F142" s="851"/>
      <c r="G142" s="851"/>
      <c r="H142" s="851"/>
    </row>
    <row r="143" spans="1:8" x14ac:dyDescent="0.2">
      <c r="A143" s="851"/>
      <c r="B143" s="851"/>
      <c r="C143" s="851"/>
      <c r="D143" s="851"/>
      <c r="E143" s="851"/>
      <c r="F143" s="851"/>
      <c r="G143" s="851"/>
      <c r="H143" s="851"/>
    </row>
    <row r="144" spans="1:8" x14ac:dyDescent="0.2">
      <c r="A144" s="851"/>
      <c r="B144" s="851"/>
      <c r="C144" s="851"/>
      <c r="D144" s="851"/>
      <c r="E144" s="851"/>
      <c r="F144" s="851"/>
      <c r="G144" s="851"/>
      <c r="H144" s="851"/>
    </row>
    <row r="145" spans="1:8" x14ac:dyDescent="0.2">
      <c r="A145" s="851"/>
      <c r="B145" s="851"/>
      <c r="C145" s="851"/>
      <c r="D145" s="851"/>
      <c r="E145" s="851"/>
      <c r="F145" s="851"/>
      <c r="G145" s="851"/>
      <c r="H145" s="851"/>
    </row>
  </sheetData>
  <sheetProtection formatCells="0" formatColumns="0" formatRows="0" selectLockedCells="1"/>
  <customSheetViews>
    <customSheetView guid="{D7FF18E2-A72D-4088-BD59-9D74A43C39A8}" fitToPage="1" state="hidden">
      <selection activeCell="C9" sqref="C9"/>
      <pageMargins left="0.5" right="0.5" top="0.5" bottom="0.5" header="0.5" footer="0.5"/>
      <pageSetup fitToHeight="5" orientation="landscape" horizontalDpi="300" verticalDpi="300" r:id="rId1"/>
      <headerFooter alignWithMargins="0"/>
    </customSheetView>
    <customSheetView guid="{5BEC5FDE-32D0-42EF-8D2A-06DCBD4F05CC}" fitToPage="1" state="hidden">
      <selection activeCell="C9" sqref="C9"/>
      <pageMargins left="0.5" right="0.5" top="0.5" bottom="0.5" header="0.5" footer="0.5"/>
      <pageSetup fitToHeight="5" orientation="landscape" horizontalDpi="300" verticalDpi="300" r:id="rId2"/>
      <headerFooter alignWithMargins="0"/>
    </customSheetView>
    <customSheetView guid="{712CE29F-EFCA-4968-A7C5-599F87319D6A}" fitToPage="1" state="hidden">
      <selection activeCell="C9" sqref="C9"/>
      <pageMargins left="0.5" right="0.5" top="0.5" bottom="0.5" header="0.5" footer="0.5"/>
      <pageSetup fitToHeight="5" orientation="landscape" horizontalDpi="300" verticalDpi="300" r:id="rId3"/>
      <headerFooter alignWithMargins="0"/>
    </customSheetView>
    <customSheetView guid="{6588CF8C-0BB8-4786-9A46-0A2D10254132}" fitToPage="1" state="hidden">
      <selection activeCell="C9" sqref="C9"/>
      <pageMargins left="0.5" right="0.5" top="0.5" bottom="0.5" header="0.5" footer="0.5"/>
      <pageSetup fitToHeight="5" orientation="landscape" horizontalDpi="300" verticalDpi="300" r:id="rId4"/>
      <headerFooter alignWithMargins="0"/>
    </customSheetView>
    <customSheetView guid="{D5CEF8EB-A9A7-4458-BF65-8F18E34CBA87}" fitToPage="1" state="hidden">
      <selection activeCell="C9" sqref="C9"/>
      <pageMargins left="0.5" right="0.5" top="0.5" bottom="0.5" header="0.5" footer="0.5"/>
      <pageSetup fitToHeight="5" orientation="landscape" horizontalDpi="300" verticalDpi="300" r:id="rId5"/>
      <headerFooter alignWithMargins="0"/>
    </customSheetView>
    <customSheetView guid="{BF352FCE-C1BE-4B84-9561-6030FEF6A15F}" fitToPage="1" state="hidden">
      <selection activeCell="C9" sqref="C9"/>
      <pageMargins left="0.5" right="0.5" top="0.5" bottom="0.5" header="0.5" footer="0.5"/>
      <pageSetup fitToHeight="5" orientation="landscape" horizontalDpi="300" verticalDpi="300" r:id="rId6"/>
      <headerFooter alignWithMargins="0"/>
    </customSheetView>
  </customSheetViews>
  <mergeCells count="73">
    <mergeCell ref="C63:G63"/>
    <mergeCell ref="A65:H102"/>
    <mergeCell ref="A104:H145"/>
    <mergeCell ref="C1:D1"/>
    <mergeCell ref="F1:G1"/>
    <mergeCell ref="A59:H59"/>
    <mergeCell ref="A60:H60"/>
    <mergeCell ref="C61:G61"/>
    <mergeCell ref="A62:B62"/>
    <mergeCell ref="A56:D56"/>
    <mergeCell ref="E56:H56"/>
    <mergeCell ref="C57:H57"/>
    <mergeCell ref="A58:H58"/>
    <mergeCell ref="A54:C54"/>
    <mergeCell ref="D54:H54"/>
    <mergeCell ref="C55:D55"/>
    <mergeCell ref="F55:H55"/>
    <mergeCell ref="B50:D50"/>
    <mergeCell ref="B51:D51"/>
    <mergeCell ref="B52:D52"/>
    <mergeCell ref="B53:D53"/>
    <mergeCell ref="E46:H46"/>
    <mergeCell ref="A47:D48"/>
    <mergeCell ref="E47:H47"/>
    <mergeCell ref="B49:D49"/>
    <mergeCell ref="B43:C43"/>
    <mergeCell ref="B44:C44"/>
    <mergeCell ref="B45:C45"/>
    <mergeCell ref="A46:D46"/>
    <mergeCell ref="B40:D40"/>
    <mergeCell ref="A41:C41"/>
    <mergeCell ref="D41:H41"/>
    <mergeCell ref="A42:C42"/>
    <mergeCell ref="B36:D36"/>
    <mergeCell ref="B37:D37"/>
    <mergeCell ref="B38:D38"/>
    <mergeCell ref="B39:D39"/>
    <mergeCell ref="A32:H32"/>
    <mergeCell ref="A34:C34"/>
    <mergeCell ref="D34:H34"/>
    <mergeCell ref="B35:D35"/>
    <mergeCell ref="B28:C28"/>
    <mergeCell ref="A31:B31"/>
    <mergeCell ref="C31:F31"/>
    <mergeCell ref="G31:H31"/>
    <mergeCell ref="B24:C24"/>
    <mergeCell ref="B25:C25"/>
    <mergeCell ref="B26:C26"/>
    <mergeCell ref="A27:H27"/>
    <mergeCell ref="B20:C20"/>
    <mergeCell ref="B21:C21"/>
    <mergeCell ref="B22:C22"/>
    <mergeCell ref="B23:C23"/>
    <mergeCell ref="B16:C16"/>
    <mergeCell ref="B17:C17"/>
    <mergeCell ref="B18:C18"/>
    <mergeCell ref="B19:C19"/>
    <mergeCell ref="A13:B13"/>
    <mergeCell ref="C13:H13"/>
    <mergeCell ref="A14:A15"/>
    <mergeCell ref="B14:C15"/>
    <mergeCell ref="D14:G14"/>
    <mergeCell ref="H14:H15"/>
    <mergeCell ref="D5:E5"/>
    <mergeCell ref="A1:B1"/>
    <mergeCell ref="A2:H2"/>
    <mergeCell ref="A3:H3"/>
    <mergeCell ref="A4:B4"/>
    <mergeCell ref="C4:H4"/>
    <mergeCell ref="F5:H5"/>
    <mergeCell ref="A5:A6"/>
    <mergeCell ref="B5:B6"/>
    <mergeCell ref="C5:C6"/>
  </mergeCells>
  <phoneticPr fontId="4" type="noConversion"/>
  <pageMargins left="0.5" right="0.5" top="0.5" bottom="0.5" header="0.5" footer="0.5"/>
  <pageSetup fitToHeight="5" orientation="landscape" horizontalDpi="300" verticalDpi="300" r:id="rId7"/>
  <headerFooter alignWithMargins="0"/>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33"/>
  <sheetViews>
    <sheetView topLeftCell="A7" zoomScaleNormal="100" workbookViewId="0">
      <selection activeCell="E20" sqref="E20"/>
    </sheetView>
  </sheetViews>
  <sheetFormatPr defaultRowHeight="12.75" x14ac:dyDescent="0.2"/>
  <cols>
    <col min="1" max="1" width="2.42578125" customWidth="1"/>
    <col min="2" max="2" width="33.5703125" bestFit="1" customWidth="1"/>
    <col min="3" max="3" width="17.28515625" customWidth="1"/>
    <col min="4" max="4" width="17.85546875" customWidth="1"/>
    <col min="5" max="5" width="16.140625" customWidth="1"/>
    <col min="6" max="6" width="17.140625" customWidth="1"/>
    <col min="7" max="8" width="21" customWidth="1"/>
    <col min="9" max="9" width="19.140625" customWidth="1"/>
    <col min="10" max="10" width="35.85546875" customWidth="1"/>
    <col min="258" max="258" width="2.42578125" customWidth="1"/>
    <col min="259" max="259" width="17.85546875" customWidth="1"/>
    <col min="260" max="260" width="17.28515625" customWidth="1"/>
    <col min="261" max="261" width="17.85546875" customWidth="1"/>
    <col min="262" max="262" width="16.140625" customWidth="1"/>
    <col min="263" max="263" width="17.140625" customWidth="1"/>
    <col min="264" max="264" width="21" customWidth="1"/>
    <col min="265" max="265" width="19.140625" customWidth="1"/>
    <col min="514" max="514" width="2.42578125" customWidth="1"/>
    <col min="515" max="515" width="17.85546875" customWidth="1"/>
    <col min="516" max="516" width="17.28515625" customWidth="1"/>
    <col min="517" max="517" width="17.85546875" customWidth="1"/>
    <col min="518" max="518" width="16.140625" customWidth="1"/>
    <col min="519" max="519" width="17.140625" customWidth="1"/>
    <col min="520" max="520" width="21" customWidth="1"/>
    <col min="521" max="521" width="19.140625" customWidth="1"/>
    <col min="770" max="770" width="2.42578125" customWidth="1"/>
    <col min="771" max="771" width="17.85546875" customWidth="1"/>
    <col min="772" max="772" width="17.28515625" customWidth="1"/>
    <col min="773" max="773" width="17.85546875" customWidth="1"/>
    <col min="774" max="774" width="16.140625" customWidth="1"/>
    <col min="775" max="775" width="17.140625" customWidth="1"/>
    <col min="776" max="776" width="21" customWidth="1"/>
    <col min="777" max="777" width="19.140625" customWidth="1"/>
    <col min="1026" max="1026" width="2.42578125" customWidth="1"/>
    <col min="1027" max="1027" width="17.85546875" customWidth="1"/>
    <col min="1028" max="1028" width="17.28515625" customWidth="1"/>
    <col min="1029" max="1029" width="17.85546875" customWidth="1"/>
    <col min="1030" max="1030" width="16.140625" customWidth="1"/>
    <col min="1031" max="1031" width="17.140625" customWidth="1"/>
    <col min="1032" max="1032" width="21" customWidth="1"/>
    <col min="1033" max="1033" width="19.140625" customWidth="1"/>
    <col min="1282" max="1282" width="2.42578125" customWidth="1"/>
    <col min="1283" max="1283" width="17.85546875" customWidth="1"/>
    <col min="1284" max="1284" width="17.28515625" customWidth="1"/>
    <col min="1285" max="1285" width="17.85546875" customWidth="1"/>
    <col min="1286" max="1286" width="16.140625" customWidth="1"/>
    <col min="1287" max="1287" width="17.140625" customWidth="1"/>
    <col min="1288" max="1288" width="21" customWidth="1"/>
    <col min="1289" max="1289" width="19.140625" customWidth="1"/>
    <col min="1538" max="1538" width="2.42578125" customWidth="1"/>
    <col min="1539" max="1539" width="17.85546875" customWidth="1"/>
    <col min="1540" max="1540" width="17.28515625" customWidth="1"/>
    <col min="1541" max="1541" width="17.85546875" customWidth="1"/>
    <col min="1542" max="1542" width="16.140625" customWidth="1"/>
    <col min="1543" max="1543" width="17.140625" customWidth="1"/>
    <col min="1544" max="1544" width="21" customWidth="1"/>
    <col min="1545" max="1545" width="19.140625" customWidth="1"/>
    <col min="1794" max="1794" width="2.42578125" customWidth="1"/>
    <col min="1795" max="1795" width="17.85546875" customWidth="1"/>
    <col min="1796" max="1796" width="17.28515625" customWidth="1"/>
    <col min="1797" max="1797" width="17.85546875" customWidth="1"/>
    <col min="1798" max="1798" width="16.140625" customWidth="1"/>
    <col min="1799" max="1799" width="17.140625" customWidth="1"/>
    <col min="1800" max="1800" width="21" customWidth="1"/>
    <col min="1801" max="1801" width="19.140625" customWidth="1"/>
    <col min="2050" max="2050" width="2.42578125" customWidth="1"/>
    <col min="2051" max="2051" width="17.85546875" customWidth="1"/>
    <col min="2052" max="2052" width="17.28515625" customWidth="1"/>
    <col min="2053" max="2053" width="17.85546875" customWidth="1"/>
    <col min="2054" max="2054" width="16.140625" customWidth="1"/>
    <col min="2055" max="2055" width="17.140625" customWidth="1"/>
    <col min="2056" max="2056" width="21" customWidth="1"/>
    <col min="2057" max="2057" width="19.140625" customWidth="1"/>
    <col min="2306" max="2306" width="2.42578125" customWidth="1"/>
    <col min="2307" max="2307" width="17.85546875" customWidth="1"/>
    <col min="2308" max="2308" width="17.28515625" customWidth="1"/>
    <col min="2309" max="2309" width="17.85546875" customWidth="1"/>
    <col min="2310" max="2310" width="16.140625" customWidth="1"/>
    <col min="2311" max="2311" width="17.140625" customWidth="1"/>
    <col min="2312" max="2312" width="21" customWidth="1"/>
    <col min="2313" max="2313" width="19.140625" customWidth="1"/>
    <col min="2562" max="2562" width="2.42578125" customWidth="1"/>
    <col min="2563" max="2563" width="17.85546875" customWidth="1"/>
    <col min="2564" max="2564" width="17.28515625" customWidth="1"/>
    <col min="2565" max="2565" width="17.85546875" customWidth="1"/>
    <col min="2566" max="2566" width="16.140625" customWidth="1"/>
    <col min="2567" max="2567" width="17.140625" customWidth="1"/>
    <col min="2568" max="2568" width="21" customWidth="1"/>
    <col min="2569" max="2569" width="19.140625" customWidth="1"/>
    <col min="2818" max="2818" width="2.42578125" customWidth="1"/>
    <col min="2819" max="2819" width="17.85546875" customWidth="1"/>
    <col min="2820" max="2820" width="17.28515625" customWidth="1"/>
    <col min="2821" max="2821" width="17.85546875" customWidth="1"/>
    <col min="2822" max="2822" width="16.140625" customWidth="1"/>
    <col min="2823" max="2823" width="17.140625" customWidth="1"/>
    <col min="2824" max="2824" width="21" customWidth="1"/>
    <col min="2825" max="2825" width="19.140625" customWidth="1"/>
    <col min="3074" max="3074" width="2.42578125" customWidth="1"/>
    <col min="3075" max="3075" width="17.85546875" customWidth="1"/>
    <col min="3076" max="3076" width="17.28515625" customWidth="1"/>
    <col min="3077" max="3077" width="17.85546875" customWidth="1"/>
    <col min="3078" max="3078" width="16.140625" customWidth="1"/>
    <col min="3079" max="3079" width="17.140625" customWidth="1"/>
    <col min="3080" max="3080" width="21" customWidth="1"/>
    <col min="3081" max="3081" width="19.140625" customWidth="1"/>
    <col min="3330" max="3330" width="2.42578125" customWidth="1"/>
    <col min="3331" max="3331" width="17.85546875" customWidth="1"/>
    <col min="3332" max="3332" width="17.28515625" customWidth="1"/>
    <col min="3333" max="3333" width="17.85546875" customWidth="1"/>
    <col min="3334" max="3334" width="16.140625" customWidth="1"/>
    <col min="3335" max="3335" width="17.140625" customWidth="1"/>
    <col min="3336" max="3336" width="21" customWidth="1"/>
    <col min="3337" max="3337" width="19.140625" customWidth="1"/>
    <col min="3586" max="3586" width="2.42578125" customWidth="1"/>
    <col min="3587" max="3587" width="17.85546875" customWidth="1"/>
    <col min="3588" max="3588" width="17.28515625" customWidth="1"/>
    <col min="3589" max="3589" width="17.85546875" customWidth="1"/>
    <col min="3590" max="3590" width="16.140625" customWidth="1"/>
    <col min="3591" max="3591" width="17.140625" customWidth="1"/>
    <col min="3592" max="3592" width="21" customWidth="1"/>
    <col min="3593" max="3593" width="19.140625" customWidth="1"/>
    <col min="3842" max="3842" width="2.42578125" customWidth="1"/>
    <col min="3843" max="3843" width="17.85546875" customWidth="1"/>
    <col min="3844" max="3844" width="17.28515625" customWidth="1"/>
    <col min="3845" max="3845" width="17.85546875" customWidth="1"/>
    <col min="3846" max="3846" width="16.140625" customWidth="1"/>
    <col min="3847" max="3847" width="17.140625" customWidth="1"/>
    <col min="3848" max="3848" width="21" customWidth="1"/>
    <col min="3849" max="3849" width="19.140625" customWidth="1"/>
    <col min="4098" max="4098" width="2.42578125" customWidth="1"/>
    <col min="4099" max="4099" width="17.85546875" customWidth="1"/>
    <col min="4100" max="4100" width="17.28515625" customWidth="1"/>
    <col min="4101" max="4101" width="17.85546875" customWidth="1"/>
    <col min="4102" max="4102" width="16.140625" customWidth="1"/>
    <col min="4103" max="4103" width="17.140625" customWidth="1"/>
    <col min="4104" max="4104" width="21" customWidth="1"/>
    <col min="4105" max="4105" width="19.140625" customWidth="1"/>
    <col min="4354" max="4354" width="2.42578125" customWidth="1"/>
    <col min="4355" max="4355" width="17.85546875" customWidth="1"/>
    <col min="4356" max="4356" width="17.28515625" customWidth="1"/>
    <col min="4357" max="4357" width="17.85546875" customWidth="1"/>
    <col min="4358" max="4358" width="16.140625" customWidth="1"/>
    <col min="4359" max="4359" width="17.140625" customWidth="1"/>
    <col min="4360" max="4360" width="21" customWidth="1"/>
    <col min="4361" max="4361" width="19.140625" customWidth="1"/>
    <col min="4610" max="4610" width="2.42578125" customWidth="1"/>
    <col min="4611" max="4611" width="17.85546875" customWidth="1"/>
    <col min="4612" max="4612" width="17.28515625" customWidth="1"/>
    <col min="4613" max="4613" width="17.85546875" customWidth="1"/>
    <col min="4614" max="4614" width="16.140625" customWidth="1"/>
    <col min="4615" max="4615" width="17.140625" customWidth="1"/>
    <col min="4616" max="4616" width="21" customWidth="1"/>
    <col min="4617" max="4617" width="19.140625" customWidth="1"/>
    <col min="4866" max="4866" width="2.42578125" customWidth="1"/>
    <col min="4867" max="4867" width="17.85546875" customWidth="1"/>
    <col min="4868" max="4868" width="17.28515625" customWidth="1"/>
    <col min="4869" max="4869" width="17.85546875" customWidth="1"/>
    <col min="4870" max="4870" width="16.140625" customWidth="1"/>
    <col min="4871" max="4871" width="17.140625" customWidth="1"/>
    <col min="4872" max="4872" width="21" customWidth="1"/>
    <col min="4873" max="4873" width="19.140625" customWidth="1"/>
    <col min="5122" max="5122" width="2.42578125" customWidth="1"/>
    <col min="5123" max="5123" width="17.85546875" customWidth="1"/>
    <col min="5124" max="5124" width="17.28515625" customWidth="1"/>
    <col min="5125" max="5125" width="17.85546875" customWidth="1"/>
    <col min="5126" max="5126" width="16.140625" customWidth="1"/>
    <col min="5127" max="5127" width="17.140625" customWidth="1"/>
    <col min="5128" max="5128" width="21" customWidth="1"/>
    <col min="5129" max="5129" width="19.140625" customWidth="1"/>
    <col min="5378" max="5378" width="2.42578125" customWidth="1"/>
    <col min="5379" max="5379" width="17.85546875" customWidth="1"/>
    <col min="5380" max="5380" width="17.28515625" customWidth="1"/>
    <col min="5381" max="5381" width="17.85546875" customWidth="1"/>
    <col min="5382" max="5382" width="16.140625" customWidth="1"/>
    <col min="5383" max="5383" width="17.140625" customWidth="1"/>
    <col min="5384" max="5384" width="21" customWidth="1"/>
    <col min="5385" max="5385" width="19.140625" customWidth="1"/>
    <col min="5634" max="5634" width="2.42578125" customWidth="1"/>
    <col min="5635" max="5635" width="17.85546875" customWidth="1"/>
    <col min="5636" max="5636" width="17.28515625" customWidth="1"/>
    <col min="5637" max="5637" width="17.85546875" customWidth="1"/>
    <col min="5638" max="5638" width="16.140625" customWidth="1"/>
    <col min="5639" max="5639" width="17.140625" customWidth="1"/>
    <col min="5640" max="5640" width="21" customWidth="1"/>
    <col min="5641" max="5641" width="19.140625" customWidth="1"/>
    <col min="5890" max="5890" width="2.42578125" customWidth="1"/>
    <col min="5891" max="5891" width="17.85546875" customWidth="1"/>
    <col min="5892" max="5892" width="17.28515625" customWidth="1"/>
    <col min="5893" max="5893" width="17.85546875" customWidth="1"/>
    <col min="5894" max="5894" width="16.140625" customWidth="1"/>
    <col min="5895" max="5895" width="17.140625" customWidth="1"/>
    <col min="5896" max="5896" width="21" customWidth="1"/>
    <col min="5897" max="5897" width="19.140625" customWidth="1"/>
    <col min="6146" max="6146" width="2.42578125" customWidth="1"/>
    <col min="6147" max="6147" width="17.85546875" customWidth="1"/>
    <col min="6148" max="6148" width="17.28515625" customWidth="1"/>
    <col min="6149" max="6149" width="17.85546875" customWidth="1"/>
    <col min="6150" max="6150" width="16.140625" customWidth="1"/>
    <col min="6151" max="6151" width="17.140625" customWidth="1"/>
    <col min="6152" max="6152" width="21" customWidth="1"/>
    <col min="6153" max="6153" width="19.140625" customWidth="1"/>
    <col min="6402" max="6402" width="2.42578125" customWidth="1"/>
    <col min="6403" max="6403" width="17.85546875" customWidth="1"/>
    <col min="6404" max="6404" width="17.28515625" customWidth="1"/>
    <col min="6405" max="6405" width="17.85546875" customWidth="1"/>
    <col min="6406" max="6406" width="16.140625" customWidth="1"/>
    <col min="6407" max="6407" width="17.140625" customWidth="1"/>
    <col min="6408" max="6408" width="21" customWidth="1"/>
    <col min="6409" max="6409" width="19.140625" customWidth="1"/>
    <col min="6658" max="6658" width="2.42578125" customWidth="1"/>
    <col min="6659" max="6659" width="17.85546875" customWidth="1"/>
    <col min="6660" max="6660" width="17.28515625" customWidth="1"/>
    <col min="6661" max="6661" width="17.85546875" customWidth="1"/>
    <col min="6662" max="6662" width="16.140625" customWidth="1"/>
    <col min="6663" max="6663" width="17.140625" customWidth="1"/>
    <col min="6664" max="6664" width="21" customWidth="1"/>
    <col min="6665" max="6665" width="19.140625" customWidth="1"/>
    <col min="6914" max="6914" width="2.42578125" customWidth="1"/>
    <col min="6915" max="6915" width="17.85546875" customWidth="1"/>
    <col min="6916" max="6916" width="17.28515625" customWidth="1"/>
    <col min="6917" max="6917" width="17.85546875" customWidth="1"/>
    <col min="6918" max="6918" width="16.140625" customWidth="1"/>
    <col min="6919" max="6919" width="17.140625" customWidth="1"/>
    <col min="6920" max="6920" width="21" customWidth="1"/>
    <col min="6921" max="6921" width="19.140625" customWidth="1"/>
    <col min="7170" max="7170" width="2.42578125" customWidth="1"/>
    <col min="7171" max="7171" width="17.85546875" customWidth="1"/>
    <col min="7172" max="7172" width="17.28515625" customWidth="1"/>
    <col min="7173" max="7173" width="17.85546875" customWidth="1"/>
    <col min="7174" max="7174" width="16.140625" customWidth="1"/>
    <col min="7175" max="7175" width="17.140625" customWidth="1"/>
    <col min="7176" max="7176" width="21" customWidth="1"/>
    <col min="7177" max="7177" width="19.140625" customWidth="1"/>
    <col min="7426" max="7426" width="2.42578125" customWidth="1"/>
    <col min="7427" max="7427" width="17.85546875" customWidth="1"/>
    <col min="7428" max="7428" width="17.28515625" customWidth="1"/>
    <col min="7429" max="7429" width="17.85546875" customWidth="1"/>
    <col min="7430" max="7430" width="16.140625" customWidth="1"/>
    <col min="7431" max="7431" width="17.140625" customWidth="1"/>
    <col min="7432" max="7432" width="21" customWidth="1"/>
    <col min="7433" max="7433" width="19.140625" customWidth="1"/>
    <col min="7682" max="7682" width="2.42578125" customWidth="1"/>
    <col min="7683" max="7683" width="17.85546875" customWidth="1"/>
    <col min="7684" max="7684" width="17.28515625" customWidth="1"/>
    <col min="7685" max="7685" width="17.85546875" customWidth="1"/>
    <col min="7686" max="7686" width="16.140625" customWidth="1"/>
    <col min="7687" max="7687" width="17.140625" customWidth="1"/>
    <col min="7688" max="7688" width="21" customWidth="1"/>
    <col min="7689" max="7689" width="19.140625" customWidth="1"/>
    <col min="7938" max="7938" width="2.42578125" customWidth="1"/>
    <col min="7939" max="7939" width="17.85546875" customWidth="1"/>
    <col min="7940" max="7940" width="17.28515625" customWidth="1"/>
    <col min="7941" max="7941" width="17.85546875" customWidth="1"/>
    <col min="7942" max="7942" width="16.140625" customWidth="1"/>
    <col min="7943" max="7943" width="17.140625" customWidth="1"/>
    <col min="7944" max="7944" width="21" customWidth="1"/>
    <col min="7945" max="7945" width="19.140625" customWidth="1"/>
    <col min="8194" max="8194" width="2.42578125" customWidth="1"/>
    <col min="8195" max="8195" width="17.85546875" customWidth="1"/>
    <col min="8196" max="8196" width="17.28515625" customWidth="1"/>
    <col min="8197" max="8197" width="17.85546875" customWidth="1"/>
    <col min="8198" max="8198" width="16.140625" customWidth="1"/>
    <col min="8199" max="8199" width="17.140625" customWidth="1"/>
    <col min="8200" max="8200" width="21" customWidth="1"/>
    <col min="8201" max="8201" width="19.140625" customWidth="1"/>
    <col min="8450" max="8450" width="2.42578125" customWidth="1"/>
    <col min="8451" max="8451" width="17.85546875" customWidth="1"/>
    <col min="8452" max="8452" width="17.28515625" customWidth="1"/>
    <col min="8453" max="8453" width="17.85546875" customWidth="1"/>
    <col min="8454" max="8454" width="16.140625" customWidth="1"/>
    <col min="8455" max="8455" width="17.140625" customWidth="1"/>
    <col min="8456" max="8456" width="21" customWidth="1"/>
    <col min="8457" max="8457" width="19.140625" customWidth="1"/>
    <col min="8706" max="8706" width="2.42578125" customWidth="1"/>
    <col min="8707" max="8707" width="17.85546875" customWidth="1"/>
    <col min="8708" max="8708" width="17.28515625" customWidth="1"/>
    <col min="8709" max="8709" width="17.85546875" customWidth="1"/>
    <col min="8710" max="8710" width="16.140625" customWidth="1"/>
    <col min="8711" max="8711" width="17.140625" customWidth="1"/>
    <col min="8712" max="8712" width="21" customWidth="1"/>
    <col min="8713" max="8713" width="19.140625" customWidth="1"/>
    <col min="8962" max="8962" width="2.42578125" customWidth="1"/>
    <col min="8963" max="8963" width="17.85546875" customWidth="1"/>
    <col min="8964" max="8964" width="17.28515625" customWidth="1"/>
    <col min="8965" max="8965" width="17.85546875" customWidth="1"/>
    <col min="8966" max="8966" width="16.140625" customWidth="1"/>
    <col min="8967" max="8967" width="17.140625" customWidth="1"/>
    <col min="8968" max="8968" width="21" customWidth="1"/>
    <col min="8969" max="8969" width="19.140625" customWidth="1"/>
    <col min="9218" max="9218" width="2.42578125" customWidth="1"/>
    <col min="9219" max="9219" width="17.85546875" customWidth="1"/>
    <col min="9220" max="9220" width="17.28515625" customWidth="1"/>
    <col min="9221" max="9221" width="17.85546875" customWidth="1"/>
    <col min="9222" max="9222" width="16.140625" customWidth="1"/>
    <col min="9223" max="9223" width="17.140625" customWidth="1"/>
    <col min="9224" max="9224" width="21" customWidth="1"/>
    <col min="9225" max="9225" width="19.140625" customWidth="1"/>
    <col min="9474" max="9474" width="2.42578125" customWidth="1"/>
    <col min="9475" max="9475" width="17.85546875" customWidth="1"/>
    <col min="9476" max="9476" width="17.28515625" customWidth="1"/>
    <col min="9477" max="9477" width="17.85546875" customWidth="1"/>
    <col min="9478" max="9478" width="16.140625" customWidth="1"/>
    <col min="9479" max="9479" width="17.140625" customWidth="1"/>
    <col min="9480" max="9480" width="21" customWidth="1"/>
    <col min="9481" max="9481" width="19.140625" customWidth="1"/>
    <col min="9730" max="9730" width="2.42578125" customWidth="1"/>
    <col min="9731" max="9731" width="17.85546875" customWidth="1"/>
    <col min="9732" max="9732" width="17.28515625" customWidth="1"/>
    <col min="9733" max="9733" width="17.85546875" customWidth="1"/>
    <col min="9734" max="9734" width="16.140625" customWidth="1"/>
    <col min="9735" max="9735" width="17.140625" customWidth="1"/>
    <col min="9736" max="9736" width="21" customWidth="1"/>
    <col min="9737" max="9737" width="19.140625" customWidth="1"/>
    <col min="9986" max="9986" width="2.42578125" customWidth="1"/>
    <col min="9987" max="9987" width="17.85546875" customWidth="1"/>
    <col min="9988" max="9988" width="17.28515625" customWidth="1"/>
    <col min="9989" max="9989" width="17.85546875" customWidth="1"/>
    <col min="9990" max="9990" width="16.140625" customWidth="1"/>
    <col min="9991" max="9991" width="17.140625" customWidth="1"/>
    <col min="9992" max="9992" width="21" customWidth="1"/>
    <col min="9993" max="9993" width="19.140625" customWidth="1"/>
    <col min="10242" max="10242" width="2.42578125" customWidth="1"/>
    <col min="10243" max="10243" width="17.85546875" customWidth="1"/>
    <col min="10244" max="10244" width="17.28515625" customWidth="1"/>
    <col min="10245" max="10245" width="17.85546875" customWidth="1"/>
    <col min="10246" max="10246" width="16.140625" customWidth="1"/>
    <col min="10247" max="10247" width="17.140625" customWidth="1"/>
    <col min="10248" max="10248" width="21" customWidth="1"/>
    <col min="10249" max="10249" width="19.140625" customWidth="1"/>
    <col min="10498" max="10498" width="2.42578125" customWidth="1"/>
    <col min="10499" max="10499" width="17.85546875" customWidth="1"/>
    <col min="10500" max="10500" width="17.28515625" customWidth="1"/>
    <col min="10501" max="10501" width="17.85546875" customWidth="1"/>
    <col min="10502" max="10502" width="16.140625" customWidth="1"/>
    <col min="10503" max="10503" width="17.140625" customWidth="1"/>
    <col min="10504" max="10504" width="21" customWidth="1"/>
    <col min="10505" max="10505" width="19.140625" customWidth="1"/>
    <col min="10754" max="10754" width="2.42578125" customWidth="1"/>
    <col min="10755" max="10755" width="17.85546875" customWidth="1"/>
    <col min="10756" max="10756" width="17.28515625" customWidth="1"/>
    <col min="10757" max="10757" width="17.85546875" customWidth="1"/>
    <col min="10758" max="10758" width="16.140625" customWidth="1"/>
    <col min="10759" max="10759" width="17.140625" customWidth="1"/>
    <col min="10760" max="10760" width="21" customWidth="1"/>
    <col min="10761" max="10761" width="19.140625" customWidth="1"/>
    <col min="11010" max="11010" width="2.42578125" customWidth="1"/>
    <col min="11011" max="11011" width="17.85546875" customWidth="1"/>
    <col min="11012" max="11012" width="17.28515625" customWidth="1"/>
    <col min="11013" max="11013" width="17.85546875" customWidth="1"/>
    <col min="11014" max="11014" width="16.140625" customWidth="1"/>
    <col min="11015" max="11015" width="17.140625" customWidth="1"/>
    <col min="11016" max="11016" width="21" customWidth="1"/>
    <col min="11017" max="11017" width="19.140625" customWidth="1"/>
    <col min="11266" max="11266" width="2.42578125" customWidth="1"/>
    <col min="11267" max="11267" width="17.85546875" customWidth="1"/>
    <col min="11268" max="11268" width="17.28515625" customWidth="1"/>
    <col min="11269" max="11269" width="17.85546875" customWidth="1"/>
    <col min="11270" max="11270" width="16.140625" customWidth="1"/>
    <col min="11271" max="11271" width="17.140625" customWidth="1"/>
    <col min="11272" max="11272" width="21" customWidth="1"/>
    <col min="11273" max="11273" width="19.140625" customWidth="1"/>
    <col min="11522" max="11522" width="2.42578125" customWidth="1"/>
    <col min="11523" max="11523" width="17.85546875" customWidth="1"/>
    <col min="11524" max="11524" width="17.28515625" customWidth="1"/>
    <col min="11525" max="11525" width="17.85546875" customWidth="1"/>
    <col min="11526" max="11526" width="16.140625" customWidth="1"/>
    <col min="11527" max="11527" width="17.140625" customWidth="1"/>
    <col min="11528" max="11528" width="21" customWidth="1"/>
    <col min="11529" max="11529" width="19.140625" customWidth="1"/>
    <col min="11778" max="11778" width="2.42578125" customWidth="1"/>
    <col min="11779" max="11779" width="17.85546875" customWidth="1"/>
    <col min="11780" max="11780" width="17.28515625" customWidth="1"/>
    <col min="11781" max="11781" width="17.85546875" customWidth="1"/>
    <col min="11782" max="11782" width="16.140625" customWidth="1"/>
    <col min="11783" max="11783" width="17.140625" customWidth="1"/>
    <col min="11784" max="11784" width="21" customWidth="1"/>
    <col min="11785" max="11785" width="19.140625" customWidth="1"/>
    <col min="12034" max="12034" width="2.42578125" customWidth="1"/>
    <col min="12035" max="12035" width="17.85546875" customWidth="1"/>
    <col min="12036" max="12036" width="17.28515625" customWidth="1"/>
    <col min="12037" max="12037" width="17.85546875" customWidth="1"/>
    <col min="12038" max="12038" width="16.140625" customWidth="1"/>
    <col min="12039" max="12039" width="17.140625" customWidth="1"/>
    <col min="12040" max="12040" width="21" customWidth="1"/>
    <col min="12041" max="12041" width="19.140625" customWidth="1"/>
    <col min="12290" max="12290" width="2.42578125" customWidth="1"/>
    <col min="12291" max="12291" width="17.85546875" customWidth="1"/>
    <col min="12292" max="12292" width="17.28515625" customWidth="1"/>
    <col min="12293" max="12293" width="17.85546875" customWidth="1"/>
    <col min="12294" max="12294" width="16.140625" customWidth="1"/>
    <col min="12295" max="12295" width="17.140625" customWidth="1"/>
    <col min="12296" max="12296" width="21" customWidth="1"/>
    <col min="12297" max="12297" width="19.140625" customWidth="1"/>
    <col min="12546" max="12546" width="2.42578125" customWidth="1"/>
    <col min="12547" max="12547" width="17.85546875" customWidth="1"/>
    <col min="12548" max="12548" width="17.28515625" customWidth="1"/>
    <col min="12549" max="12549" width="17.85546875" customWidth="1"/>
    <col min="12550" max="12550" width="16.140625" customWidth="1"/>
    <col min="12551" max="12551" width="17.140625" customWidth="1"/>
    <col min="12552" max="12552" width="21" customWidth="1"/>
    <col min="12553" max="12553" width="19.140625" customWidth="1"/>
    <col min="12802" max="12802" width="2.42578125" customWidth="1"/>
    <col min="12803" max="12803" width="17.85546875" customWidth="1"/>
    <col min="12804" max="12804" width="17.28515625" customWidth="1"/>
    <col min="12805" max="12805" width="17.85546875" customWidth="1"/>
    <col min="12806" max="12806" width="16.140625" customWidth="1"/>
    <col min="12807" max="12807" width="17.140625" customWidth="1"/>
    <col min="12808" max="12808" width="21" customWidth="1"/>
    <col min="12809" max="12809" width="19.140625" customWidth="1"/>
    <col min="13058" max="13058" width="2.42578125" customWidth="1"/>
    <col min="13059" max="13059" width="17.85546875" customWidth="1"/>
    <col min="13060" max="13060" width="17.28515625" customWidth="1"/>
    <col min="13061" max="13061" width="17.85546875" customWidth="1"/>
    <col min="13062" max="13062" width="16.140625" customWidth="1"/>
    <col min="13063" max="13063" width="17.140625" customWidth="1"/>
    <col min="13064" max="13064" width="21" customWidth="1"/>
    <col min="13065" max="13065" width="19.140625" customWidth="1"/>
    <col min="13314" max="13314" width="2.42578125" customWidth="1"/>
    <col min="13315" max="13315" width="17.85546875" customWidth="1"/>
    <col min="13316" max="13316" width="17.28515625" customWidth="1"/>
    <col min="13317" max="13317" width="17.85546875" customWidth="1"/>
    <col min="13318" max="13318" width="16.140625" customWidth="1"/>
    <col min="13319" max="13319" width="17.140625" customWidth="1"/>
    <col min="13320" max="13320" width="21" customWidth="1"/>
    <col min="13321" max="13321" width="19.140625" customWidth="1"/>
    <col min="13570" max="13570" width="2.42578125" customWidth="1"/>
    <col min="13571" max="13571" width="17.85546875" customWidth="1"/>
    <col min="13572" max="13572" width="17.28515625" customWidth="1"/>
    <col min="13573" max="13573" width="17.85546875" customWidth="1"/>
    <col min="13574" max="13574" width="16.140625" customWidth="1"/>
    <col min="13575" max="13575" width="17.140625" customWidth="1"/>
    <col min="13576" max="13576" width="21" customWidth="1"/>
    <col min="13577" max="13577" width="19.140625" customWidth="1"/>
    <col min="13826" max="13826" width="2.42578125" customWidth="1"/>
    <col min="13827" max="13827" width="17.85546875" customWidth="1"/>
    <col min="13828" max="13828" width="17.28515625" customWidth="1"/>
    <col min="13829" max="13829" width="17.85546875" customWidth="1"/>
    <col min="13830" max="13830" width="16.140625" customWidth="1"/>
    <col min="13831" max="13831" width="17.140625" customWidth="1"/>
    <col min="13832" max="13832" width="21" customWidth="1"/>
    <col min="13833" max="13833" width="19.140625" customWidth="1"/>
    <col min="14082" max="14082" width="2.42578125" customWidth="1"/>
    <col min="14083" max="14083" width="17.85546875" customWidth="1"/>
    <col min="14084" max="14084" width="17.28515625" customWidth="1"/>
    <col min="14085" max="14085" width="17.85546875" customWidth="1"/>
    <col min="14086" max="14086" width="16.140625" customWidth="1"/>
    <col min="14087" max="14087" width="17.140625" customWidth="1"/>
    <col min="14088" max="14088" width="21" customWidth="1"/>
    <col min="14089" max="14089" width="19.140625" customWidth="1"/>
    <col min="14338" max="14338" width="2.42578125" customWidth="1"/>
    <col min="14339" max="14339" width="17.85546875" customWidth="1"/>
    <col min="14340" max="14340" width="17.28515625" customWidth="1"/>
    <col min="14341" max="14341" width="17.85546875" customWidth="1"/>
    <col min="14342" max="14342" width="16.140625" customWidth="1"/>
    <col min="14343" max="14343" width="17.140625" customWidth="1"/>
    <col min="14344" max="14344" width="21" customWidth="1"/>
    <col min="14345" max="14345" width="19.140625" customWidth="1"/>
    <col min="14594" max="14594" width="2.42578125" customWidth="1"/>
    <col min="14595" max="14595" width="17.85546875" customWidth="1"/>
    <col min="14596" max="14596" width="17.28515625" customWidth="1"/>
    <col min="14597" max="14597" width="17.85546875" customWidth="1"/>
    <col min="14598" max="14598" width="16.140625" customWidth="1"/>
    <col min="14599" max="14599" width="17.140625" customWidth="1"/>
    <col min="14600" max="14600" width="21" customWidth="1"/>
    <col min="14601" max="14601" width="19.140625" customWidth="1"/>
    <col min="14850" max="14850" width="2.42578125" customWidth="1"/>
    <col min="14851" max="14851" width="17.85546875" customWidth="1"/>
    <col min="14852" max="14852" width="17.28515625" customWidth="1"/>
    <col min="14853" max="14853" width="17.85546875" customWidth="1"/>
    <col min="14854" max="14854" width="16.140625" customWidth="1"/>
    <col min="14855" max="14855" width="17.140625" customWidth="1"/>
    <col min="14856" max="14856" width="21" customWidth="1"/>
    <col min="14857" max="14857" width="19.140625" customWidth="1"/>
    <col min="15106" max="15106" width="2.42578125" customWidth="1"/>
    <col min="15107" max="15107" width="17.85546875" customWidth="1"/>
    <col min="15108" max="15108" width="17.28515625" customWidth="1"/>
    <col min="15109" max="15109" width="17.85546875" customWidth="1"/>
    <col min="15110" max="15110" width="16.140625" customWidth="1"/>
    <col min="15111" max="15111" width="17.140625" customWidth="1"/>
    <col min="15112" max="15112" width="21" customWidth="1"/>
    <col min="15113" max="15113" width="19.140625" customWidth="1"/>
    <col min="15362" max="15362" width="2.42578125" customWidth="1"/>
    <col min="15363" max="15363" width="17.85546875" customWidth="1"/>
    <col min="15364" max="15364" width="17.28515625" customWidth="1"/>
    <col min="15365" max="15365" width="17.85546875" customWidth="1"/>
    <col min="15366" max="15366" width="16.140625" customWidth="1"/>
    <col min="15367" max="15367" width="17.140625" customWidth="1"/>
    <col min="15368" max="15368" width="21" customWidth="1"/>
    <col min="15369" max="15369" width="19.140625" customWidth="1"/>
    <col min="15618" max="15618" width="2.42578125" customWidth="1"/>
    <col min="15619" max="15619" width="17.85546875" customWidth="1"/>
    <col min="15620" max="15620" width="17.28515625" customWidth="1"/>
    <col min="15621" max="15621" width="17.85546875" customWidth="1"/>
    <col min="15622" max="15622" width="16.140625" customWidth="1"/>
    <col min="15623" max="15623" width="17.140625" customWidth="1"/>
    <col min="15624" max="15624" width="21" customWidth="1"/>
    <col min="15625" max="15625" width="19.140625" customWidth="1"/>
    <col min="15874" max="15874" width="2.42578125" customWidth="1"/>
    <col min="15875" max="15875" width="17.85546875" customWidth="1"/>
    <col min="15876" max="15876" width="17.28515625" customWidth="1"/>
    <col min="15877" max="15877" width="17.85546875" customWidth="1"/>
    <col min="15878" max="15878" width="16.140625" customWidth="1"/>
    <col min="15879" max="15879" width="17.140625" customWidth="1"/>
    <col min="15880" max="15880" width="21" customWidth="1"/>
    <col min="15881" max="15881" width="19.140625" customWidth="1"/>
    <col min="16130" max="16130" width="2.42578125" customWidth="1"/>
    <col min="16131" max="16131" width="17.85546875" customWidth="1"/>
    <col min="16132" max="16132" width="17.28515625" customWidth="1"/>
    <col min="16133" max="16133" width="17.85546875" customWidth="1"/>
    <col min="16134" max="16134" width="16.140625" customWidth="1"/>
    <col min="16135" max="16135" width="17.140625" customWidth="1"/>
    <col min="16136" max="16136" width="21" customWidth="1"/>
    <col min="16137" max="16137" width="19.140625" customWidth="1"/>
  </cols>
  <sheetData>
    <row r="1" spans="1:9" ht="14.25" x14ac:dyDescent="0.2">
      <c r="A1" s="866" t="s">
        <v>0</v>
      </c>
      <c r="B1" s="867"/>
      <c r="C1" s="868" t="str">
        <f>'Instructions and Summary'!B4</f>
        <v>City of Lake Worth Beach</v>
      </c>
      <c r="D1" s="868"/>
      <c r="E1" s="438" t="s">
        <v>138</v>
      </c>
      <c r="F1" s="869" t="str">
        <f>'Instructions and Summary'!B3</f>
        <v>DE-FOA-0002740</v>
      </c>
      <c r="G1" s="869"/>
      <c r="H1" s="421"/>
      <c r="I1" s="439"/>
    </row>
    <row r="2" spans="1:9" ht="18" x14ac:dyDescent="0.2">
      <c r="A2" s="870" t="s">
        <v>1</v>
      </c>
      <c r="B2" s="871"/>
      <c r="C2" s="871"/>
      <c r="D2" s="871"/>
      <c r="E2" s="871"/>
      <c r="F2" s="871"/>
      <c r="G2" s="871"/>
      <c r="H2" s="871"/>
      <c r="I2" s="871"/>
    </row>
    <row r="3" spans="1:9" x14ac:dyDescent="0.2">
      <c r="A3" s="872" t="s">
        <v>2</v>
      </c>
      <c r="B3" s="873"/>
      <c r="C3" s="873"/>
      <c r="D3" s="873"/>
      <c r="E3" s="873"/>
      <c r="F3" s="873"/>
      <c r="G3" s="873"/>
      <c r="H3" s="873"/>
      <c r="I3" s="873"/>
    </row>
    <row r="4" spans="1:9" ht="15" x14ac:dyDescent="0.2">
      <c r="A4" s="874" t="s">
        <v>3</v>
      </c>
      <c r="B4" s="874"/>
      <c r="C4" s="875"/>
      <c r="D4" s="875"/>
      <c r="E4" s="875"/>
      <c r="F4" s="865"/>
      <c r="G4" s="865"/>
      <c r="H4" s="865"/>
      <c r="I4" s="865"/>
    </row>
    <row r="5" spans="1:9" ht="14.25" x14ac:dyDescent="0.2">
      <c r="A5" s="867"/>
      <c r="B5" s="876" t="s">
        <v>4</v>
      </c>
      <c r="C5" s="878" t="s">
        <v>5</v>
      </c>
      <c r="D5" s="880" t="s">
        <v>6</v>
      </c>
      <c r="E5" s="881"/>
      <c r="F5" s="882" t="s">
        <v>7</v>
      </c>
      <c r="G5" s="883"/>
      <c r="H5" s="883"/>
      <c r="I5" s="884"/>
    </row>
    <row r="6" spans="1:9" ht="43.5" customHeight="1" x14ac:dyDescent="0.2">
      <c r="A6" s="867"/>
      <c r="B6" s="877"/>
      <c r="C6" s="879"/>
      <c r="D6" s="440" t="s">
        <v>10</v>
      </c>
      <c r="E6" s="440" t="s">
        <v>9</v>
      </c>
      <c r="F6" s="440" t="s">
        <v>10</v>
      </c>
      <c r="G6" s="440" t="s">
        <v>11</v>
      </c>
      <c r="H6" s="441"/>
      <c r="I6" s="442" t="s">
        <v>132</v>
      </c>
    </row>
    <row r="7" spans="1:9" ht="14.25" x14ac:dyDescent="0.2">
      <c r="A7" s="441"/>
      <c r="B7" s="443" t="s">
        <v>12</v>
      </c>
      <c r="C7" s="444" t="s">
        <v>13</v>
      </c>
      <c r="D7" s="444" t="s">
        <v>219</v>
      </c>
      <c r="E7" s="444" t="s">
        <v>15</v>
      </c>
      <c r="F7" s="444" t="s">
        <v>16</v>
      </c>
      <c r="G7" s="444" t="s">
        <v>17</v>
      </c>
      <c r="H7" s="445"/>
      <c r="I7" s="446" t="s">
        <v>18</v>
      </c>
    </row>
    <row r="8" spans="1:9" ht="14.25" x14ac:dyDescent="0.2">
      <c r="A8" s="447" t="s">
        <v>19</v>
      </c>
      <c r="B8" s="423" t="s">
        <v>94</v>
      </c>
      <c r="C8" s="424"/>
      <c r="D8" s="425"/>
      <c r="E8" s="425"/>
      <c r="F8" s="448">
        <f>'Instructions and Summary'!B34-G8</f>
        <v>10311509.643999998</v>
      </c>
      <c r="G8" s="448">
        <f>'j. Cost Share'!D17</f>
        <v>10311509</v>
      </c>
      <c r="H8" s="449"/>
      <c r="I8" s="448">
        <f>'Instructions and Summary'!E34-J8</f>
        <v>6749746.2525090007</v>
      </c>
    </row>
    <row r="9" spans="1:9" ht="14.25" x14ac:dyDescent="0.2">
      <c r="A9" s="447" t="s">
        <v>20</v>
      </c>
      <c r="B9" s="423" t="s">
        <v>97</v>
      </c>
      <c r="C9" s="424"/>
      <c r="D9" s="425"/>
      <c r="E9" s="425"/>
      <c r="F9" s="448">
        <f>'Instructions and Summary'!C34-G9</f>
        <v>3513786.1436000001</v>
      </c>
      <c r="G9" s="448">
        <f>'j. Cost Share'!E17</f>
        <v>3513786</v>
      </c>
      <c r="H9" s="449"/>
      <c r="I9" s="448">
        <f>'Instructions and Summary'!F34-J9</f>
        <v>5643823.2611943502</v>
      </c>
    </row>
    <row r="10" spans="1:9" ht="14.25" x14ac:dyDescent="0.2">
      <c r="A10" s="447" t="s">
        <v>21</v>
      </c>
      <c r="B10" s="423" t="s">
        <v>95</v>
      </c>
      <c r="C10" s="424"/>
      <c r="D10" s="425"/>
      <c r="E10" s="425"/>
      <c r="F10" s="448">
        <f>'Instructions and Summary'!D34-G10</f>
        <v>3440086.7775799995</v>
      </c>
      <c r="G10" s="448">
        <f>'j. Cost Share'!F17</f>
        <v>3440087</v>
      </c>
      <c r="H10" s="449"/>
      <c r="I10" s="448">
        <f>'Instructions and Summary'!G34-J10</f>
        <v>46924334.078883357</v>
      </c>
    </row>
    <row r="11" spans="1:9" ht="14.25" x14ac:dyDescent="0.2">
      <c r="A11" s="450" t="s">
        <v>22</v>
      </c>
      <c r="B11" s="423" t="s">
        <v>220</v>
      </c>
      <c r="C11" s="427"/>
      <c r="D11" s="428"/>
      <c r="E11" s="428"/>
      <c r="F11" s="448">
        <f>'Instructions and Summary'!E34-G11</f>
        <v>3374873.2525090007</v>
      </c>
      <c r="G11" s="448">
        <f>'j. Cost Share'!G17</f>
        <v>3374873</v>
      </c>
      <c r="H11" s="429"/>
      <c r="I11" s="448">
        <f>'Instructions and Summary'!H34-J11</f>
        <v>1.0000000000000002</v>
      </c>
    </row>
    <row r="12" spans="1:9" ht="14.25" x14ac:dyDescent="0.2">
      <c r="A12" s="450" t="s">
        <v>23</v>
      </c>
      <c r="B12" s="423" t="s">
        <v>221</v>
      </c>
      <c r="C12" s="427"/>
      <c r="D12" s="428"/>
      <c r="E12" s="428"/>
      <c r="F12" s="448">
        <f>'Instructions and Summary'!F34-G12</f>
        <v>2821911.2611943502</v>
      </c>
      <c r="G12" s="448">
        <f>'j. Cost Share'!H17</f>
        <v>2821912</v>
      </c>
      <c r="H12" s="429"/>
      <c r="I12" s="448">
        <f>'Instructions and Summary'!F34-G12</f>
        <v>2821911.2611943502</v>
      </c>
    </row>
    <row r="13" spans="1:9" ht="14.25" x14ac:dyDescent="0.2">
      <c r="A13" s="478">
        <v>6</v>
      </c>
      <c r="B13" s="451" t="s">
        <v>145</v>
      </c>
      <c r="C13" s="430"/>
      <c r="D13" s="431"/>
      <c r="E13" s="431"/>
      <c r="F13" s="431">
        <f>ROUND(SUM(F8:F12),0)</f>
        <v>23462167</v>
      </c>
      <c r="G13" s="431">
        <f>ROUND(SUM(G8:G12),0)</f>
        <v>23462167</v>
      </c>
      <c r="H13" s="432"/>
      <c r="I13" s="426">
        <f>ROUND(SUM(I8:I12),0)</f>
        <v>62139816</v>
      </c>
    </row>
    <row r="14" spans="1:9" ht="15" x14ac:dyDescent="0.2">
      <c r="A14" s="864" t="s">
        <v>24</v>
      </c>
      <c r="B14" s="864"/>
      <c r="C14" s="865"/>
      <c r="D14" s="865"/>
      <c r="E14" s="865"/>
      <c r="F14" s="865"/>
      <c r="G14" s="865"/>
      <c r="H14" s="865"/>
      <c r="I14" s="865"/>
    </row>
    <row r="15" spans="1:9" ht="15" x14ac:dyDescent="0.2">
      <c r="A15" s="886" t="s">
        <v>25</v>
      </c>
      <c r="B15" s="888" t="s">
        <v>26</v>
      </c>
      <c r="C15" s="889"/>
      <c r="D15" s="892" t="s">
        <v>27</v>
      </c>
      <c r="E15" s="893"/>
      <c r="F15" s="893"/>
      <c r="G15" s="893"/>
      <c r="H15" s="452"/>
      <c r="I15" s="894" t="s">
        <v>28</v>
      </c>
    </row>
    <row r="16" spans="1:9" ht="14.25" x14ac:dyDescent="0.2">
      <c r="A16" s="887"/>
      <c r="B16" s="890"/>
      <c r="C16" s="891"/>
      <c r="D16" s="423" t="s">
        <v>94</v>
      </c>
      <c r="E16" s="423" t="s">
        <v>97</v>
      </c>
      <c r="F16" s="423" t="s">
        <v>95</v>
      </c>
      <c r="G16" s="423" t="s">
        <v>220</v>
      </c>
      <c r="H16" s="423" t="s">
        <v>221</v>
      </c>
      <c r="I16" s="895"/>
    </row>
    <row r="17" spans="1:10" ht="14.25" x14ac:dyDescent="0.2">
      <c r="A17" s="439"/>
      <c r="B17" s="867" t="s">
        <v>30</v>
      </c>
      <c r="C17" s="867"/>
      <c r="D17" s="453">
        <f>'a. Personnel'!E20</f>
        <v>695864</v>
      </c>
      <c r="E17" s="453">
        <f>'a. Personnel'!H20</f>
        <v>1466701.6</v>
      </c>
      <c r="F17" s="453">
        <f>'a. Personnel'!K20</f>
        <v>1543281.48</v>
      </c>
      <c r="G17" s="453">
        <f>'a. Personnel'!N20</f>
        <v>1381019.8740000001</v>
      </c>
      <c r="H17" s="453">
        <f>'a. Personnel'!Q20</f>
        <v>1479161.7477000002</v>
      </c>
      <c r="I17" s="426">
        <f>SUM(D17:H17)</f>
        <v>6566028.7017000001</v>
      </c>
    </row>
    <row r="18" spans="1:10" ht="14.25" x14ac:dyDescent="0.2">
      <c r="A18" s="454"/>
      <c r="B18" s="885" t="s">
        <v>31</v>
      </c>
      <c r="C18" s="885"/>
      <c r="D18" s="448">
        <f>'b. Fringe'!D13</f>
        <v>250511.03999999998</v>
      </c>
      <c r="E18" s="448">
        <f>'b. Fringe'!G13</f>
        <v>528012.576</v>
      </c>
      <c r="F18" s="448">
        <f>'b. Fringe'!J13</f>
        <v>555581.33279999997</v>
      </c>
      <c r="G18" s="448">
        <f>'b. Fringe'!M13</f>
        <v>497167.15464000002</v>
      </c>
      <c r="H18" s="448">
        <f>'b. Fringe'!P13</f>
        <v>532498.22917200008</v>
      </c>
      <c r="I18" s="426">
        <f>SUM(D18:H18)</f>
        <v>2363770.3326119999</v>
      </c>
    </row>
    <row r="19" spans="1:10" ht="14.25" x14ac:dyDescent="0.2">
      <c r="A19" s="439"/>
      <c r="B19" s="867" t="s">
        <v>32</v>
      </c>
      <c r="C19" s="867"/>
      <c r="D19" s="448">
        <f>'c. Travel'!K14</f>
        <v>3261</v>
      </c>
      <c r="E19" s="448">
        <f>'c. Travel'!K22</f>
        <v>3261</v>
      </c>
      <c r="F19" s="448">
        <f>'c. Travel'!K30</f>
        <v>3261</v>
      </c>
      <c r="G19" s="448">
        <f>'c. Travel'!K38</f>
        <v>3261</v>
      </c>
      <c r="H19" s="448">
        <f>'c. Travel'!K46</f>
        <v>3261</v>
      </c>
      <c r="I19" s="426">
        <f>SUM(I17:I18)</f>
        <v>8929799.0343120005</v>
      </c>
    </row>
    <row r="20" spans="1:10" ht="14.25" x14ac:dyDescent="0.2">
      <c r="A20" s="454"/>
      <c r="B20" s="885" t="s">
        <v>33</v>
      </c>
      <c r="C20" s="885"/>
      <c r="D20" s="448">
        <f>'d. Equipment'!E32</f>
        <v>13907916</v>
      </c>
      <c r="E20" s="448">
        <f>'d. Equipment'!E37</f>
        <v>0</v>
      </c>
      <c r="F20" s="448">
        <f>'d. Equipment'!E43</f>
        <v>0</v>
      </c>
      <c r="G20" s="448">
        <f>'d. Equipment'!E49</f>
        <v>0</v>
      </c>
      <c r="H20" s="448">
        <f>'d. Equipment'!E54</f>
        <v>0</v>
      </c>
      <c r="I20" s="426">
        <f t="shared" ref="I20:I27" si="0">ROUND(SUM(D20:H20),0)</f>
        <v>13907916</v>
      </c>
    </row>
    <row r="21" spans="1:10" ht="14.25" x14ac:dyDescent="0.2">
      <c r="A21" s="439"/>
      <c r="B21" s="867" t="s">
        <v>34</v>
      </c>
      <c r="C21" s="867"/>
      <c r="D21" s="448">
        <f>'e. Supplies'!E16</f>
        <v>0</v>
      </c>
      <c r="E21" s="448">
        <f>'e. Supplies'!E26</f>
        <v>0</v>
      </c>
      <c r="F21" s="448">
        <f>'e. Supplies'!E36</f>
        <v>0</v>
      </c>
      <c r="G21" s="448">
        <f>'e. Supplies'!E46</f>
        <v>0</v>
      </c>
      <c r="H21" s="448">
        <f>'e. Supplies'!E56</f>
        <v>0</v>
      </c>
      <c r="I21" s="426">
        <f t="shared" si="0"/>
        <v>0</v>
      </c>
    </row>
    <row r="22" spans="1:10" ht="14.25" x14ac:dyDescent="0.2">
      <c r="A22" s="454"/>
      <c r="B22" s="885" t="s">
        <v>35</v>
      </c>
      <c r="C22" s="885"/>
      <c r="D22" s="453">
        <f>'f. Contractual'!E33</f>
        <v>5353003</v>
      </c>
      <c r="E22" s="453">
        <f>'f. Contractual'!F33</f>
        <v>4829799.45</v>
      </c>
      <c r="F22" s="453">
        <f>'f. Contractual'!G33</f>
        <v>4567837.5834999997</v>
      </c>
      <c r="G22" s="453">
        <f>'f. Contractual'!H33</f>
        <v>4680153.4210050004</v>
      </c>
      <c r="H22" s="453">
        <f>'f. Contractual'!I33</f>
        <v>3427410.1866351501</v>
      </c>
      <c r="I22" s="426">
        <f t="shared" si="0"/>
        <v>22858204</v>
      </c>
    </row>
    <row r="23" spans="1:10" ht="14.25" x14ac:dyDescent="0.2">
      <c r="A23" s="439"/>
      <c r="B23" s="867" t="s">
        <v>36</v>
      </c>
      <c r="C23" s="867"/>
      <c r="D23" s="453">
        <v>0</v>
      </c>
      <c r="E23" s="453">
        <v>0</v>
      </c>
      <c r="F23" s="453">
        <v>0</v>
      </c>
      <c r="G23" s="453">
        <v>0</v>
      </c>
      <c r="H23" s="453">
        <v>0</v>
      </c>
      <c r="I23" s="426">
        <v>0</v>
      </c>
    </row>
    <row r="24" spans="1:10" ht="14.25" x14ac:dyDescent="0.2">
      <c r="A24" s="454"/>
      <c r="B24" s="885" t="s">
        <v>37</v>
      </c>
      <c r="C24" s="885"/>
      <c r="D24" s="448">
        <f>'h. Other'!C14</f>
        <v>300000</v>
      </c>
      <c r="E24" s="448">
        <f>'h. Other'!C22</f>
        <v>0</v>
      </c>
      <c r="F24" s="448">
        <f>'h. Other'!C30</f>
        <v>0</v>
      </c>
      <c r="G24" s="448">
        <f>'h. Other'!C38</f>
        <v>0</v>
      </c>
      <c r="H24" s="448">
        <f>'h. Other'!C46</f>
        <v>0</v>
      </c>
      <c r="I24" s="426">
        <f t="shared" si="0"/>
        <v>300000</v>
      </c>
    </row>
    <row r="25" spans="1:10" ht="14.25" x14ac:dyDescent="0.2">
      <c r="A25" s="439"/>
      <c r="B25" s="885" t="s">
        <v>38</v>
      </c>
      <c r="C25" s="898"/>
      <c r="D25" s="434">
        <f>SUM(D17:D24)</f>
        <v>20510555.039999999</v>
      </c>
      <c r="E25" s="434">
        <f>SUM(E17:E24)</f>
        <v>6827774.6260000002</v>
      </c>
      <c r="F25" s="434">
        <f>SUM(F17:F24)</f>
        <v>6669961.3962999992</v>
      </c>
      <c r="G25" s="434">
        <f>SUM(G17:G24)</f>
        <v>6561601.4496450005</v>
      </c>
      <c r="H25" s="434">
        <f>SUM(H17:H24)</f>
        <v>5442331.1635071505</v>
      </c>
      <c r="I25" s="426">
        <f>SUM(I20:I24)</f>
        <v>37066120</v>
      </c>
    </row>
    <row r="26" spans="1:10" ht="14.25" x14ac:dyDescent="0.2">
      <c r="A26" s="454"/>
      <c r="B26" s="885" t="s">
        <v>39</v>
      </c>
      <c r="C26" s="885"/>
      <c r="D26" s="448">
        <f>'i. Indirect'!B16</f>
        <v>112463.60400000001</v>
      </c>
      <c r="E26" s="448">
        <f>'i. Indirect'!C16</f>
        <v>199797.51760000002</v>
      </c>
      <c r="F26" s="448">
        <f>'i. Indirect'!D16</f>
        <v>210212.38128</v>
      </c>
      <c r="G26" s="448">
        <f>'i. Indirect'!E16</f>
        <v>188144.80286400003</v>
      </c>
      <c r="H26" s="448">
        <f>'i. Indirect'!F16</f>
        <v>201492.09768720006</v>
      </c>
      <c r="I26" s="426">
        <f t="shared" si="0"/>
        <v>912110</v>
      </c>
    </row>
    <row r="27" spans="1:10" ht="15" x14ac:dyDescent="0.2">
      <c r="A27" s="439"/>
      <c r="B27" s="867" t="s">
        <v>231</v>
      </c>
      <c r="C27" s="867"/>
      <c r="D27" s="434">
        <f t="shared" ref="D27:H27" si="1">ROUND(SUM(D25:D26),0)</f>
        <v>20623019</v>
      </c>
      <c r="E27" s="434">
        <f t="shared" si="1"/>
        <v>7027572</v>
      </c>
      <c r="F27" s="434">
        <f t="shared" si="1"/>
        <v>6880174</v>
      </c>
      <c r="G27" s="434">
        <f t="shared" si="1"/>
        <v>6749746</v>
      </c>
      <c r="H27" s="434">
        <f t="shared" si="1"/>
        <v>5643823</v>
      </c>
      <c r="I27" s="426">
        <f t="shared" si="0"/>
        <v>46924334</v>
      </c>
      <c r="J27" s="508"/>
    </row>
    <row r="28" spans="1:10" ht="14.25" x14ac:dyDescent="0.2">
      <c r="A28" s="875"/>
      <c r="B28" s="875"/>
      <c r="C28" s="875"/>
      <c r="D28" s="875"/>
      <c r="E28" s="875"/>
      <c r="F28" s="875"/>
      <c r="G28" s="875"/>
      <c r="H28" s="875"/>
      <c r="I28" s="875"/>
    </row>
    <row r="29" spans="1:10" ht="14.25" x14ac:dyDescent="0.2">
      <c r="A29" s="455" t="s">
        <v>41</v>
      </c>
      <c r="B29" s="885" t="s">
        <v>42</v>
      </c>
      <c r="C29" s="885"/>
      <c r="D29" s="429"/>
      <c r="E29" s="429"/>
      <c r="F29" s="429"/>
      <c r="G29" s="429"/>
      <c r="H29" s="429"/>
      <c r="I29" s="426">
        <f>ROUND(SUM(D29:G29),0)</f>
        <v>0</v>
      </c>
    </row>
    <row r="30" spans="1:10" ht="14.25" x14ac:dyDescent="0.2">
      <c r="A30" s="435"/>
      <c r="B30" s="433"/>
      <c r="C30" s="433"/>
      <c r="D30" s="436"/>
      <c r="E30" s="436"/>
      <c r="F30" s="436"/>
      <c r="G30" s="436"/>
      <c r="H30" s="436"/>
      <c r="I30" s="436"/>
    </row>
    <row r="31" spans="1:10" x14ac:dyDescent="0.2">
      <c r="A31" s="433"/>
      <c r="B31" s="433"/>
      <c r="C31" s="433"/>
      <c r="D31" s="433"/>
      <c r="E31" s="433"/>
      <c r="F31" s="433"/>
      <c r="G31" s="433"/>
      <c r="H31" s="433"/>
      <c r="I31" s="437" t="s">
        <v>230</v>
      </c>
    </row>
    <row r="32" spans="1:10" x14ac:dyDescent="0.2">
      <c r="A32" s="899" t="s">
        <v>44</v>
      </c>
      <c r="B32" s="899"/>
      <c r="C32" s="896"/>
      <c r="D32" s="900"/>
      <c r="E32" s="900"/>
      <c r="F32" s="900"/>
      <c r="G32" s="901" t="s">
        <v>45</v>
      </c>
      <c r="H32" s="901"/>
      <c r="I32" s="873"/>
    </row>
    <row r="33" spans="1:9" x14ac:dyDescent="0.2">
      <c r="A33" s="896" t="s">
        <v>46</v>
      </c>
      <c r="B33" s="829"/>
      <c r="C33" s="829"/>
      <c r="D33" s="829"/>
      <c r="E33" s="829"/>
      <c r="F33" s="829"/>
      <c r="G33" s="829"/>
      <c r="H33" s="829"/>
      <c r="I33" s="897"/>
    </row>
  </sheetData>
  <mergeCells count="35">
    <mergeCell ref="A33:I33"/>
    <mergeCell ref="B25:C25"/>
    <mergeCell ref="B26:C26"/>
    <mergeCell ref="B27:C27"/>
    <mergeCell ref="A28:I28"/>
    <mergeCell ref="B29:C29"/>
    <mergeCell ref="A32:B32"/>
    <mergeCell ref="C32:F32"/>
    <mergeCell ref="G32:I32"/>
    <mergeCell ref="B24:C24"/>
    <mergeCell ref="A15:A16"/>
    <mergeCell ref="B15:C16"/>
    <mergeCell ref="D15:G15"/>
    <mergeCell ref="I15:I16"/>
    <mergeCell ref="B17:C17"/>
    <mergeCell ref="B18:C18"/>
    <mergeCell ref="B19:C19"/>
    <mergeCell ref="B20:C20"/>
    <mergeCell ref="B21:C21"/>
    <mergeCell ref="B22:C22"/>
    <mergeCell ref="B23:C23"/>
    <mergeCell ref="A14:B14"/>
    <mergeCell ref="C14:I14"/>
    <mergeCell ref="A1:B1"/>
    <mergeCell ref="C1:D1"/>
    <mergeCell ref="F1:G1"/>
    <mergeCell ref="A2:I2"/>
    <mergeCell ref="A3:I3"/>
    <mergeCell ref="A4:B4"/>
    <mergeCell ref="C4:I4"/>
    <mergeCell ref="A5:A6"/>
    <mergeCell ref="B5:B6"/>
    <mergeCell ref="C5:C6"/>
    <mergeCell ref="D5:E5"/>
    <mergeCell ref="F5:I5"/>
  </mergeCells>
  <pageMargins left="0.7" right="0.7" top="0.75" bottom="0.75" header="0.3" footer="0.3"/>
  <pageSetup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581CF-8153-4C4A-8052-0B1695BCF3FF}">
  <dimension ref="B3:O154"/>
  <sheetViews>
    <sheetView workbookViewId="0">
      <selection activeCell="K18" sqref="K18"/>
    </sheetView>
  </sheetViews>
  <sheetFormatPr defaultRowHeight="12.75" x14ac:dyDescent="0.2"/>
  <cols>
    <col min="11" max="11" width="43" customWidth="1"/>
    <col min="12" max="12" width="36.7109375" customWidth="1"/>
    <col min="14" max="14" width="17" customWidth="1"/>
    <col min="15" max="15" width="29.5703125" customWidth="1"/>
  </cols>
  <sheetData>
    <row r="3" spans="2:15" ht="24.75" customHeight="1" x14ac:dyDescent="0.2">
      <c r="B3" s="904" t="s">
        <v>407</v>
      </c>
      <c r="C3" s="904"/>
      <c r="D3" s="904"/>
      <c r="E3" s="904"/>
      <c r="F3" s="904"/>
      <c r="G3" s="904"/>
      <c r="H3" s="904"/>
      <c r="K3" s="903" t="s">
        <v>406</v>
      </c>
      <c r="L3" s="903"/>
      <c r="M3" s="903"/>
      <c r="N3" s="903"/>
      <c r="O3" s="903"/>
    </row>
    <row r="4" spans="2:15" ht="21" x14ac:dyDescent="0.35">
      <c r="K4" s="905" t="s">
        <v>283</v>
      </c>
      <c r="L4" s="905"/>
      <c r="M4" s="905"/>
      <c r="N4" s="905"/>
      <c r="O4" s="905"/>
    </row>
    <row r="5" spans="2:15" ht="13.5" thickBot="1" x14ac:dyDescent="0.25">
      <c r="K5" s="521"/>
      <c r="L5" s="521" t="s">
        <v>284</v>
      </c>
      <c r="M5" s="522"/>
      <c r="N5" s="523"/>
      <c r="O5" s="524"/>
    </row>
    <row r="6" spans="2:15" x14ac:dyDescent="0.2">
      <c r="K6" s="525" t="s">
        <v>285</v>
      </c>
      <c r="L6" s="526"/>
      <c r="M6" s="526" t="s">
        <v>286</v>
      </c>
      <c r="N6" s="526" t="s">
        <v>287</v>
      </c>
      <c r="O6" s="527" t="s">
        <v>132</v>
      </c>
    </row>
    <row r="7" spans="2:15" x14ac:dyDescent="0.2">
      <c r="K7" s="528" t="s">
        <v>288</v>
      </c>
      <c r="L7" s="529" t="s">
        <v>289</v>
      </c>
      <c r="M7" s="530">
        <v>0</v>
      </c>
      <c r="N7" s="531">
        <v>121</v>
      </c>
      <c r="O7" s="532">
        <f t="shared" ref="O7:O23" si="0">M7*N7</f>
        <v>0</v>
      </c>
    </row>
    <row r="8" spans="2:15" x14ac:dyDescent="0.2">
      <c r="K8" s="528" t="s">
        <v>290</v>
      </c>
      <c r="L8" s="529" t="s">
        <v>289</v>
      </c>
      <c r="M8" s="530">
        <v>8</v>
      </c>
      <c r="N8" s="531">
        <v>160</v>
      </c>
      <c r="O8" s="532">
        <f t="shared" si="0"/>
        <v>1280</v>
      </c>
    </row>
    <row r="9" spans="2:15" x14ac:dyDescent="0.2">
      <c r="K9" s="528" t="s">
        <v>291</v>
      </c>
      <c r="L9" s="529" t="s">
        <v>289</v>
      </c>
      <c r="M9" s="530">
        <v>0</v>
      </c>
      <c r="N9" s="531">
        <v>105</v>
      </c>
      <c r="O9" s="532">
        <f t="shared" si="0"/>
        <v>0</v>
      </c>
    </row>
    <row r="10" spans="2:15" x14ac:dyDescent="0.2">
      <c r="K10" s="528" t="s">
        <v>292</v>
      </c>
      <c r="L10" s="529" t="s">
        <v>289</v>
      </c>
      <c r="M10" s="530">
        <v>24845</v>
      </c>
      <c r="N10" s="531">
        <v>138</v>
      </c>
      <c r="O10" s="532">
        <f t="shared" si="0"/>
        <v>3428610</v>
      </c>
    </row>
    <row r="11" spans="2:15" x14ac:dyDescent="0.2">
      <c r="K11" s="533" t="s">
        <v>293</v>
      </c>
      <c r="L11" s="529" t="s">
        <v>289</v>
      </c>
      <c r="M11" s="530">
        <v>489</v>
      </c>
      <c r="N11" s="531">
        <v>115</v>
      </c>
      <c r="O11" s="532">
        <f t="shared" si="0"/>
        <v>56235</v>
      </c>
    </row>
    <row r="12" spans="2:15" x14ac:dyDescent="0.2">
      <c r="K12" s="533" t="s">
        <v>294</v>
      </c>
      <c r="L12" s="529" t="s">
        <v>289</v>
      </c>
      <c r="M12" s="530">
        <v>37</v>
      </c>
      <c r="N12" s="531">
        <v>143</v>
      </c>
      <c r="O12" s="532">
        <f t="shared" si="0"/>
        <v>5291</v>
      </c>
    </row>
    <row r="13" spans="2:15" x14ac:dyDescent="0.2">
      <c r="K13" s="533" t="s">
        <v>295</v>
      </c>
      <c r="L13" s="529" t="s">
        <v>289</v>
      </c>
      <c r="M13" s="530">
        <v>25</v>
      </c>
      <c r="N13" s="531">
        <v>155</v>
      </c>
      <c r="O13" s="532">
        <f t="shared" si="0"/>
        <v>3875</v>
      </c>
    </row>
    <row r="14" spans="2:15" x14ac:dyDescent="0.2">
      <c r="K14" s="528" t="s">
        <v>296</v>
      </c>
      <c r="L14" s="529" t="s">
        <v>289</v>
      </c>
      <c r="M14" s="530">
        <v>0</v>
      </c>
      <c r="N14" s="531">
        <v>110</v>
      </c>
      <c r="O14" s="532">
        <f>M14*N14</f>
        <v>0</v>
      </c>
    </row>
    <row r="15" spans="2:15" x14ac:dyDescent="0.2">
      <c r="K15" s="528" t="s">
        <v>297</v>
      </c>
      <c r="L15" s="529" t="s">
        <v>289</v>
      </c>
      <c r="M15" s="530">
        <v>1000</v>
      </c>
      <c r="N15" s="531">
        <v>150</v>
      </c>
      <c r="O15" s="532">
        <f t="shared" ref="O15" si="1">M15*N15</f>
        <v>150000</v>
      </c>
    </row>
    <row r="16" spans="2:15" x14ac:dyDescent="0.2">
      <c r="K16" s="533" t="s">
        <v>298</v>
      </c>
      <c r="L16" s="529" t="s">
        <v>299</v>
      </c>
      <c r="M16" s="530">
        <v>29</v>
      </c>
      <c r="N16" s="531">
        <v>330</v>
      </c>
      <c r="O16" s="532">
        <f>M16*N16</f>
        <v>9570</v>
      </c>
    </row>
    <row r="17" spans="11:15" x14ac:dyDescent="0.2">
      <c r="K17" s="533" t="s">
        <v>300</v>
      </c>
      <c r="L17" s="529" t="s">
        <v>299</v>
      </c>
      <c r="M17" s="530">
        <v>16</v>
      </c>
      <c r="N17" s="531">
        <v>365</v>
      </c>
      <c r="O17" s="532">
        <f>M17*N17</f>
        <v>5840</v>
      </c>
    </row>
    <row r="18" spans="11:15" x14ac:dyDescent="0.2">
      <c r="K18" s="533" t="s">
        <v>301</v>
      </c>
      <c r="L18" s="529" t="s">
        <v>299</v>
      </c>
      <c r="M18" s="530">
        <v>15</v>
      </c>
      <c r="N18" s="531">
        <v>330</v>
      </c>
      <c r="O18" s="532">
        <f t="shared" si="0"/>
        <v>4950</v>
      </c>
    </row>
    <row r="19" spans="11:15" x14ac:dyDescent="0.2">
      <c r="K19" s="528" t="s">
        <v>302</v>
      </c>
      <c r="L19" s="529" t="s">
        <v>299</v>
      </c>
      <c r="M19" s="530">
        <v>15</v>
      </c>
      <c r="N19" s="531">
        <v>330</v>
      </c>
      <c r="O19" s="532">
        <f>M19*N19</f>
        <v>4950</v>
      </c>
    </row>
    <row r="20" spans="11:15" x14ac:dyDescent="0.2">
      <c r="K20" s="533" t="s">
        <v>303</v>
      </c>
      <c r="L20" s="529" t="s">
        <v>299</v>
      </c>
      <c r="M20" s="530">
        <v>81</v>
      </c>
      <c r="N20" s="531">
        <v>330</v>
      </c>
      <c r="O20" s="532">
        <f t="shared" si="0"/>
        <v>26730</v>
      </c>
    </row>
    <row r="21" spans="11:15" x14ac:dyDescent="0.2">
      <c r="K21" s="528" t="s">
        <v>304</v>
      </c>
      <c r="L21" s="529" t="s">
        <v>299</v>
      </c>
      <c r="M21" s="530">
        <v>29</v>
      </c>
      <c r="N21" s="531">
        <v>330</v>
      </c>
      <c r="O21" s="532">
        <f t="shared" si="0"/>
        <v>9570</v>
      </c>
    </row>
    <row r="22" spans="11:15" x14ac:dyDescent="0.2">
      <c r="K22" s="528" t="s">
        <v>305</v>
      </c>
      <c r="L22" s="529" t="s">
        <v>299</v>
      </c>
      <c r="M22" s="530">
        <v>358</v>
      </c>
      <c r="N22" s="531">
        <v>330</v>
      </c>
      <c r="O22" s="532">
        <f t="shared" si="0"/>
        <v>118140</v>
      </c>
    </row>
    <row r="23" spans="11:15" x14ac:dyDescent="0.2">
      <c r="K23" s="528" t="s">
        <v>306</v>
      </c>
      <c r="L23" s="529" t="s">
        <v>299</v>
      </c>
      <c r="M23" s="530">
        <v>53</v>
      </c>
      <c r="N23" s="531">
        <v>365</v>
      </c>
      <c r="O23" s="532">
        <f t="shared" si="0"/>
        <v>19345</v>
      </c>
    </row>
    <row r="24" spans="11:15" x14ac:dyDescent="0.2">
      <c r="K24" s="528"/>
      <c r="L24" s="529"/>
      <c r="M24" s="530"/>
      <c r="N24" s="531"/>
      <c r="O24" s="534"/>
    </row>
    <row r="25" spans="11:15" ht="13.5" thickBot="1" x14ac:dyDescent="0.25">
      <c r="K25" s="535" t="s">
        <v>285</v>
      </c>
      <c r="L25" s="536" t="s">
        <v>307</v>
      </c>
      <c r="M25" s="537">
        <f>SUM(M7:M24)</f>
        <v>27000</v>
      </c>
      <c r="N25" s="538"/>
      <c r="O25" s="539">
        <f>SUM(O7:O24)</f>
        <v>3844386</v>
      </c>
    </row>
    <row r="26" spans="11:15" ht="13.5" thickBot="1" x14ac:dyDescent="0.25">
      <c r="K26" s="540"/>
      <c r="L26" s="540"/>
      <c r="M26" s="541"/>
      <c r="N26" s="523"/>
      <c r="O26" s="542"/>
    </row>
    <row r="27" spans="11:15" x14ac:dyDescent="0.2">
      <c r="K27" s="525" t="s">
        <v>308</v>
      </c>
      <c r="L27" s="526"/>
      <c r="M27" s="526" t="s">
        <v>286</v>
      </c>
      <c r="N27" s="526" t="s">
        <v>287</v>
      </c>
      <c r="O27" s="527" t="s">
        <v>132</v>
      </c>
    </row>
    <row r="28" spans="11:15" x14ac:dyDescent="0.2">
      <c r="K28" s="528" t="s">
        <v>309</v>
      </c>
      <c r="L28" s="529" t="s">
        <v>310</v>
      </c>
      <c r="M28" s="530">
        <v>13000</v>
      </c>
      <c r="N28" s="531">
        <v>125</v>
      </c>
      <c r="O28" s="532">
        <f t="shared" ref="O28:O36" si="2">M28*N28</f>
        <v>1625000</v>
      </c>
    </row>
    <row r="29" spans="11:15" x14ac:dyDescent="0.2">
      <c r="K29" s="528" t="s">
        <v>311</v>
      </c>
      <c r="L29" s="529" t="s">
        <v>312</v>
      </c>
      <c r="M29" s="530">
        <v>0</v>
      </c>
      <c r="N29" s="531">
        <v>375</v>
      </c>
      <c r="O29" s="532">
        <f t="shared" si="2"/>
        <v>0</v>
      </c>
    </row>
    <row r="30" spans="11:15" x14ac:dyDescent="0.2">
      <c r="K30" s="528" t="s">
        <v>313</v>
      </c>
      <c r="L30" s="529" t="s">
        <v>310</v>
      </c>
      <c r="M30" s="530">
        <v>500</v>
      </c>
      <c r="N30" s="531">
        <v>195</v>
      </c>
      <c r="O30" s="532">
        <f t="shared" si="2"/>
        <v>97500</v>
      </c>
    </row>
    <row r="31" spans="11:15" x14ac:dyDescent="0.2">
      <c r="K31" s="528" t="s">
        <v>314</v>
      </c>
      <c r="L31" s="529" t="s">
        <v>315</v>
      </c>
      <c r="M31" s="530">
        <v>50</v>
      </c>
      <c r="N31" s="531">
        <v>450</v>
      </c>
      <c r="O31" s="532">
        <f t="shared" si="2"/>
        <v>22500</v>
      </c>
    </row>
    <row r="32" spans="11:15" x14ac:dyDescent="0.2">
      <c r="K32" s="528" t="s">
        <v>316</v>
      </c>
      <c r="L32" s="529" t="s">
        <v>315</v>
      </c>
      <c r="M32" s="530">
        <v>350</v>
      </c>
      <c r="N32" s="531">
        <v>625</v>
      </c>
      <c r="O32" s="532">
        <f t="shared" si="2"/>
        <v>218750</v>
      </c>
    </row>
    <row r="33" spans="2:15" x14ac:dyDescent="0.2">
      <c r="K33" s="528" t="s">
        <v>317</v>
      </c>
      <c r="L33" s="529" t="s">
        <v>318</v>
      </c>
      <c r="M33" s="530">
        <v>0</v>
      </c>
      <c r="N33" s="531">
        <v>1015</v>
      </c>
      <c r="O33" s="532">
        <f t="shared" si="2"/>
        <v>0</v>
      </c>
    </row>
    <row r="34" spans="2:15" x14ac:dyDescent="0.2">
      <c r="K34" s="533" t="s">
        <v>319</v>
      </c>
      <c r="L34" s="529" t="s">
        <v>318</v>
      </c>
      <c r="M34" s="530">
        <v>0</v>
      </c>
      <c r="N34" s="531">
        <v>1171</v>
      </c>
      <c r="O34" s="532">
        <f t="shared" si="2"/>
        <v>0</v>
      </c>
    </row>
    <row r="35" spans="2:15" x14ac:dyDescent="0.2">
      <c r="K35" s="533" t="s">
        <v>320</v>
      </c>
      <c r="L35" s="529" t="s">
        <v>321</v>
      </c>
      <c r="M35" s="530">
        <v>50</v>
      </c>
      <c r="N35" s="531">
        <v>1570</v>
      </c>
      <c r="O35" s="532">
        <f t="shared" si="2"/>
        <v>78500</v>
      </c>
    </row>
    <row r="36" spans="2:15" x14ac:dyDescent="0.2">
      <c r="K36" s="533" t="s">
        <v>322</v>
      </c>
      <c r="L36" s="529" t="s">
        <v>321</v>
      </c>
      <c r="M36" s="530">
        <v>25</v>
      </c>
      <c r="N36" s="531">
        <v>2728</v>
      </c>
      <c r="O36" s="532">
        <f t="shared" si="2"/>
        <v>68200</v>
      </c>
    </row>
    <row r="37" spans="2:15" x14ac:dyDescent="0.2">
      <c r="K37" s="528" t="s">
        <v>323</v>
      </c>
      <c r="L37" s="529" t="s">
        <v>321</v>
      </c>
      <c r="M37" s="530">
        <v>25</v>
      </c>
      <c r="N37" s="531">
        <v>4713</v>
      </c>
      <c r="O37" s="532">
        <f>M37*N37</f>
        <v>117825</v>
      </c>
    </row>
    <row r="38" spans="2:15" x14ac:dyDescent="0.2">
      <c r="K38" s="528" t="s">
        <v>324</v>
      </c>
      <c r="L38" s="529" t="s">
        <v>321</v>
      </c>
      <c r="M38" s="530">
        <v>0</v>
      </c>
      <c r="N38" s="531">
        <v>7615</v>
      </c>
      <c r="O38" s="532">
        <f t="shared" ref="O38" si="3">M38*N38</f>
        <v>0</v>
      </c>
    </row>
    <row r="39" spans="2:15" x14ac:dyDescent="0.2">
      <c r="K39" s="533"/>
      <c r="L39" s="529"/>
      <c r="M39" s="530">
        <v>0</v>
      </c>
      <c r="N39" s="531">
        <v>0</v>
      </c>
      <c r="O39" s="532">
        <f>M39*N39</f>
        <v>0</v>
      </c>
    </row>
    <row r="40" spans="2:15" x14ac:dyDescent="0.2">
      <c r="K40" s="543" t="s">
        <v>325</v>
      </c>
      <c r="L40" s="544" t="s">
        <v>326</v>
      </c>
      <c r="M40" s="545">
        <v>14000</v>
      </c>
      <c r="N40" s="546">
        <v>133</v>
      </c>
      <c r="O40" s="547">
        <f>M40*N40</f>
        <v>1862000</v>
      </c>
    </row>
    <row r="41" spans="2:15" x14ac:dyDescent="0.2">
      <c r="K41" s="543" t="s">
        <v>327</v>
      </c>
      <c r="L41" s="544" t="s">
        <v>328</v>
      </c>
      <c r="M41" s="545">
        <v>0</v>
      </c>
      <c r="N41" s="546">
        <v>180</v>
      </c>
      <c r="O41" s="547">
        <f>M41*N41</f>
        <v>0</v>
      </c>
    </row>
    <row r="42" spans="2:15" x14ac:dyDescent="0.2">
      <c r="K42" s="533" t="s">
        <v>327</v>
      </c>
      <c r="L42" s="529" t="s">
        <v>329</v>
      </c>
      <c r="M42" s="530"/>
      <c r="N42" s="531">
        <v>180</v>
      </c>
      <c r="O42" s="532">
        <f>M42*N42</f>
        <v>0</v>
      </c>
    </row>
    <row r="43" spans="2:15" ht="13.5" thickBot="1" x14ac:dyDescent="0.25">
      <c r="K43" s="535" t="s">
        <v>308</v>
      </c>
      <c r="L43" s="536" t="s">
        <v>307</v>
      </c>
      <c r="M43" s="537">
        <f>SUM(M28:M38)</f>
        <v>14000</v>
      </c>
      <c r="N43" s="538"/>
      <c r="O43" s="539">
        <f>SUM(O28:O41)</f>
        <v>4090275</v>
      </c>
    </row>
    <row r="44" spans="2:15" ht="13.5" thickBot="1" x14ac:dyDescent="0.25">
      <c r="K44" s="521"/>
      <c r="L44" s="521"/>
      <c r="M44" s="522"/>
      <c r="N44" s="523"/>
      <c r="O44" s="524"/>
    </row>
    <row r="45" spans="2:15" x14ac:dyDescent="0.2">
      <c r="K45" s="525" t="s">
        <v>330</v>
      </c>
      <c r="L45" s="548"/>
      <c r="M45" s="526" t="s">
        <v>286</v>
      </c>
      <c r="N45" s="526" t="s">
        <v>287</v>
      </c>
      <c r="O45" s="527" t="s">
        <v>132</v>
      </c>
    </row>
    <row r="46" spans="2:15" x14ac:dyDescent="0.2">
      <c r="K46" s="528" t="s">
        <v>331</v>
      </c>
      <c r="L46" s="529"/>
      <c r="M46" s="530">
        <v>1</v>
      </c>
      <c r="N46" s="531">
        <v>11000</v>
      </c>
      <c r="O46" s="534">
        <f t="shared" ref="O46:O55" si="4">M46*N46</f>
        <v>11000</v>
      </c>
    </row>
    <row r="47" spans="2:15" x14ac:dyDescent="0.2">
      <c r="K47" s="528"/>
      <c r="L47" s="529"/>
      <c r="M47" s="530"/>
      <c r="N47" s="531"/>
      <c r="O47" s="534"/>
    </row>
    <row r="48" spans="2:15" ht="27.75" customHeight="1" x14ac:dyDescent="0.2">
      <c r="B48" s="904" t="s">
        <v>408</v>
      </c>
      <c r="C48" s="904"/>
      <c r="D48" s="904"/>
      <c r="E48" s="904"/>
      <c r="F48" s="904"/>
      <c r="G48" s="904"/>
      <c r="H48" s="904"/>
      <c r="K48" s="528" t="s">
        <v>332</v>
      </c>
      <c r="L48" s="529" t="s">
        <v>333</v>
      </c>
      <c r="M48" s="530">
        <v>1</v>
      </c>
      <c r="N48" s="531">
        <v>36800</v>
      </c>
      <c r="O48" s="534">
        <f t="shared" si="4"/>
        <v>36800</v>
      </c>
    </row>
    <row r="49" spans="11:15" x14ac:dyDescent="0.2">
      <c r="K49" s="528" t="s">
        <v>334</v>
      </c>
      <c r="L49" s="529" t="s">
        <v>333</v>
      </c>
      <c r="M49" s="530">
        <v>1</v>
      </c>
      <c r="N49" s="531">
        <v>2000</v>
      </c>
      <c r="O49" s="534">
        <f t="shared" si="4"/>
        <v>2000</v>
      </c>
    </row>
    <row r="50" spans="11:15" x14ac:dyDescent="0.2">
      <c r="K50" s="528" t="s">
        <v>335</v>
      </c>
      <c r="L50" s="529" t="s">
        <v>333</v>
      </c>
      <c r="M50" s="530">
        <v>1</v>
      </c>
      <c r="N50" s="531">
        <v>1500</v>
      </c>
      <c r="O50" s="534">
        <f t="shared" si="4"/>
        <v>1500</v>
      </c>
    </row>
    <row r="51" spans="11:15" x14ac:dyDescent="0.2">
      <c r="K51" s="528" t="s">
        <v>336</v>
      </c>
      <c r="L51" s="529" t="s">
        <v>333</v>
      </c>
      <c r="M51" s="530">
        <v>1</v>
      </c>
      <c r="N51" s="531">
        <v>5750</v>
      </c>
      <c r="O51" s="534">
        <f t="shared" si="4"/>
        <v>5750</v>
      </c>
    </row>
    <row r="52" spans="11:15" x14ac:dyDescent="0.2">
      <c r="K52" s="528" t="s">
        <v>337</v>
      </c>
      <c r="L52" s="529" t="s">
        <v>333</v>
      </c>
      <c r="M52" s="530">
        <v>1</v>
      </c>
      <c r="N52" s="531">
        <v>3200</v>
      </c>
      <c r="O52" s="534">
        <f t="shared" si="4"/>
        <v>3200</v>
      </c>
    </row>
    <row r="53" spans="11:15" x14ac:dyDescent="0.2">
      <c r="K53" s="528" t="s">
        <v>338</v>
      </c>
      <c r="L53" s="529" t="s">
        <v>333</v>
      </c>
      <c r="M53" s="530">
        <v>1</v>
      </c>
      <c r="N53" s="531">
        <v>2400</v>
      </c>
      <c r="O53" s="534">
        <f t="shared" si="4"/>
        <v>2400</v>
      </c>
    </row>
    <row r="54" spans="11:15" x14ac:dyDescent="0.2">
      <c r="K54" s="528" t="s">
        <v>339</v>
      </c>
      <c r="L54" s="529" t="s">
        <v>340</v>
      </c>
      <c r="M54" s="530">
        <v>1</v>
      </c>
      <c r="N54" s="531">
        <v>8060</v>
      </c>
      <c r="O54" s="534">
        <f t="shared" si="4"/>
        <v>8060</v>
      </c>
    </row>
    <row r="55" spans="11:15" x14ac:dyDescent="0.2">
      <c r="K55" s="528" t="s">
        <v>341</v>
      </c>
      <c r="L55" s="529" t="s">
        <v>342</v>
      </c>
      <c r="M55" s="530">
        <v>1</v>
      </c>
      <c r="N55" s="531">
        <v>7200</v>
      </c>
      <c r="O55" s="534">
        <f t="shared" si="4"/>
        <v>7200</v>
      </c>
    </row>
    <row r="56" spans="11:15" x14ac:dyDescent="0.2">
      <c r="K56" s="549" t="s">
        <v>343</v>
      </c>
      <c r="L56" s="544"/>
      <c r="M56" s="545"/>
      <c r="N56" s="546"/>
      <c r="O56" s="550"/>
    </row>
    <row r="57" spans="11:15" ht="13.5" thickBot="1" x14ac:dyDescent="0.25">
      <c r="K57" s="535" t="s">
        <v>330</v>
      </c>
      <c r="L57" s="536" t="s">
        <v>307</v>
      </c>
      <c r="M57" s="537"/>
      <c r="N57" s="538"/>
      <c r="O57" s="539">
        <f>SUM(O45:O55)</f>
        <v>77910</v>
      </c>
    </row>
    <row r="58" spans="11:15" ht="13.5" thickBot="1" x14ac:dyDescent="0.25">
      <c r="K58" s="521"/>
      <c r="L58" s="521"/>
      <c r="M58" s="522"/>
      <c r="N58" s="523"/>
      <c r="O58" s="524"/>
    </row>
    <row r="59" spans="11:15" x14ac:dyDescent="0.2">
      <c r="K59" s="525" t="s">
        <v>344</v>
      </c>
      <c r="L59" s="526"/>
      <c r="M59" s="526" t="s">
        <v>286</v>
      </c>
      <c r="N59" s="526" t="s">
        <v>287</v>
      </c>
      <c r="O59" s="527" t="s">
        <v>132</v>
      </c>
    </row>
    <row r="60" spans="11:15" x14ac:dyDescent="0.2">
      <c r="K60" s="528" t="s">
        <v>345</v>
      </c>
      <c r="L60" s="529" t="s">
        <v>346</v>
      </c>
      <c r="M60" s="530">
        <v>26342</v>
      </c>
      <c r="N60" s="531">
        <v>22</v>
      </c>
      <c r="O60" s="532">
        <f t="shared" ref="O60:O67" si="5">M60*N60</f>
        <v>579524</v>
      </c>
    </row>
    <row r="61" spans="11:15" x14ac:dyDescent="0.2">
      <c r="K61" s="528" t="s">
        <v>345</v>
      </c>
      <c r="L61" s="529" t="s">
        <v>347</v>
      </c>
      <c r="M61" s="530">
        <v>547</v>
      </c>
      <c r="N61" s="531">
        <v>55</v>
      </c>
      <c r="O61" s="532">
        <f t="shared" si="5"/>
        <v>30085</v>
      </c>
    </row>
    <row r="62" spans="11:15" x14ac:dyDescent="0.2">
      <c r="K62" s="528" t="s">
        <v>345</v>
      </c>
      <c r="L62" s="529" t="s">
        <v>348</v>
      </c>
      <c r="M62" s="530">
        <v>111</v>
      </c>
      <c r="N62" s="531">
        <v>110</v>
      </c>
      <c r="O62" s="532">
        <f t="shared" si="5"/>
        <v>12210</v>
      </c>
    </row>
    <row r="63" spans="11:15" x14ac:dyDescent="0.2">
      <c r="K63" s="528"/>
      <c r="L63" s="529"/>
      <c r="M63" s="530">
        <v>0</v>
      </c>
      <c r="N63" s="531">
        <v>0</v>
      </c>
      <c r="O63" s="532">
        <f t="shared" si="5"/>
        <v>0</v>
      </c>
    </row>
    <row r="64" spans="11:15" x14ac:dyDescent="0.2">
      <c r="K64" s="533" t="s">
        <v>349</v>
      </c>
      <c r="L64" s="529" t="s">
        <v>350</v>
      </c>
      <c r="M64" s="530">
        <v>13000</v>
      </c>
      <c r="N64" s="531">
        <v>50</v>
      </c>
      <c r="O64" s="532">
        <f t="shared" si="5"/>
        <v>650000</v>
      </c>
    </row>
    <row r="65" spans="11:15" x14ac:dyDescent="0.2">
      <c r="K65" s="533" t="s">
        <v>349</v>
      </c>
      <c r="L65" s="529" t="s">
        <v>351</v>
      </c>
      <c r="M65" s="530">
        <v>500</v>
      </c>
      <c r="N65" s="531">
        <v>168</v>
      </c>
      <c r="O65" s="532">
        <f t="shared" si="5"/>
        <v>84000</v>
      </c>
    </row>
    <row r="66" spans="11:15" x14ac:dyDescent="0.2">
      <c r="K66" s="533" t="s">
        <v>349</v>
      </c>
      <c r="L66" s="529" t="s">
        <v>352</v>
      </c>
      <c r="M66" s="530">
        <v>250</v>
      </c>
      <c r="N66" s="531">
        <v>280</v>
      </c>
      <c r="O66" s="532">
        <f t="shared" si="5"/>
        <v>70000</v>
      </c>
    </row>
    <row r="67" spans="11:15" x14ac:dyDescent="0.2">
      <c r="K67" s="533" t="s">
        <v>349</v>
      </c>
      <c r="L67" s="529" t="s">
        <v>353</v>
      </c>
      <c r="M67" s="530">
        <v>100</v>
      </c>
      <c r="N67" s="531">
        <v>355</v>
      </c>
      <c r="O67" s="532">
        <f t="shared" si="5"/>
        <v>35500</v>
      </c>
    </row>
    <row r="68" spans="11:15" x14ac:dyDescent="0.2">
      <c r="K68" s="533" t="s">
        <v>349</v>
      </c>
      <c r="L68" s="529" t="s">
        <v>354</v>
      </c>
      <c r="M68" s="530">
        <v>80</v>
      </c>
      <c r="N68" s="531">
        <v>880</v>
      </c>
      <c r="O68" s="532">
        <f>M68*N68</f>
        <v>70400</v>
      </c>
    </row>
    <row r="69" spans="11:15" x14ac:dyDescent="0.2">
      <c r="K69" s="533" t="s">
        <v>349</v>
      </c>
      <c r="L69" s="529" t="s">
        <v>355</v>
      </c>
      <c r="M69" s="530">
        <v>50</v>
      </c>
      <c r="N69" s="531">
        <v>1425</v>
      </c>
      <c r="O69" s="532">
        <f t="shared" ref="O69" si="6">M69*N69</f>
        <v>71250</v>
      </c>
    </row>
    <row r="70" spans="11:15" x14ac:dyDescent="0.2">
      <c r="K70" s="533" t="s">
        <v>349</v>
      </c>
      <c r="L70" s="529" t="s">
        <v>356</v>
      </c>
      <c r="M70" s="530">
        <v>20</v>
      </c>
      <c r="N70" s="531">
        <v>3500</v>
      </c>
      <c r="O70" s="532">
        <f>M70*N70</f>
        <v>70000</v>
      </c>
    </row>
    <row r="71" spans="11:15" x14ac:dyDescent="0.2">
      <c r="K71" s="533" t="s">
        <v>349</v>
      </c>
      <c r="L71" s="529" t="s">
        <v>357</v>
      </c>
      <c r="M71" s="530">
        <v>0</v>
      </c>
      <c r="N71" s="531">
        <v>4000</v>
      </c>
      <c r="O71" s="532">
        <f>M71*N71</f>
        <v>0</v>
      </c>
    </row>
    <row r="72" spans="11:15" x14ac:dyDescent="0.2">
      <c r="K72" s="533"/>
      <c r="L72" s="529"/>
      <c r="M72" s="530"/>
      <c r="N72" s="531"/>
      <c r="O72" s="532"/>
    </row>
    <row r="73" spans="11:15" x14ac:dyDescent="0.2">
      <c r="K73" s="533" t="s">
        <v>358</v>
      </c>
      <c r="L73" s="529" t="s">
        <v>359</v>
      </c>
      <c r="M73" s="530">
        <v>0</v>
      </c>
      <c r="N73" s="531">
        <v>45</v>
      </c>
      <c r="O73" s="532">
        <f>M73*N73</f>
        <v>0</v>
      </c>
    </row>
    <row r="74" spans="11:15" x14ac:dyDescent="0.2">
      <c r="K74" s="533" t="s">
        <v>360</v>
      </c>
      <c r="L74" s="529" t="s">
        <v>359</v>
      </c>
      <c r="M74" s="530">
        <v>0</v>
      </c>
      <c r="N74" s="531">
        <v>140</v>
      </c>
      <c r="O74" s="532">
        <f>M74*N74</f>
        <v>0</v>
      </c>
    </row>
    <row r="75" spans="11:15" x14ac:dyDescent="0.2">
      <c r="K75" s="533"/>
      <c r="L75" s="529"/>
      <c r="M75" s="530"/>
      <c r="N75" s="531"/>
      <c r="O75" s="532"/>
    </row>
    <row r="76" spans="11:15" x14ac:dyDescent="0.2">
      <c r="K76" s="533" t="s">
        <v>361</v>
      </c>
      <c r="L76" s="529" t="s">
        <v>333</v>
      </c>
      <c r="M76" s="530">
        <v>1</v>
      </c>
      <c r="N76" s="531">
        <v>80000</v>
      </c>
      <c r="O76" s="532">
        <f>M76*N76</f>
        <v>80000</v>
      </c>
    </row>
    <row r="77" spans="11:15" x14ac:dyDescent="0.2">
      <c r="K77" s="533" t="s">
        <v>362</v>
      </c>
      <c r="L77" s="529" t="s">
        <v>363</v>
      </c>
      <c r="M77" s="530">
        <v>24</v>
      </c>
      <c r="N77" s="531">
        <v>6500</v>
      </c>
      <c r="O77" s="532">
        <f>M77*N77</f>
        <v>156000</v>
      </c>
    </row>
    <row r="78" spans="11:15" x14ac:dyDescent="0.2">
      <c r="K78" s="533" t="s">
        <v>364</v>
      </c>
      <c r="L78" s="529" t="s">
        <v>365</v>
      </c>
      <c r="M78" s="530">
        <v>24</v>
      </c>
      <c r="N78" s="531">
        <v>12000</v>
      </c>
      <c r="O78" s="532">
        <f>M78*N78</f>
        <v>288000</v>
      </c>
    </row>
    <row r="79" spans="11:15" ht="13.5" thickBot="1" x14ac:dyDescent="0.25">
      <c r="K79" s="535" t="s">
        <v>344</v>
      </c>
      <c r="L79" s="536" t="s">
        <v>307</v>
      </c>
      <c r="M79" s="537"/>
      <c r="N79" s="538"/>
      <c r="O79" s="539">
        <f>SUM(O60:O78)</f>
        <v>2196969</v>
      </c>
    </row>
    <row r="80" spans="11:15" ht="13.5" thickBot="1" x14ac:dyDescent="0.25">
      <c r="K80" s="551"/>
      <c r="L80" s="551"/>
      <c r="M80" s="551"/>
      <c r="N80" s="551"/>
      <c r="O80" s="551"/>
    </row>
    <row r="81" spans="11:15" x14ac:dyDescent="0.2">
      <c r="K81" s="525" t="s">
        <v>366</v>
      </c>
      <c r="L81" s="548"/>
      <c r="M81" s="526" t="s">
        <v>286</v>
      </c>
      <c r="N81" s="526" t="s">
        <v>287</v>
      </c>
      <c r="O81" s="527" t="s">
        <v>132</v>
      </c>
    </row>
    <row r="82" spans="11:15" x14ac:dyDescent="0.2">
      <c r="K82" s="528" t="s">
        <v>367</v>
      </c>
      <c r="L82" s="552"/>
      <c r="M82" s="530">
        <v>2</v>
      </c>
      <c r="N82" s="553">
        <v>25000</v>
      </c>
      <c r="O82" s="554">
        <f>M82*N82</f>
        <v>50000</v>
      </c>
    </row>
    <row r="83" spans="11:15" x14ac:dyDescent="0.2">
      <c r="K83" s="528" t="s">
        <v>368</v>
      </c>
      <c r="L83" s="552" t="s">
        <v>369</v>
      </c>
      <c r="M83" s="530">
        <v>2</v>
      </c>
      <c r="N83" s="553">
        <v>6500</v>
      </c>
      <c r="O83" s="554">
        <f t="shared" ref="O83:O91" si="7">M83*N83</f>
        <v>13000</v>
      </c>
    </row>
    <row r="84" spans="11:15" x14ac:dyDescent="0.2">
      <c r="K84" s="528" t="s">
        <v>370</v>
      </c>
      <c r="L84" s="552" t="s">
        <v>371</v>
      </c>
      <c r="M84" s="530">
        <v>2</v>
      </c>
      <c r="N84" s="553">
        <v>20000</v>
      </c>
      <c r="O84" s="532">
        <f t="shared" si="7"/>
        <v>40000</v>
      </c>
    </row>
    <row r="85" spans="11:15" x14ac:dyDescent="0.2">
      <c r="K85" s="528"/>
      <c r="L85" s="552"/>
      <c r="M85" s="530"/>
      <c r="N85" s="553"/>
      <c r="O85" s="554"/>
    </row>
    <row r="86" spans="11:15" x14ac:dyDescent="0.2">
      <c r="K86" s="555" t="s">
        <v>372</v>
      </c>
      <c r="L86" s="552"/>
      <c r="M86" s="530"/>
      <c r="N86" s="553"/>
      <c r="O86" s="554"/>
    </row>
    <row r="87" spans="11:15" x14ac:dyDescent="0.2">
      <c r="K87" s="555" t="s">
        <v>373</v>
      </c>
      <c r="L87" s="552"/>
      <c r="M87" s="530"/>
      <c r="N87" s="553"/>
      <c r="O87" s="554"/>
    </row>
    <row r="88" spans="11:15" x14ac:dyDescent="0.2">
      <c r="K88" s="528"/>
      <c r="L88" s="552"/>
      <c r="M88" s="530"/>
      <c r="N88" s="553"/>
      <c r="O88" s="554"/>
    </row>
    <row r="89" spans="11:15" x14ac:dyDescent="0.2">
      <c r="K89" s="528" t="s">
        <v>374</v>
      </c>
      <c r="L89" s="552"/>
      <c r="M89" s="530">
        <v>0</v>
      </c>
      <c r="N89" s="553">
        <v>4000</v>
      </c>
      <c r="O89" s="554">
        <f t="shared" si="7"/>
        <v>0</v>
      </c>
    </row>
    <row r="90" spans="11:15" x14ac:dyDescent="0.2">
      <c r="K90" s="528" t="s">
        <v>375</v>
      </c>
      <c r="L90" s="552"/>
      <c r="M90" s="530">
        <v>4</v>
      </c>
      <c r="N90" s="553">
        <v>500</v>
      </c>
      <c r="O90" s="554">
        <f t="shared" si="7"/>
        <v>2000</v>
      </c>
    </row>
    <row r="91" spans="11:15" x14ac:dyDescent="0.2">
      <c r="K91" s="528" t="s">
        <v>376</v>
      </c>
      <c r="L91" s="552"/>
      <c r="M91" s="530">
        <v>4</v>
      </c>
      <c r="N91" s="553">
        <v>600</v>
      </c>
      <c r="O91" s="554">
        <f t="shared" si="7"/>
        <v>2400</v>
      </c>
    </row>
    <row r="92" spans="11:15" x14ac:dyDescent="0.2">
      <c r="K92" s="528"/>
      <c r="L92" s="552"/>
      <c r="M92" s="530"/>
      <c r="N92" s="531"/>
      <c r="O92" s="534"/>
    </row>
    <row r="93" spans="11:15" ht="13.5" thickBot="1" x14ac:dyDescent="0.25">
      <c r="K93" s="535" t="s">
        <v>366</v>
      </c>
      <c r="L93" s="536" t="s">
        <v>307</v>
      </c>
      <c r="M93" s="537"/>
      <c r="N93" s="538"/>
      <c r="O93" s="539">
        <f>SUM(O82:O92)</f>
        <v>107400</v>
      </c>
    </row>
    <row r="94" spans="11:15" ht="13.5" thickBot="1" x14ac:dyDescent="0.25">
      <c r="K94" s="521"/>
      <c r="L94" s="521"/>
      <c r="M94" s="522"/>
      <c r="N94" s="523"/>
      <c r="O94" s="524"/>
    </row>
    <row r="95" spans="11:15" x14ac:dyDescent="0.2">
      <c r="K95" s="525" t="s">
        <v>377</v>
      </c>
      <c r="L95" s="548"/>
      <c r="M95" s="526" t="s">
        <v>286</v>
      </c>
      <c r="N95" s="526" t="s">
        <v>287</v>
      </c>
      <c r="O95" s="527" t="s">
        <v>132</v>
      </c>
    </row>
    <row r="96" spans="11:15" x14ac:dyDescent="0.2">
      <c r="K96" s="528" t="s">
        <v>378</v>
      </c>
      <c r="L96" s="552" t="s">
        <v>333</v>
      </c>
      <c r="M96" s="530">
        <v>1</v>
      </c>
      <c r="N96" s="531">
        <v>30000</v>
      </c>
      <c r="O96" s="534">
        <f>M96*N96</f>
        <v>30000</v>
      </c>
    </row>
    <row r="97" spans="2:15" x14ac:dyDescent="0.2">
      <c r="K97" s="528" t="s">
        <v>379</v>
      </c>
      <c r="L97" s="552" t="s">
        <v>333</v>
      </c>
      <c r="M97" s="530">
        <v>1</v>
      </c>
      <c r="N97" s="531">
        <v>6000</v>
      </c>
      <c r="O97" s="534">
        <f t="shared" ref="O97:O98" si="8">M97*N97</f>
        <v>6000</v>
      </c>
    </row>
    <row r="98" spans="2:15" x14ac:dyDescent="0.2">
      <c r="K98" s="528" t="s">
        <v>380</v>
      </c>
      <c r="L98" s="552" t="s">
        <v>340</v>
      </c>
      <c r="M98" s="530">
        <v>1</v>
      </c>
      <c r="N98" s="531">
        <v>60000</v>
      </c>
      <c r="O98" s="534">
        <f t="shared" si="8"/>
        <v>60000</v>
      </c>
    </row>
    <row r="99" spans="2:15" x14ac:dyDescent="0.2">
      <c r="K99" s="528" t="s">
        <v>343</v>
      </c>
      <c r="L99" s="552"/>
      <c r="M99" s="530"/>
      <c r="N99" s="531"/>
      <c r="O99" s="534"/>
    </row>
    <row r="100" spans="2:15" x14ac:dyDescent="0.2">
      <c r="K100" s="528"/>
      <c r="L100" s="552"/>
      <c r="M100" s="530"/>
      <c r="N100" s="531"/>
      <c r="O100" s="534"/>
    </row>
    <row r="101" spans="2:15" ht="13.5" thickBot="1" x14ac:dyDescent="0.25">
      <c r="K101" s="535" t="s">
        <v>377</v>
      </c>
      <c r="L101" s="536" t="s">
        <v>307</v>
      </c>
      <c r="M101" s="537"/>
      <c r="N101" s="538"/>
      <c r="O101" s="539">
        <f>SUM(O96:O100)</f>
        <v>96000</v>
      </c>
    </row>
    <row r="102" spans="2:15" ht="13.5" thickBot="1" x14ac:dyDescent="0.25">
      <c r="K102" s="521"/>
      <c r="L102" s="521"/>
      <c r="M102" s="522"/>
      <c r="N102" s="523"/>
      <c r="O102" s="524"/>
    </row>
    <row r="103" spans="2:15" x14ac:dyDescent="0.2">
      <c r="K103" s="525" t="s">
        <v>381</v>
      </c>
      <c r="L103" s="548"/>
      <c r="M103" s="526" t="s">
        <v>286</v>
      </c>
      <c r="N103" s="526" t="s">
        <v>287</v>
      </c>
      <c r="O103" s="527" t="s">
        <v>132</v>
      </c>
    </row>
    <row r="104" spans="2:15" x14ac:dyDescent="0.2">
      <c r="B104" s="906" t="s">
        <v>409</v>
      </c>
      <c r="C104" s="906"/>
      <c r="D104" s="906"/>
      <c r="E104" s="906"/>
      <c r="F104" s="906"/>
      <c r="G104" s="906"/>
      <c r="H104" s="906"/>
      <c r="I104" s="906"/>
      <c r="K104" s="528" t="s">
        <v>382</v>
      </c>
      <c r="L104" s="529" t="s">
        <v>383</v>
      </c>
      <c r="M104" s="530">
        <v>24</v>
      </c>
      <c r="N104" s="531">
        <v>27000</v>
      </c>
      <c r="O104" s="534">
        <f t="shared" ref="O104:O105" si="9">M104*N104</f>
        <v>648000</v>
      </c>
    </row>
    <row r="105" spans="2:15" x14ac:dyDescent="0.2">
      <c r="B105" s="906"/>
      <c r="C105" s="906"/>
      <c r="D105" s="906"/>
      <c r="E105" s="906"/>
      <c r="F105" s="906"/>
      <c r="G105" s="906"/>
      <c r="H105" s="906"/>
      <c r="I105" s="906"/>
      <c r="K105" s="528" t="s">
        <v>384</v>
      </c>
      <c r="L105" s="529" t="s">
        <v>333</v>
      </c>
      <c r="M105" s="530">
        <v>1</v>
      </c>
      <c r="N105" s="531">
        <v>72000</v>
      </c>
      <c r="O105" s="534">
        <f t="shared" si="9"/>
        <v>72000</v>
      </c>
    </row>
    <row r="106" spans="2:15" x14ac:dyDescent="0.2">
      <c r="K106" s="528"/>
      <c r="L106" s="529"/>
      <c r="M106" s="530"/>
      <c r="N106" s="531"/>
      <c r="O106" s="534"/>
    </row>
    <row r="107" spans="2:15" x14ac:dyDescent="0.2">
      <c r="K107" s="555" t="s">
        <v>385</v>
      </c>
      <c r="L107" s="529"/>
      <c r="M107" s="530"/>
      <c r="N107" s="531"/>
      <c r="O107" s="534"/>
    </row>
    <row r="108" spans="2:15" x14ac:dyDescent="0.2">
      <c r="K108" s="555" t="s">
        <v>386</v>
      </c>
      <c r="L108" s="529"/>
      <c r="M108" s="530"/>
      <c r="N108" s="531"/>
      <c r="O108" s="534"/>
    </row>
    <row r="109" spans="2:15" x14ac:dyDescent="0.2">
      <c r="K109" s="528" t="s">
        <v>387</v>
      </c>
      <c r="L109" s="529"/>
      <c r="M109" s="530"/>
      <c r="N109" s="531"/>
      <c r="O109" s="534"/>
    </row>
    <row r="110" spans="2:15" ht="13.5" thickBot="1" x14ac:dyDescent="0.25">
      <c r="K110" s="535" t="s">
        <v>381</v>
      </c>
      <c r="L110" s="536" t="s">
        <v>307</v>
      </c>
      <c r="M110" s="537"/>
      <c r="N110" s="538"/>
      <c r="O110" s="539">
        <f>SUM(O104:O109)</f>
        <v>720000</v>
      </c>
    </row>
    <row r="111" spans="2:15" ht="13.5" thickBot="1" x14ac:dyDescent="0.25"/>
    <row r="112" spans="2:15" x14ac:dyDescent="0.2">
      <c r="K112" s="556" t="s">
        <v>388</v>
      </c>
      <c r="L112" s="557"/>
      <c r="M112" s="558"/>
      <c r="N112" s="559"/>
      <c r="O112" s="560"/>
    </row>
    <row r="113" spans="11:15" x14ac:dyDescent="0.2">
      <c r="K113" s="561" t="s">
        <v>285</v>
      </c>
      <c r="L113" s="562"/>
      <c r="M113" s="563"/>
      <c r="N113" s="564"/>
      <c r="O113" s="565">
        <f>O25</f>
        <v>3844386</v>
      </c>
    </row>
    <row r="114" spans="11:15" x14ac:dyDescent="0.2">
      <c r="K114" s="561" t="s">
        <v>308</v>
      </c>
      <c r="L114" s="562"/>
      <c r="M114" s="563"/>
      <c r="N114" s="564"/>
      <c r="O114" s="565">
        <f>O43</f>
        <v>4090275</v>
      </c>
    </row>
    <row r="115" spans="11:15" x14ac:dyDescent="0.2">
      <c r="K115" s="561" t="s">
        <v>330</v>
      </c>
      <c r="L115" s="562"/>
      <c r="M115" s="563"/>
      <c r="N115" s="564"/>
      <c r="O115" s="565">
        <f>O57</f>
        <v>77910</v>
      </c>
    </row>
    <row r="116" spans="11:15" x14ac:dyDescent="0.2">
      <c r="K116" s="561" t="s">
        <v>344</v>
      </c>
      <c r="L116" s="562"/>
      <c r="M116" s="563"/>
      <c r="N116" s="564"/>
      <c r="O116" s="565">
        <f>O79</f>
        <v>2196969</v>
      </c>
    </row>
    <row r="117" spans="11:15" x14ac:dyDescent="0.2">
      <c r="K117" s="561" t="s">
        <v>366</v>
      </c>
      <c r="L117" s="562"/>
      <c r="M117" s="563"/>
      <c r="N117" s="564"/>
      <c r="O117" s="565">
        <f>O93</f>
        <v>107400</v>
      </c>
    </row>
    <row r="118" spans="11:15" x14ac:dyDescent="0.2">
      <c r="K118" s="561" t="str">
        <f>K95</f>
        <v>SAAS RNI</v>
      </c>
      <c r="L118" s="562"/>
      <c r="M118" s="563"/>
      <c r="N118" s="564"/>
      <c r="O118" s="565">
        <f>O101</f>
        <v>96000</v>
      </c>
    </row>
    <row r="119" spans="11:15" x14ac:dyDescent="0.2">
      <c r="K119" s="561" t="str">
        <f>K103</f>
        <v>PROJECT MANAGEMENT &amp; INTEGRATIONS</v>
      </c>
      <c r="L119" s="562"/>
      <c r="M119" s="563"/>
      <c r="N119" s="564"/>
      <c r="O119" s="565">
        <f>O110</f>
        <v>720000</v>
      </c>
    </row>
    <row r="120" spans="11:15" x14ac:dyDescent="0.2">
      <c r="K120" s="566"/>
      <c r="L120" s="567"/>
      <c r="M120" s="568"/>
      <c r="N120" s="569"/>
      <c r="O120" s="570"/>
    </row>
    <row r="121" spans="11:15" ht="13.5" thickBot="1" x14ac:dyDescent="0.25">
      <c r="K121" s="571" t="s">
        <v>388</v>
      </c>
      <c r="L121" s="572" t="s">
        <v>389</v>
      </c>
      <c r="M121" s="573"/>
      <c r="N121" s="574"/>
      <c r="O121" s="575">
        <f>SUM(O113:O120)</f>
        <v>11132940</v>
      </c>
    </row>
    <row r="123" spans="11:15" x14ac:dyDescent="0.2">
      <c r="K123" s="903" t="s">
        <v>405</v>
      </c>
      <c r="L123" s="903"/>
      <c r="M123" s="903"/>
      <c r="N123" s="903"/>
      <c r="O123" s="903"/>
    </row>
    <row r="124" spans="11:15" x14ac:dyDescent="0.2">
      <c r="K124" s="903"/>
      <c r="L124" s="903"/>
      <c r="M124" s="903"/>
      <c r="N124" s="903"/>
      <c r="O124" s="903"/>
    </row>
    <row r="139" spans="3:10" x14ac:dyDescent="0.2">
      <c r="C139" s="902" t="s">
        <v>421</v>
      </c>
      <c r="D139" s="902"/>
      <c r="E139" s="902"/>
      <c r="F139" s="902"/>
      <c r="G139" s="902"/>
      <c r="H139" s="902"/>
      <c r="I139" s="902"/>
      <c r="J139" s="902"/>
    </row>
    <row r="140" spans="3:10" x14ac:dyDescent="0.2">
      <c r="C140" s="902"/>
      <c r="D140" s="902"/>
      <c r="E140" s="902"/>
      <c r="F140" s="902"/>
      <c r="G140" s="902"/>
      <c r="H140" s="902"/>
      <c r="I140" s="902"/>
      <c r="J140" s="902"/>
    </row>
    <row r="154" spans="11:15" x14ac:dyDescent="0.2">
      <c r="K154" s="540"/>
      <c r="L154" s="540"/>
      <c r="M154" s="541"/>
      <c r="N154" s="523"/>
      <c r="O154" s="542"/>
    </row>
  </sheetData>
  <mergeCells count="7">
    <mergeCell ref="C139:J140"/>
    <mergeCell ref="K123:O124"/>
    <mergeCell ref="B48:H48"/>
    <mergeCell ref="B3:H3"/>
    <mergeCell ref="K4:O4"/>
    <mergeCell ref="K3:O3"/>
    <mergeCell ref="B104:I105"/>
  </mergeCells>
  <pageMargins left="0.7" right="0.7" top="0.75" bottom="0.75" header="0.3" footer="0.3"/>
  <pageSetup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uideType xmlns="59d505cb-9190-4f53-979d-b7453bd2e064">Template</GuideType>
    <FinancialAssistanceTOCChapter xmlns="59d505cb-9190-4f53-979d-b7453bd2e064">Chp 2 - Announcement</FinancialAssistanceTOCChapter>
    <Topic xmlns="59d505cb-9190-4f53-979d-b7453bd2e064">Financial Assistance</Topic>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Financial Assistance" ma:contentTypeID="0x0101008482886E4F1B0643BBAB1562541F49610400FEEEEAF88640CB4FA187E1BF5280E255" ma:contentTypeVersion="7" ma:contentTypeDescription="Financial Assistance content type" ma:contentTypeScope="" ma:versionID="b7b3cdbe0046b72d4bbd241c32167c2d">
  <xsd:schema xmlns:xsd="http://www.w3.org/2001/XMLSchema" xmlns:xs="http://www.w3.org/2001/XMLSchema" xmlns:p="http://schemas.microsoft.com/office/2006/metadata/properties" xmlns:ns2="59d505cb-9190-4f53-979d-b7453bd2e064" targetNamespace="http://schemas.microsoft.com/office/2006/metadata/properties" ma:root="true" ma:fieldsID="441d9f68602a4cc0a9005b1842c6f46c" ns2:_="">
    <xsd:import namespace="59d505cb-9190-4f53-979d-b7453bd2e064"/>
    <xsd:element name="properties">
      <xsd:complexType>
        <xsd:sequence>
          <xsd:element name="documentManagement">
            <xsd:complexType>
              <xsd:all>
                <xsd:element ref="ns2:Topic"/>
                <xsd:element ref="ns2:GuideType"/>
                <xsd:element ref="ns2:FinancialAssistanceTOCChap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d505cb-9190-4f53-979d-b7453bd2e064" elementFormDefault="qualified">
    <xsd:import namespace="http://schemas.microsoft.com/office/2006/documentManagement/types"/>
    <xsd:import namespace="http://schemas.microsoft.com/office/infopath/2007/PartnerControls"/>
    <xsd:element name="Topic" ma:index="8" ma:displayName="Topic" ma:description="Available topics for AAD documents and templates" ma:format="Dropdown" ma:internalName="Topic" ma:readOnly="false">
      <xsd:simpleType>
        <xsd:restriction base="dms:Choice">
          <xsd:enumeration value="Cost Price Analysis"/>
          <xsd:enumeration value="Cross Cutting"/>
          <xsd:enumeration value="Acquisition"/>
          <xsd:enumeration value="Financial Assistance"/>
        </xsd:restriction>
      </xsd:simpleType>
    </xsd:element>
    <xsd:element name="GuideType" ma:index="9" ma:displayName="Guide Type" ma:description="Choice of possible guide types" ma:format="Dropdown" ma:internalName="GuideType" ma:readOnly="false">
      <xsd:simpleType>
        <xsd:restriction base="dms:Choice">
          <xsd:enumeration value="Not Applicable"/>
          <xsd:enumeration value="Reference"/>
          <xsd:enumeration value="Example"/>
          <xsd:enumeration value="Template"/>
        </xsd:restriction>
      </xsd:simpleType>
    </xsd:element>
    <xsd:element name="FinancialAssistanceTOCChapter" ma:index="10" nillable="true" ma:displayName="TOC Chapter Headings" ma:description="Table of Contents pertaining to Financial Assistance" ma:format="Dropdown" ma:internalName="FinancialAssistanceTOCChapter" ma:readOnly="false">
      <xsd:simpleType>
        <xsd:restriction base="dms:Choice">
          <xsd:enumeration value="Chp 1 - Pre-Announcement"/>
          <xsd:enumeration value="Chp 2 - Announcement"/>
          <xsd:enumeration value="Chp 3 - Negotiation/Award"/>
          <xsd:enumeration value="Chp 4 - Post Awar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5C459A-88E6-4C69-A7A2-C889E476A057}">
  <ds:schemaRefs>
    <ds:schemaRef ds:uri="http://schemas.microsoft.com/office/infopath/2007/PartnerControls"/>
    <ds:schemaRef ds:uri="http://schemas.microsoft.com/office/2006/documentManagement/types"/>
    <ds:schemaRef ds:uri="http://purl.org/dc/elements/1.1/"/>
    <ds:schemaRef ds:uri="59d505cb-9190-4f53-979d-b7453bd2e064"/>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0137890C-5697-4B75-8ED6-4BF1A46EE4A3}">
  <ds:schemaRefs>
    <ds:schemaRef ds:uri="http://schemas.microsoft.com/sharepoint/v3/contenttype/forms"/>
  </ds:schemaRefs>
</ds:datastoreItem>
</file>

<file path=customXml/itemProps3.xml><?xml version="1.0" encoding="utf-8"?>
<ds:datastoreItem xmlns:ds="http://schemas.openxmlformats.org/officeDocument/2006/customXml" ds:itemID="{9BC37B93-0CCF-4098-AE04-76FADDF6D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d505cb-9190-4f53-979d-b7453bd2e0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Instructions and Summary</vt:lpstr>
      <vt:lpstr>a. Personnel</vt:lpstr>
      <vt:lpstr>b. Fringe</vt:lpstr>
      <vt:lpstr>c. Travel</vt:lpstr>
      <vt:lpstr>d. Equipment</vt:lpstr>
      <vt:lpstr>e. Supplies</vt:lpstr>
      <vt:lpstr>f. Contractual</vt:lpstr>
      <vt:lpstr>g. Construction</vt:lpstr>
      <vt:lpstr>h. Other</vt:lpstr>
      <vt:lpstr>i. Indirect</vt:lpstr>
      <vt:lpstr>j. Cost Share</vt:lpstr>
      <vt:lpstr>SF-424A</vt:lpstr>
      <vt:lpstr>SF-424A Cost Categories</vt:lpstr>
      <vt:lpstr>Vendor Quotes</vt:lpstr>
      <vt:lpstr>'a. Personnel'!Print_Titles</vt:lpstr>
      <vt:lpstr>'c. Travel'!Print_Titles</vt:lpstr>
      <vt:lpstr>'d. Equipment'!Print_Titles</vt:lpstr>
      <vt:lpstr>'e. Supplies'!Print_Titles</vt:lpstr>
      <vt:lpstr>'f. Contractual'!Print_Titles</vt:lpstr>
      <vt:lpstr>'g. Construction'!Print_Titles</vt:lpstr>
      <vt:lpstr>'h. Other'!Print_Titles</vt:lpstr>
      <vt:lpstr>'j. Cost Share'!Print_Titles</vt:lpstr>
    </vt:vector>
  </TitlesOfParts>
  <Company>U.S. Department of Energy - Golden Field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FOA Budget Justification 1-5 YRS</dc:title>
  <dc:creator>Pat Saito</dc:creator>
  <cp:lastModifiedBy>Jeffrey</cp:lastModifiedBy>
  <cp:lastPrinted>2023-02-23T14:32:15Z</cp:lastPrinted>
  <dcterms:created xsi:type="dcterms:W3CDTF">2006-10-30T17:25:35Z</dcterms:created>
  <dcterms:modified xsi:type="dcterms:W3CDTF">2023-03-16T16:41:54Z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0x0101008482886E4F1B0643BBAB1562541F49610400FEEEEAF88640CB4FA187E1BF5280E255</vt:lpwstr>
  </property>
  <property fmtid="{D5CDD505-2E9C-101B-9397-08002B2CF9AE}" pid="4" name="SV_QUERY_LIST_4F35BF76-6C0D-4D9B-82B2-816C12CF3733">
    <vt:lpwstr>empty_477D106A-C0D6-4607-AEBD-E2C9D60EA279</vt:lpwstr>
  </property>
</Properties>
</file>