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showInkAnnotation="0" codeName="ThisWorkbook" defaultThemeVersion="124226"/>
  <mc:AlternateContent xmlns:mc="http://schemas.openxmlformats.org/markup-compatibility/2006">
    <mc:Choice Requires="x15">
      <x15ac:absPath xmlns:x15ac="http://schemas.microsoft.com/office/spreadsheetml/2010/11/ac" url="https://burlingtonelectricdep.sharepoint.com/sites/BurlingtonElectricDepartment-Allusers-IIJAGRIPFunding/Shared Documents/Federal Funding/GRIP - Building GIANTS/Application Sections/"/>
    </mc:Choice>
  </mc:AlternateContent>
  <xr:revisionPtr revIDLastSave="879" documentId="13_ncr:1_{1EA0087A-7A1F-493C-BE0A-6781593E70E3}" xr6:coauthVersionLast="47" xr6:coauthVersionMax="47" xr10:uidLastSave="{2620195E-DA8E-4173-9B8E-31F416AEAA00}"/>
  <bookViews>
    <workbookView xWindow="5415" yWindow="585" windowWidth="21765" windowHeight="14070" tabRatio="971" firstSheet="1" activeTab="13" xr2:uid="{00000000-000D-0000-FFFF-FFFF00000000}"/>
  </bookViews>
  <sheets>
    <sheet name="Instructions and Summary" sheetId="1" r:id="rId1"/>
    <sheet name="a. Personnel" sheetId="2" r:id="rId2"/>
    <sheet name="b. Fringe" sheetId="3" r:id="rId3"/>
    <sheet name="c. Travel" sheetId="4" r:id="rId4"/>
    <sheet name="d. Equipment" sheetId="5" r:id="rId5"/>
    <sheet name="e. Supplies" sheetId="6" r:id="rId6"/>
    <sheet name="f. Contractual" sheetId="7" r:id="rId7"/>
    <sheet name="g. Construction" sheetId="8" r:id="rId8"/>
    <sheet name="h. Other" sheetId="9" r:id="rId9"/>
    <sheet name="i. Indirect" sheetId="10" r:id="rId10"/>
    <sheet name="j. Cost Share" sheetId="11" r:id="rId11"/>
    <sheet name="SF-424A" sheetId="12" state="hidden" r:id="rId12"/>
    <sheet name="SF-424A Cost Categories" sheetId="13" r:id="rId13"/>
    <sheet name="payroll" sheetId="14" r:id="rId14"/>
  </sheets>
  <definedNames>
    <definedName name="_xlnm._FilterDatabase" localSheetId="13" hidden="1">payroll!$L$2:$O$2</definedName>
    <definedName name="_xlnm.Print_Titles" localSheetId="1">'a. Personnel'!$6:$7</definedName>
    <definedName name="_xlnm.Print_Titles" localSheetId="3">'c. Travel'!$5:$5</definedName>
    <definedName name="_xlnm.Print_Titles" localSheetId="4">'d. Equipment'!$5:$5</definedName>
    <definedName name="_xlnm.Print_Titles" localSheetId="5">'e. Supplies'!$5:$5</definedName>
    <definedName name="_xlnm.Print_Titles" localSheetId="6">'f. Contractual'!$5:$5</definedName>
    <definedName name="_xlnm.Print_Titles" localSheetId="7">'g. Construction'!$7:$7</definedName>
    <definedName name="_xlnm.Print_Titles" localSheetId="8">'h. Other'!$5:$5</definedName>
    <definedName name="_xlnm.Print_Titles" localSheetId="10">'j. Cost Share'!$5:$5</definedName>
    <definedName name="Text156" localSheetId="10">'j. Cost Share'!#REF!</definedName>
    <definedName name="Text157" localSheetId="10">'j. Cost Share'!#REF!</definedName>
    <definedName name="Text158" localSheetId="10">'j. Cost Share'!#REF!</definedName>
    <definedName name="Z_5BEC5FDE_32D0_42EF_8D2A_06DCBD4F05CC_.wvu.Cols" localSheetId="9" hidden="1">'i. Indirect'!$J:$K</definedName>
    <definedName name="Z_5BEC5FDE_32D0_42EF_8D2A_06DCBD4F05CC_.wvu.PrintArea" localSheetId="1" hidden="1">'a. Personnel'!$A$1:$T$91</definedName>
    <definedName name="Z_5BEC5FDE_32D0_42EF_8D2A_06DCBD4F05CC_.wvu.PrintArea" localSheetId="2" hidden="1">'b. Fringe'!$A$1:$Q$21</definedName>
    <definedName name="Z_5BEC5FDE_32D0_42EF_8D2A_06DCBD4F05CC_.wvu.PrintArea" localSheetId="6" hidden="1">'f. Contractual'!$B$1:$I$38</definedName>
    <definedName name="Z_5BEC5FDE_32D0_42EF_8D2A_06DCBD4F05CC_.wvu.PrintArea" localSheetId="7" hidden="1">'g. Construction'!$B$1:$E$45</definedName>
    <definedName name="Z_5BEC5FDE_32D0_42EF_8D2A_06DCBD4F05CC_.wvu.PrintArea" localSheetId="8" hidden="1">'h. Other'!$B$1:$E$48</definedName>
    <definedName name="Z_5BEC5FDE_32D0_42EF_8D2A_06DCBD4F05CC_.wvu.PrintArea" localSheetId="9" hidden="1">'i. Indirect'!$A$1:$I$25</definedName>
    <definedName name="Z_5BEC5FDE_32D0_42EF_8D2A_06DCBD4F05CC_.wvu.PrintArea" localSheetId="10" hidden="1">'j. Cost Share'!$A$1:$I$20</definedName>
    <definedName name="Z_5BEC5FDE_32D0_42EF_8D2A_06DCBD4F05CC_.wvu.PrintTitles" localSheetId="1" hidden="1">'a. Personnel'!$6:$7</definedName>
    <definedName name="Z_5BEC5FDE_32D0_42EF_8D2A_06DCBD4F05CC_.wvu.PrintTitles" localSheetId="3" hidden="1">'c. Travel'!$5:$5</definedName>
    <definedName name="Z_5BEC5FDE_32D0_42EF_8D2A_06DCBD4F05CC_.wvu.PrintTitles" localSheetId="4" hidden="1">'d. Equipment'!$5:$5</definedName>
    <definedName name="Z_5BEC5FDE_32D0_42EF_8D2A_06DCBD4F05CC_.wvu.PrintTitles" localSheetId="5" hidden="1">'e. Supplies'!$5:$5</definedName>
    <definedName name="Z_5BEC5FDE_32D0_42EF_8D2A_06DCBD4F05CC_.wvu.PrintTitles" localSheetId="6" hidden="1">'f. Contractual'!$5:$5</definedName>
    <definedName name="Z_5BEC5FDE_32D0_42EF_8D2A_06DCBD4F05CC_.wvu.PrintTitles" localSheetId="7" hidden="1">'g. Construction'!$7:$7</definedName>
    <definedName name="Z_5BEC5FDE_32D0_42EF_8D2A_06DCBD4F05CC_.wvu.PrintTitles" localSheetId="8" hidden="1">'h. Other'!$5:$5</definedName>
    <definedName name="Z_5BEC5FDE_32D0_42EF_8D2A_06DCBD4F05CC_.wvu.PrintTitles" localSheetId="10" hidden="1">'j. Cost Share'!$5:$5</definedName>
    <definedName name="Z_6588CF8C_0BB8_4786_9A46_0A2D10254132_.wvu.Cols" localSheetId="9" hidden="1">'i. Indirect'!$J:$K</definedName>
    <definedName name="Z_6588CF8C_0BB8_4786_9A46_0A2D10254132_.wvu.PrintArea" localSheetId="1" hidden="1">'a. Personnel'!$A$1:$T$91</definedName>
    <definedName name="Z_6588CF8C_0BB8_4786_9A46_0A2D10254132_.wvu.PrintArea" localSheetId="2" hidden="1">'b. Fringe'!$A$1:$Q$21</definedName>
    <definedName name="Z_6588CF8C_0BB8_4786_9A46_0A2D10254132_.wvu.PrintArea" localSheetId="6" hidden="1">'f. Contractual'!$B$1:$I$38</definedName>
    <definedName name="Z_6588CF8C_0BB8_4786_9A46_0A2D10254132_.wvu.PrintArea" localSheetId="7" hidden="1">'g. Construction'!$B$1:$E$45</definedName>
    <definedName name="Z_6588CF8C_0BB8_4786_9A46_0A2D10254132_.wvu.PrintArea" localSheetId="8" hidden="1">'h. Other'!$B$1:$E$48</definedName>
    <definedName name="Z_6588CF8C_0BB8_4786_9A46_0A2D10254132_.wvu.PrintArea" localSheetId="9" hidden="1">'i. Indirect'!$A$1:$I$25</definedName>
    <definedName name="Z_6588CF8C_0BB8_4786_9A46_0A2D10254132_.wvu.PrintArea" localSheetId="10" hidden="1">'j. Cost Share'!$A$1:$I$20</definedName>
    <definedName name="Z_6588CF8C_0BB8_4786_9A46_0A2D10254132_.wvu.PrintTitles" localSheetId="1" hidden="1">'a. Personnel'!$6:$7</definedName>
    <definedName name="Z_6588CF8C_0BB8_4786_9A46_0A2D10254132_.wvu.PrintTitles" localSheetId="3" hidden="1">'c. Travel'!$5:$5</definedName>
    <definedName name="Z_6588CF8C_0BB8_4786_9A46_0A2D10254132_.wvu.PrintTitles" localSheetId="4" hidden="1">'d. Equipment'!$5:$5</definedName>
    <definedName name="Z_6588CF8C_0BB8_4786_9A46_0A2D10254132_.wvu.PrintTitles" localSheetId="5" hidden="1">'e. Supplies'!$5:$5</definedName>
    <definedName name="Z_6588CF8C_0BB8_4786_9A46_0A2D10254132_.wvu.PrintTitles" localSheetId="6" hidden="1">'f. Contractual'!$5:$5</definedName>
    <definedName name="Z_6588CF8C_0BB8_4786_9A46_0A2D10254132_.wvu.PrintTitles" localSheetId="7" hidden="1">'g. Construction'!$7:$7</definedName>
    <definedName name="Z_6588CF8C_0BB8_4786_9A46_0A2D10254132_.wvu.PrintTitles" localSheetId="8" hidden="1">'h. Other'!$5:$5</definedName>
    <definedName name="Z_6588CF8C_0BB8_4786_9A46_0A2D10254132_.wvu.PrintTitles" localSheetId="10" hidden="1">'j. Cost Share'!$5:$5</definedName>
    <definedName name="Z_712CE29F_EFCA_4968_A7C5_599F87319D6A_.wvu.Cols" localSheetId="9" hidden="1">'i. Indirect'!$J:$K</definedName>
    <definedName name="Z_712CE29F_EFCA_4968_A7C5_599F87319D6A_.wvu.PrintArea" localSheetId="1" hidden="1">'a. Personnel'!$A$1:$T$91</definedName>
    <definedName name="Z_712CE29F_EFCA_4968_A7C5_599F87319D6A_.wvu.PrintArea" localSheetId="2" hidden="1">'b. Fringe'!$A$1:$Q$21</definedName>
    <definedName name="Z_712CE29F_EFCA_4968_A7C5_599F87319D6A_.wvu.PrintArea" localSheetId="6" hidden="1">'f. Contractual'!$B$1:$I$38</definedName>
    <definedName name="Z_712CE29F_EFCA_4968_A7C5_599F87319D6A_.wvu.PrintArea" localSheetId="7" hidden="1">'g. Construction'!$B$1:$E$45</definedName>
    <definedName name="Z_712CE29F_EFCA_4968_A7C5_599F87319D6A_.wvu.PrintArea" localSheetId="8" hidden="1">'h. Other'!$B$1:$E$48</definedName>
    <definedName name="Z_712CE29F_EFCA_4968_A7C5_599F87319D6A_.wvu.PrintArea" localSheetId="9" hidden="1">'i. Indirect'!$A$1:$I$25</definedName>
    <definedName name="Z_712CE29F_EFCA_4968_A7C5_599F87319D6A_.wvu.PrintArea" localSheetId="10" hidden="1">'j. Cost Share'!$A$1:$I$20</definedName>
    <definedName name="Z_712CE29F_EFCA_4968_A7C5_599F87319D6A_.wvu.PrintTitles" localSheetId="1" hidden="1">'a. Personnel'!$6:$7</definedName>
    <definedName name="Z_712CE29F_EFCA_4968_A7C5_599F87319D6A_.wvu.PrintTitles" localSheetId="3" hidden="1">'c. Travel'!$5:$5</definedName>
    <definedName name="Z_712CE29F_EFCA_4968_A7C5_599F87319D6A_.wvu.PrintTitles" localSheetId="4" hidden="1">'d. Equipment'!$5:$5</definedName>
    <definedName name="Z_712CE29F_EFCA_4968_A7C5_599F87319D6A_.wvu.PrintTitles" localSheetId="5" hidden="1">'e. Supplies'!$5:$5</definedName>
    <definedName name="Z_712CE29F_EFCA_4968_A7C5_599F87319D6A_.wvu.PrintTitles" localSheetId="6" hidden="1">'f. Contractual'!$5:$5</definedName>
    <definedName name="Z_712CE29F_EFCA_4968_A7C5_599F87319D6A_.wvu.PrintTitles" localSheetId="7" hidden="1">'g. Construction'!$7:$7</definedName>
    <definedName name="Z_712CE29F_EFCA_4968_A7C5_599F87319D6A_.wvu.PrintTitles" localSheetId="8" hidden="1">'h. Other'!$5:$5</definedName>
    <definedName name="Z_712CE29F_EFCA_4968_A7C5_599F87319D6A_.wvu.PrintTitles" localSheetId="10" hidden="1">'j. Cost Share'!$5:$5</definedName>
    <definedName name="Z_BF352FCE_C1BE_4B84_9561_6030FEF6A15F_.wvu.Cols" localSheetId="9" hidden="1">'i. Indirect'!$J:$K</definedName>
    <definedName name="Z_BF352FCE_C1BE_4B84_9561_6030FEF6A15F_.wvu.PrintArea" localSheetId="1" hidden="1">'a. Personnel'!$A$1:$T$91</definedName>
    <definedName name="Z_BF352FCE_C1BE_4B84_9561_6030FEF6A15F_.wvu.PrintArea" localSheetId="2" hidden="1">'b. Fringe'!$A$1:$Q$21</definedName>
    <definedName name="Z_BF352FCE_C1BE_4B84_9561_6030FEF6A15F_.wvu.PrintTitles" localSheetId="1" hidden="1">'a. Personnel'!$6:$7</definedName>
    <definedName name="Z_BF352FCE_C1BE_4B84_9561_6030FEF6A15F_.wvu.PrintTitles" localSheetId="3" hidden="1">'c. Travel'!$5:$5</definedName>
    <definedName name="Z_BF352FCE_C1BE_4B84_9561_6030FEF6A15F_.wvu.PrintTitles" localSheetId="4" hidden="1">'d. Equipment'!$5:$5</definedName>
    <definedName name="Z_BF352FCE_C1BE_4B84_9561_6030FEF6A15F_.wvu.PrintTitles" localSheetId="5" hidden="1">'e. Supplies'!$5:$5</definedName>
    <definedName name="Z_BF352FCE_C1BE_4B84_9561_6030FEF6A15F_.wvu.PrintTitles" localSheetId="6" hidden="1">'f. Contractual'!$5:$5</definedName>
    <definedName name="Z_BF352FCE_C1BE_4B84_9561_6030FEF6A15F_.wvu.PrintTitles" localSheetId="7" hidden="1">'g. Construction'!$7:$7</definedName>
    <definedName name="Z_BF352FCE_C1BE_4B84_9561_6030FEF6A15F_.wvu.PrintTitles" localSheetId="8" hidden="1">'h. Other'!$5:$5</definedName>
    <definedName name="Z_BF352FCE_C1BE_4B84_9561_6030FEF6A15F_.wvu.PrintTitles" localSheetId="10" hidden="1">'j. Cost Share'!$5:$5</definedName>
    <definedName name="Z_D5CEF8EB_A9A7_4458_BF65_8F18E34CBA87_.wvu.Cols" localSheetId="9" hidden="1">'i. Indirect'!$J:$K</definedName>
    <definedName name="Z_D5CEF8EB_A9A7_4458_BF65_8F18E34CBA87_.wvu.PrintArea" localSheetId="1" hidden="1">'a. Personnel'!$A$1:$T$91</definedName>
    <definedName name="Z_D5CEF8EB_A9A7_4458_BF65_8F18E34CBA87_.wvu.PrintArea" localSheetId="2" hidden="1">'b. Fringe'!$A$1:$Q$21</definedName>
    <definedName name="Z_D5CEF8EB_A9A7_4458_BF65_8F18E34CBA87_.wvu.PrintArea" localSheetId="6" hidden="1">'f. Contractual'!$B$1:$I$38</definedName>
    <definedName name="Z_D5CEF8EB_A9A7_4458_BF65_8F18E34CBA87_.wvu.PrintArea" localSheetId="7" hidden="1">'g. Construction'!$B$1:$E$45</definedName>
    <definedName name="Z_D5CEF8EB_A9A7_4458_BF65_8F18E34CBA87_.wvu.PrintArea" localSheetId="8" hidden="1">'h. Other'!$B$1:$E$48</definedName>
    <definedName name="Z_D5CEF8EB_A9A7_4458_BF65_8F18E34CBA87_.wvu.PrintArea" localSheetId="9" hidden="1">'i. Indirect'!$A$1:$I$25</definedName>
    <definedName name="Z_D5CEF8EB_A9A7_4458_BF65_8F18E34CBA87_.wvu.PrintArea" localSheetId="10" hidden="1">'j. Cost Share'!$A$1:$I$20</definedName>
    <definedName name="Z_D5CEF8EB_A9A7_4458_BF65_8F18E34CBA87_.wvu.PrintTitles" localSheetId="1" hidden="1">'a. Personnel'!$6:$7</definedName>
    <definedName name="Z_D5CEF8EB_A9A7_4458_BF65_8F18E34CBA87_.wvu.PrintTitles" localSheetId="3" hidden="1">'c. Travel'!$5:$5</definedName>
    <definedName name="Z_D5CEF8EB_A9A7_4458_BF65_8F18E34CBA87_.wvu.PrintTitles" localSheetId="4" hidden="1">'d. Equipment'!$5:$5</definedName>
    <definedName name="Z_D5CEF8EB_A9A7_4458_BF65_8F18E34CBA87_.wvu.PrintTitles" localSheetId="5" hidden="1">'e. Supplies'!$5:$5</definedName>
    <definedName name="Z_D5CEF8EB_A9A7_4458_BF65_8F18E34CBA87_.wvu.PrintTitles" localSheetId="6" hidden="1">'f. Contractual'!$5:$5</definedName>
    <definedName name="Z_D5CEF8EB_A9A7_4458_BF65_8F18E34CBA87_.wvu.PrintTitles" localSheetId="7" hidden="1">'g. Construction'!$7:$7</definedName>
    <definedName name="Z_D5CEF8EB_A9A7_4458_BF65_8F18E34CBA87_.wvu.PrintTitles" localSheetId="8" hidden="1">'h. Other'!$5:$5</definedName>
    <definedName name="Z_D5CEF8EB_A9A7_4458_BF65_8F18E34CBA87_.wvu.PrintTitles" localSheetId="10" hidden="1">'j. Cost Share'!$5:$5</definedName>
    <definedName name="Z_D7FF18E2_A72D_4088_BD59_9D74A43C39A8_.wvu.Cols" localSheetId="9" hidden="1">'i. Indirect'!$J:$K</definedName>
    <definedName name="Z_D7FF18E2_A72D_4088_BD59_9D74A43C39A8_.wvu.PrintArea" localSheetId="1" hidden="1">'a. Personnel'!$A$1:$T$91</definedName>
    <definedName name="Z_D7FF18E2_A72D_4088_BD59_9D74A43C39A8_.wvu.PrintArea" localSheetId="2" hidden="1">'b. Fringe'!$A$1:$Q$21</definedName>
    <definedName name="Z_D7FF18E2_A72D_4088_BD59_9D74A43C39A8_.wvu.PrintArea" localSheetId="6" hidden="1">'f. Contractual'!$B$1:$I$38</definedName>
    <definedName name="Z_D7FF18E2_A72D_4088_BD59_9D74A43C39A8_.wvu.PrintArea" localSheetId="7" hidden="1">'g. Construction'!$B$1:$E$45</definedName>
    <definedName name="Z_D7FF18E2_A72D_4088_BD59_9D74A43C39A8_.wvu.PrintArea" localSheetId="8" hidden="1">'h. Other'!$B$1:$E$48</definedName>
    <definedName name="Z_D7FF18E2_A72D_4088_BD59_9D74A43C39A8_.wvu.PrintArea" localSheetId="9" hidden="1">'i. Indirect'!$A$1:$I$25</definedName>
    <definedName name="Z_D7FF18E2_A72D_4088_BD59_9D74A43C39A8_.wvu.PrintArea" localSheetId="10" hidden="1">'j. Cost Share'!$A$1:$I$20</definedName>
    <definedName name="Z_D7FF18E2_A72D_4088_BD59_9D74A43C39A8_.wvu.PrintTitles" localSheetId="1" hidden="1">'a. Personnel'!$6:$7</definedName>
    <definedName name="Z_D7FF18E2_A72D_4088_BD59_9D74A43C39A8_.wvu.PrintTitles" localSheetId="3" hidden="1">'c. Travel'!$5:$5</definedName>
    <definedName name="Z_D7FF18E2_A72D_4088_BD59_9D74A43C39A8_.wvu.PrintTitles" localSheetId="4" hidden="1">'d. Equipment'!$5:$5</definedName>
    <definedName name="Z_D7FF18E2_A72D_4088_BD59_9D74A43C39A8_.wvu.PrintTitles" localSheetId="5" hidden="1">'e. Supplies'!$5:$5</definedName>
    <definedName name="Z_D7FF18E2_A72D_4088_BD59_9D74A43C39A8_.wvu.PrintTitles" localSheetId="6" hidden="1">'f. Contractual'!$5:$5</definedName>
    <definedName name="Z_D7FF18E2_A72D_4088_BD59_9D74A43C39A8_.wvu.PrintTitles" localSheetId="7" hidden="1">'g. Construction'!$7:$7</definedName>
    <definedName name="Z_D7FF18E2_A72D_4088_BD59_9D74A43C39A8_.wvu.PrintTitles" localSheetId="8" hidden="1">'h. Other'!$5:$5</definedName>
    <definedName name="Z_D7FF18E2_A72D_4088_BD59_9D74A43C39A8_.wvu.PrintTitles" localSheetId="10" hidden="1">'j. Cost Share'!$5:$5</definedName>
  </definedNames>
  <calcPr calcId="191029"/>
  <customWorkbookViews>
    <customWorkbookView name="Wilson, Todd - Personal View" guid="{BF352FCE-C1BE-4B84-9561-6030FEF6A15F}" mergeInterval="0" personalView="1" maximized="1" windowWidth="1680" windowHeight="864" tabRatio="783" activeSheetId="10"/>
    <customWorkbookView name="nkiyota - Personal View" guid="{D5CEF8EB-A9A7-4458-BF65-8F18E34CBA87}" mergeInterval="0" personalView="1" maximized="1" xWindow="1" yWindow="1" windowWidth="1676" windowHeight="754" tabRatio="783" activeSheetId="10"/>
    <customWorkbookView name="nblackst - Personal View" guid="{6588CF8C-0BB8-4786-9A46-0A2D10254132}" mergeInterval="0" personalView="1" maximized="1" xWindow="1" yWindow="1" windowWidth="1276" windowHeight="697" tabRatio="783" activeSheetId="1" showComments="commIndAndComment"/>
    <customWorkbookView name="mwise - Personal View" guid="{712CE29F-EFCA-4968-A7C5-599F87319D6A}" mergeInterval="0" personalView="1" maximized="1" xWindow="1" yWindow="1" windowWidth="1020" windowHeight="506" tabRatio="783" activeSheetId="1"/>
    <customWorkbookView name="Todd Wilson - Personal View" guid="{5BEC5FDE-32D0-42EF-8D2A-06DCBD4F05CC}" mergeInterval="0" personalView="1" maximized="1" xWindow="1" yWindow="1" windowWidth="1680" windowHeight="787" tabRatio="783" activeSheetId="11" showComments="commIndAndComment"/>
    <customWorkbookView name="utrujill - Personal View" guid="{D7FF18E2-A72D-4088-BD59-9D74A43C39A8}" mergeInterval="0" personalView="1" maximized="1" xWindow="1" yWindow="1" windowWidth="1244" windowHeight="748" tabRatio="783"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5" i="14" l="1"/>
  <c r="I25" i="14"/>
  <c r="G25" i="14"/>
  <c r="H23" i="14"/>
  <c r="I23" i="14"/>
  <c r="G23" i="14"/>
  <c r="H24" i="14"/>
  <c r="I24" i="14"/>
  <c r="G24" i="14"/>
  <c r="H22" i="14"/>
  <c r="I22" i="14"/>
  <c r="G22" i="14"/>
  <c r="J4" i="14"/>
  <c r="J5" i="14"/>
  <c r="J6" i="14"/>
  <c r="J7" i="14"/>
  <c r="J8" i="14"/>
  <c r="J9" i="14"/>
  <c r="J10" i="14"/>
  <c r="J11" i="14"/>
  <c r="J12" i="14"/>
  <c r="J13" i="14"/>
  <c r="J14" i="14"/>
  <c r="J15" i="14"/>
  <c r="J16" i="14"/>
  <c r="J17" i="14"/>
  <c r="J18" i="14"/>
  <c r="J19" i="14"/>
  <c r="J20" i="14"/>
  <c r="J3" i="14"/>
  <c r="D7" i="11"/>
  <c r="F7" i="11"/>
  <c r="E7" i="11"/>
  <c r="K77" i="2"/>
  <c r="J77" i="2"/>
  <c r="R77" i="2"/>
  <c r="H77" i="2"/>
  <c r="G77" i="2"/>
  <c r="E77" i="2"/>
  <c r="D77" i="2"/>
  <c r="J62" i="2"/>
  <c r="K62" i="2" s="1"/>
  <c r="J61" i="2"/>
  <c r="K61" i="2" s="1"/>
  <c r="G62" i="2"/>
  <c r="H62" i="2" s="1"/>
  <c r="G61" i="2"/>
  <c r="H61" i="2" s="1"/>
  <c r="R62" i="2"/>
  <c r="Q62" i="2"/>
  <c r="R61" i="2"/>
  <c r="Q61" i="2"/>
  <c r="N62" i="2"/>
  <c r="N61" i="2"/>
  <c r="E61" i="2"/>
  <c r="D62" i="2"/>
  <c r="E62" i="2" s="1"/>
  <c r="D61" i="2"/>
  <c r="N58" i="2"/>
  <c r="Q59" i="2"/>
  <c r="R59" i="2"/>
  <c r="J59" i="2"/>
  <c r="K59" i="2" s="1"/>
  <c r="G59" i="2"/>
  <c r="H59" i="2" s="1"/>
  <c r="D59" i="2"/>
  <c r="E59" i="2" s="1"/>
  <c r="Q82" i="2"/>
  <c r="R82" i="2"/>
  <c r="Q83" i="2"/>
  <c r="R83" i="2"/>
  <c r="Q84" i="2"/>
  <c r="R84" i="2"/>
  <c r="Q85" i="2"/>
  <c r="R85" i="2"/>
  <c r="Q86" i="2"/>
  <c r="R86" i="2"/>
  <c r="Q87" i="2"/>
  <c r="R87" i="2"/>
  <c r="N82" i="2"/>
  <c r="N83" i="2"/>
  <c r="N84" i="2"/>
  <c r="N85" i="2"/>
  <c r="N86" i="2"/>
  <c r="N87" i="2"/>
  <c r="E82" i="2"/>
  <c r="E83" i="2"/>
  <c r="E84" i="2"/>
  <c r="E85" i="2"/>
  <c r="E86" i="2"/>
  <c r="E87" i="2"/>
  <c r="H87" i="2"/>
  <c r="H82" i="2"/>
  <c r="H83" i="2"/>
  <c r="H84" i="2"/>
  <c r="H85" i="2"/>
  <c r="H86" i="2"/>
  <c r="J82" i="2"/>
  <c r="K82" i="2" s="1"/>
  <c r="N39" i="2"/>
  <c r="N40" i="2"/>
  <c r="N41" i="2"/>
  <c r="N42" i="2"/>
  <c r="N43" i="2"/>
  <c r="N44" i="2"/>
  <c r="N46" i="2"/>
  <c r="N47" i="2"/>
  <c r="N48" i="2"/>
  <c r="N49" i="2"/>
  <c r="N51" i="2"/>
  <c r="N52" i="2"/>
  <c r="N53" i="2"/>
  <c r="N54" i="2"/>
  <c r="N55" i="2"/>
  <c r="N56" i="2"/>
  <c r="N57" i="2"/>
  <c r="N64" i="2"/>
  <c r="N65" i="2"/>
  <c r="N66" i="2"/>
  <c r="N68" i="2"/>
  <c r="N69" i="2"/>
  <c r="N70" i="2"/>
  <c r="N71" i="2"/>
  <c r="N20" i="2"/>
  <c r="N21" i="2"/>
  <c r="N23" i="2"/>
  <c r="N24" i="2"/>
  <c r="N25" i="2"/>
  <c r="N27" i="2"/>
  <c r="N28" i="2"/>
  <c r="N29" i="2"/>
  <c r="N31" i="2"/>
  <c r="N32" i="2"/>
  <c r="N34" i="2"/>
  <c r="N35" i="2"/>
  <c r="N36" i="2"/>
  <c r="Q20" i="2"/>
  <c r="R20" i="2"/>
  <c r="Q21" i="2"/>
  <c r="R21" i="2"/>
  <c r="Q23" i="2"/>
  <c r="R23" i="2"/>
  <c r="Q24" i="2"/>
  <c r="R24" i="2"/>
  <c r="Q25" i="2"/>
  <c r="R25" i="2"/>
  <c r="Q27" i="2"/>
  <c r="R27" i="2"/>
  <c r="Q28" i="2"/>
  <c r="R28" i="2"/>
  <c r="Q29" i="2"/>
  <c r="R29" i="2"/>
  <c r="Q31" i="2"/>
  <c r="R31" i="2"/>
  <c r="Q32" i="2"/>
  <c r="R32" i="2"/>
  <c r="Q34" i="2"/>
  <c r="R34" i="2"/>
  <c r="Q35" i="2"/>
  <c r="R35" i="2"/>
  <c r="Q36" i="2"/>
  <c r="R36" i="2"/>
  <c r="Q69" i="2"/>
  <c r="R69" i="2"/>
  <c r="Q49" i="2"/>
  <c r="R49" i="2"/>
  <c r="J49" i="2"/>
  <c r="K49" i="2" s="1"/>
  <c r="G49" i="2"/>
  <c r="H49" i="2" s="1"/>
  <c r="K46" i="2"/>
  <c r="K47" i="2"/>
  <c r="K48" i="2"/>
  <c r="K51" i="2"/>
  <c r="K52" i="2"/>
  <c r="K64" i="2"/>
  <c r="H52" i="2"/>
  <c r="D49" i="2"/>
  <c r="E49" i="2" s="1"/>
  <c r="J44" i="2"/>
  <c r="K44" i="2" s="1"/>
  <c r="J43" i="2"/>
  <c r="K43" i="2" s="1"/>
  <c r="J42" i="2"/>
  <c r="K42" i="2" s="1"/>
  <c r="J41" i="2"/>
  <c r="K41" i="2" s="1"/>
  <c r="J40" i="2"/>
  <c r="K40" i="2" s="1"/>
  <c r="J38" i="2"/>
  <c r="J39" i="2"/>
  <c r="K39" i="2" s="1"/>
  <c r="G39" i="2"/>
  <c r="H39" i="2" s="1"/>
  <c r="J83" i="2"/>
  <c r="K83" i="2" s="1"/>
  <c r="J84" i="2"/>
  <c r="K84" i="2" s="1"/>
  <c r="J85" i="2"/>
  <c r="K85" i="2" s="1"/>
  <c r="J86" i="2"/>
  <c r="K86" i="2" s="1"/>
  <c r="J87" i="2"/>
  <c r="K87" i="2" s="1"/>
  <c r="J11" i="2"/>
  <c r="G11" i="2"/>
  <c r="J15" i="2"/>
  <c r="J14" i="2"/>
  <c r="G15" i="2"/>
  <c r="G14" i="2"/>
  <c r="E81" i="2"/>
  <c r="H81" i="2"/>
  <c r="J81" i="2"/>
  <c r="K81" i="2" s="1"/>
  <c r="N81" i="2"/>
  <c r="Q81" i="2"/>
  <c r="R81" i="2"/>
  <c r="J69" i="2"/>
  <c r="K69" i="2" s="1"/>
  <c r="G69" i="2"/>
  <c r="H69" i="2" s="1"/>
  <c r="D69" i="2"/>
  <c r="E69" i="2" s="1"/>
  <c r="Q68" i="2"/>
  <c r="R68" i="2"/>
  <c r="J68" i="2"/>
  <c r="K68" i="2" s="1"/>
  <c r="G68" i="2"/>
  <c r="H68" i="2" s="1"/>
  <c r="D68" i="2"/>
  <c r="E68" i="2" s="1"/>
  <c r="J55" i="2"/>
  <c r="K55" i="2" s="1"/>
  <c r="J56" i="2"/>
  <c r="K56" i="2" s="1"/>
  <c r="Q55" i="2"/>
  <c r="R55" i="2"/>
  <c r="Q56" i="2"/>
  <c r="R56" i="2"/>
  <c r="Q58" i="2"/>
  <c r="R58" i="2"/>
  <c r="G55" i="2"/>
  <c r="H55" i="2" s="1"/>
  <c r="G56" i="2"/>
  <c r="H56" i="2" s="1"/>
  <c r="D55" i="2"/>
  <c r="E55" i="2" s="1"/>
  <c r="D56" i="2"/>
  <c r="E56" i="2" s="1"/>
  <c r="D12" i="10"/>
  <c r="C12" i="10"/>
  <c r="B12" i="10"/>
  <c r="B16" i="10" s="1"/>
  <c r="D19" i="7"/>
  <c r="D18" i="7"/>
  <c r="D17" i="7"/>
  <c r="S62" i="2" l="1"/>
  <c r="S61" i="2"/>
  <c r="S87" i="2"/>
  <c r="S86" i="2"/>
  <c r="S84" i="2"/>
  <c r="S85" i="2"/>
  <c r="S83" i="2"/>
  <c r="S49" i="2"/>
  <c r="S69" i="2"/>
  <c r="S82" i="2"/>
  <c r="S59" i="2"/>
  <c r="S81" i="2"/>
  <c r="S68" i="2"/>
  <c r="S56" i="2"/>
  <c r="S55" i="2"/>
  <c r="K11" i="2"/>
  <c r="K13" i="2"/>
  <c r="K14" i="2"/>
  <c r="K15" i="2"/>
  <c r="K19" i="2"/>
  <c r="K20" i="2"/>
  <c r="K21" i="2"/>
  <c r="K23" i="2"/>
  <c r="K24" i="2"/>
  <c r="K25" i="2"/>
  <c r="K27" i="2"/>
  <c r="K28" i="2"/>
  <c r="K29" i="2"/>
  <c r="K31" i="2"/>
  <c r="K32" i="2"/>
  <c r="K34" i="2"/>
  <c r="K35" i="2"/>
  <c r="K38" i="2"/>
  <c r="H11" i="2"/>
  <c r="H13" i="2"/>
  <c r="H14" i="2"/>
  <c r="H15" i="2"/>
  <c r="H19" i="2"/>
  <c r="H20" i="2"/>
  <c r="H21" i="2"/>
  <c r="H23" i="2"/>
  <c r="H24" i="2"/>
  <c r="H25" i="2"/>
  <c r="H27" i="2"/>
  <c r="H28" i="2"/>
  <c r="H29" i="2"/>
  <c r="H31" i="2"/>
  <c r="H32" i="2"/>
  <c r="H80" i="2"/>
  <c r="G48" i="2"/>
  <c r="H48" i="2" s="1"/>
  <c r="G16" i="2"/>
  <c r="H16" i="2" s="1"/>
  <c r="G17" i="2"/>
  <c r="H17" i="2" s="1"/>
  <c r="G34" i="2"/>
  <c r="H34" i="2" s="1"/>
  <c r="G35" i="2"/>
  <c r="H35" i="2" s="1"/>
  <c r="G36" i="2"/>
  <c r="H36" i="2" s="1"/>
  <c r="G38" i="2"/>
  <c r="H38" i="2" s="1"/>
  <c r="G40" i="2"/>
  <c r="H40" i="2" s="1"/>
  <c r="G41" i="2"/>
  <c r="H41" i="2" s="1"/>
  <c r="G42" i="2"/>
  <c r="H42" i="2" s="1"/>
  <c r="G43" i="2"/>
  <c r="H43" i="2" s="1"/>
  <c r="G44" i="2"/>
  <c r="H44" i="2" s="1"/>
  <c r="G46" i="2"/>
  <c r="H46" i="2" s="1"/>
  <c r="G47" i="2"/>
  <c r="H47" i="2" s="1"/>
  <c r="G51" i="2"/>
  <c r="H51" i="2" s="1"/>
  <c r="G53" i="2"/>
  <c r="H53" i="2" s="1"/>
  <c r="G54" i="2"/>
  <c r="H54" i="2" s="1"/>
  <c r="G58" i="2"/>
  <c r="H58" i="2" s="1"/>
  <c r="G64" i="2"/>
  <c r="H64" i="2" s="1"/>
  <c r="G65" i="2"/>
  <c r="H65" i="2" s="1"/>
  <c r="G66" i="2"/>
  <c r="H66" i="2" s="1"/>
  <c r="G70" i="2"/>
  <c r="H70" i="2" s="1"/>
  <c r="G71" i="2"/>
  <c r="H71" i="2" s="1"/>
  <c r="G73" i="2"/>
  <c r="H73" i="2" s="1"/>
  <c r="G74" i="2"/>
  <c r="H74" i="2" s="1"/>
  <c r="G75" i="2"/>
  <c r="H75" i="2" s="1"/>
  <c r="G76" i="2"/>
  <c r="H76" i="2" s="1"/>
  <c r="G78" i="2"/>
  <c r="H78" i="2" s="1"/>
  <c r="G79" i="2"/>
  <c r="H79" i="2" s="1"/>
  <c r="E30" i="7"/>
  <c r="F30" i="7"/>
  <c r="G30" i="7"/>
  <c r="H30" i="7"/>
  <c r="D30" i="7"/>
  <c r="I21" i="7"/>
  <c r="I22" i="7"/>
  <c r="I23" i="7"/>
  <c r="I24" i="7"/>
  <c r="I25" i="7"/>
  <c r="I26" i="7"/>
  <c r="I27" i="7"/>
  <c r="I30" i="7" s="1"/>
  <c r="I28" i="7"/>
  <c r="I29" i="7"/>
  <c r="J80" i="2"/>
  <c r="K80" i="2" s="1"/>
  <c r="J74" i="2"/>
  <c r="K74" i="2" s="1"/>
  <c r="J75" i="2"/>
  <c r="K75" i="2" s="1"/>
  <c r="J76" i="2"/>
  <c r="K76" i="2" s="1"/>
  <c r="J78" i="2"/>
  <c r="K78" i="2" s="1"/>
  <c r="J79" i="2"/>
  <c r="K79" i="2" s="1"/>
  <c r="J73" i="2"/>
  <c r="K73" i="2" s="1"/>
  <c r="N75" i="2"/>
  <c r="Q75" i="2"/>
  <c r="R75" i="2"/>
  <c r="N76" i="2"/>
  <c r="Q76" i="2"/>
  <c r="R76" i="2"/>
  <c r="N78" i="2"/>
  <c r="Q78" i="2"/>
  <c r="R78" i="2"/>
  <c r="N79" i="2"/>
  <c r="Q79" i="2"/>
  <c r="R79" i="2"/>
  <c r="E80" i="2"/>
  <c r="N80" i="2"/>
  <c r="Q80" i="2"/>
  <c r="R80" i="2"/>
  <c r="D75" i="2"/>
  <c r="E75" i="2" s="1"/>
  <c r="D76" i="2"/>
  <c r="E76" i="2" s="1"/>
  <c r="D78" i="2"/>
  <c r="E78" i="2" s="1"/>
  <c r="D79" i="2"/>
  <c r="E79" i="2" s="1"/>
  <c r="J54" i="2"/>
  <c r="K54" i="2" s="1"/>
  <c r="D58" i="2"/>
  <c r="E58" i="2" s="1"/>
  <c r="J58" i="2"/>
  <c r="K58" i="2" s="1"/>
  <c r="J71" i="2"/>
  <c r="K71" i="2" s="1"/>
  <c r="H4" i="14"/>
  <c r="I4" i="14"/>
  <c r="H5" i="14"/>
  <c r="I5" i="14"/>
  <c r="H6" i="14"/>
  <c r="I6" i="14"/>
  <c r="H7" i="14"/>
  <c r="I7" i="14"/>
  <c r="H8" i="14"/>
  <c r="I8" i="14"/>
  <c r="H9" i="14"/>
  <c r="I9" i="14"/>
  <c r="H10" i="14"/>
  <c r="I10" i="14"/>
  <c r="H11" i="14"/>
  <c r="I11" i="14"/>
  <c r="H12" i="14"/>
  <c r="I12" i="14"/>
  <c r="H13" i="14"/>
  <c r="I13" i="14"/>
  <c r="H14" i="14"/>
  <c r="I14" i="14"/>
  <c r="H15" i="14"/>
  <c r="I15" i="14"/>
  <c r="H16" i="14"/>
  <c r="I16" i="14"/>
  <c r="H17" i="14"/>
  <c r="I17" i="14"/>
  <c r="H18" i="14"/>
  <c r="I18" i="14"/>
  <c r="H19" i="14"/>
  <c r="I19" i="14"/>
  <c r="H20" i="14"/>
  <c r="I20" i="14"/>
  <c r="I3" i="14"/>
  <c r="H3" i="14"/>
  <c r="G4" i="14"/>
  <c r="G5" i="14"/>
  <c r="G6" i="14"/>
  <c r="G7" i="14"/>
  <c r="G8" i="14"/>
  <c r="G9" i="14"/>
  <c r="G10" i="14"/>
  <c r="G11" i="14"/>
  <c r="G12" i="14"/>
  <c r="G13" i="14"/>
  <c r="G14" i="14"/>
  <c r="G15" i="14"/>
  <c r="G16" i="14"/>
  <c r="G17" i="14"/>
  <c r="G18" i="14"/>
  <c r="G19" i="14"/>
  <c r="G20" i="14"/>
  <c r="G3" i="14"/>
  <c r="J70" i="2"/>
  <c r="K70" i="2" s="1"/>
  <c r="J66" i="2"/>
  <c r="K66" i="2" s="1"/>
  <c r="J65" i="2"/>
  <c r="K65" i="2" s="1"/>
  <c r="J53" i="2"/>
  <c r="K53" i="2" s="1"/>
  <c r="D53" i="2"/>
  <c r="E53" i="2" s="1"/>
  <c r="Q53" i="2"/>
  <c r="R53" i="2"/>
  <c r="D39" i="2"/>
  <c r="E39" i="2" s="1"/>
  <c r="F20" i="14"/>
  <c r="F4" i="14"/>
  <c r="F5" i="14"/>
  <c r="F6" i="14"/>
  <c r="F7" i="14"/>
  <c r="F8" i="14"/>
  <c r="F9" i="14"/>
  <c r="F10" i="14"/>
  <c r="F11" i="14"/>
  <c r="F12" i="14"/>
  <c r="F13" i="14"/>
  <c r="F14" i="14"/>
  <c r="F15" i="14"/>
  <c r="F16" i="14"/>
  <c r="F17" i="14"/>
  <c r="F18" i="14"/>
  <c r="F19" i="14"/>
  <c r="F3" i="14"/>
  <c r="Q39" i="2"/>
  <c r="R39" i="2"/>
  <c r="J36" i="2"/>
  <c r="K36" i="2" s="1"/>
  <c r="D36" i="2"/>
  <c r="E36" i="2" s="1"/>
  <c r="N11" i="2"/>
  <c r="N13" i="2"/>
  <c r="N14" i="2"/>
  <c r="N15" i="2"/>
  <c r="N16" i="2"/>
  <c r="N17" i="2"/>
  <c r="N19" i="2"/>
  <c r="N38" i="2"/>
  <c r="D20" i="2"/>
  <c r="E20" i="2" s="1"/>
  <c r="J10" i="2"/>
  <c r="G10" i="2"/>
  <c r="J17" i="2"/>
  <c r="K17" i="2" s="1"/>
  <c r="J16" i="2"/>
  <c r="K16" i="2" s="1"/>
  <c r="R11" i="2"/>
  <c r="R13" i="2"/>
  <c r="R14" i="2"/>
  <c r="Q11" i="2"/>
  <c r="Q13" i="2"/>
  <c r="Q14" i="2"/>
  <c r="Q15" i="2"/>
  <c r="D11" i="2"/>
  <c r="E11" i="2" s="1"/>
  <c r="Q19" i="2"/>
  <c r="R19" i="2"/>
  <c r="Q38" i="2"/>
  <c r="R38" i="2"/>
  <c r="Q40" i="2"/>
  <c r="R40" i="2"/>
  <c r="Q41" i="2"/>
  <c r="R41" i="2"/>
  <c r="Q42" i="2"/>
  <c r="R42" i="2"/>
  <c r="Q43" i="2"/>
  <c r="R43" i="2"/>
  <c r="Q44" i="2"/>
  <c r="R44" i="2"/>
  <c r="Q46" i="2"/>
  <c r="R46" i="2"/>
  <c r="Q47" i="2"/>
  <c r="R47" i="2"/>
  <c r="Q48" i="2"/>
  <c r="R48" i="2"/>
  <c r="Q51" i="2"/>
  <c r="R51" i="2"/>
  <c r="D43" i="2"/>
  <c r="E43" i="2" s="1"/>
  <c r="D44" i="2"/>
  <c r="E44" i="2" s="1"/>
  <c r="D13" i="2"/>
  <c r="E13" i="2" s="1"/>
  <c r="D14" i="2"/>
  <c r="E14" i="2" s="1"/>
  <c r="D15" i="2"/>
  <c r="E15" i="2" s="1"/>
  <c r="D16" i="2"/>
  <c r="E16" i="2" s="1"/>
  <c r="D17" i="2"/>
  <c r="E17" i="2" s="1"/>
  <c r="D19" i="2"/>
  <c r="E19" i="2" s="1"/>
  <c r="D21" i="2"/>
  <c r="E21" i="2" s="1"/>
  <c r="D23" i="2"/>
  <c r="E23" i="2" s="1"/>
  <c r="D24" i="2"/>
  <c r="E24" i="2" s="1"/>
  <c r="D25" i="2"/>
  <c r="E25" i="2" s="1"/>
  <c r="D27" i="2"/>
  <c r="E27" i="2" s="1"/>
  <c r="D28" i="2"/>
  <c r="E28" i="2" s="1"/>
  <c r="S28" i="2" s="1"/>
  <c r="D29" i="2"/>
  <c r="E29" i="2" s="1"/>
  <c r="S29" i="2" s="1"/>
  <c r="D31" i="2"/>
  <c r="E31" i="2" s="1"/>
  <c r="D32" i="2"/>
  <c r="E32" i="2" s="1"/>
  <c r="D34" i="2"/>
  <c r="E34" i="2" s="1"/>
  <c r="D35" i="2"/>
  <c r="E35" i="2" s="1"/>
  <c r="D38" i="2"/>
  <c r="E38" i="2" s="1"/>
  <c r="D40" i="2"/>
  <c r="E40" i="2" s="1"/>
  <c r="D41" i="2"/>
  <c r="E41" i="2" s="1"/>
  <c r="D42" i="2"/>
  <c r="E42" i="2" s="1"/>
  <c r="D46" i="2"/>
  <c r="E46" i="2" s="1"/>
  <c r="D47" i="2"/>
  <c r="E47" i="2" s="1"/>
  <c r="D48" i="2"/>
  <c r="E48" i="2" s="1"/>
  <c r="D51" i="2"/>
  <c r="E51" i="2" s="1"/>
  <c r="D52" i="2"/>
  <c r="E52" i="2" s="1"/>
  <c r="D54" i="2"/>
  <c r="E54" i="2" s="1"/>
  <c r="D64" i="2"/>
  <c r="E64" i="2" s="1"/>
  <c r="D65" i="2"/>
  <c r="E65" i="2" s="1"/>
  <c r="D66" i="2"/>
  <c r="E66" i="2" s="1"/>
  <c r="D70" i="2"/>
  <c r="E70" i="2" s="1"/>
  <c r="D71" i="2"/>
  <c r="E71" i="2" s="1"/>
  <c r="D73" i="2"/>
  <c r="D74" i="2"/>
  <c r="D10" i="2"/>
  <c r="S34" i="2" l="1"/>
  <c r="S31" i="2"/>
  <c r="S20" i="2"/>
  <c r="S27" i="2"/>
  <c r="S25" i="2"/>
  <c r="S36" i="2"/>
  <c r="S35" i="2"/>
  <c r="S23" i="2"/>
  <c r="S32" i="2"/>
  <c r="S21" i="2"/>
  <c r="S24" i="2"/>
  <c r="S58" i="2"/>
  <c r="S78" i="2"/>
  <c r="S80" i="2"/>
  <c r="S76" i="2"/>
  <c r="S79" i="2"/>
  <c r="S75" i="2"/>
  <c r="S53" i="2"/>
  <c r="S39" i="2"/>
  <c r="S43" i="2"/>
  <c r="S44" i="2"/>
  <c r="S11" i="2"/>
  <c r="S14" i="2"/>
  <c r="S13" i="2"/>
  <c r="S19" i="2"/>
  <c r="S15" i="2"/>
  <c r="I20" i="7" l="1"/>
  <c r="Q54" i="2"/>
  <c r="R54" i="2"/>
  <c r="Q64" i="2"/>
  <c r="R64" i="2"/>
  <c r="Q65" i="2"/>
  <c r="R65" i="2"/>
  <c r="Q66" i="2"/>
  <c r="R66" i="2"/>
  <c r="Q70" i="2"/>
  <c r="R70" i="2"/>
  <c r="Q52" i="2"/>
  <c r="R52" i="2"/>
  <c r="Q71" i="2"/>
  <c r="R71" i="2"/>
  <c r="S66" i="2" l="1"/>
  <c r="S51" i="2"/>
  <c r="S47" i="2"/>
  <c r="S64" i="2"/>
  <c r="S52" i="2"/>
  <c r="S65" i="2"/>
  <c r="S71" i="2"/>
  <c r="S46" i="2"/>
  <c r="S54" i="2"/>
  <c r="S70" i="2"/>
  <c r="S48" i="2"/>
  <c r="S38" i="2"/>
  <c r="S40" i="2"/>
  <c r="S41" i="2" l="1"/>
  <c r="S42" i="2"/>
  <c r="I29" i="13"/>
  <c r="G26" i="13"/>
  <c r="D26" i="13"/>
  <c r="H24" i="13"/>
  <c r="G23" i="13"/>
  <c r="F23" i="13"/>
  <c r="F1" i="13"/>
  <c r="C1" i="13"/>
  <c r="H53" i="12"/>
  <c r="G53" i="12"/>
  <c r="F53" i="12"/>
  <c r="E53" i="12"/>
  <c r="H45" i="12"/>
  <c r="G45" i="12"/>
  <c r="F45" i="12"/>
  <c r="E45" i="12"/>
  <c r="D44" i="12"/>
  <c r="D43" i="12"/>
  <c r="D45" i="12" s="1"/>
  <c r="G40" i="12"/>
  <c r="F40" i="12"/>
  <c r="E40" i="12"/>
  <c r="H39" i="12"/>
  <c r="H38" i="12"/>
  <c r="H37" i="12"/>
  <c r="H36" i="12"/>
  <c r="H40" i="12" s="1"/>
  <c r="H28" i="12"/>
  <c r="G26" i="12"/>
  <c r="G24" i="12"/>
  <c r="E23" i="12"/>
  <c r="E12" i="12"/>
  <c r="D12" i="12"/>
  <c r="H11" i="12"/>
  <c r="H17" i="11"/>
  <c r="G12" i="13" s="1"/>
  <c r="G17" i="11"/>
  <c r="G11" i="13" s="1"/>
  <c r="F17" i="11"/>
  <c r="G10" i="13" s="1"/>
  <c r="E17" i="11"/>
  <c r="G9" i="13" s="1"/>
  <c r="D17" i="11"/>
  <c r="G8" i="12" s="1"/>
  <c r="I16" i="11"/>
  <c r="I15" i="11"/>
  <c r="I14" i="11"/>
  <c r="I13" i="11"/>
  <c r="I12" i="11"/>
  <c r="I11" i="11"/>
  <c r="I10" i="11"/>
  <c r="I9" i="11"/>
  <c r="I8" i="11"/>
  <c r="I7" i="11"/>
  <c r="I17" i="11" s="1"/>
  <c r="I6" i="11"/>
  <c r="F16" i="10"/>
  <c r="H26" i="13" s="1"/>
  <c r="E16" i="10"/>
  <c r="D16" i="10"/>
  <c r="F26" i="13" s="1"/>
  <c r="C16" i="10"/>
  <c r="E26" i="13" s="1"/>
  <c r="G15" i="10"/>
  <c r="G14" i="10"/>
  <c r="G13" i="10"/>
  <c r="G12" i="10"/>
  <c r="C46" i="9"/>
  <c r="C38" i="9"/>
  <c r="G24" i="13" s="1"/>
  <c r="C30" i="9"/>
  <c r="C47" i="9" s="1"/>
  <c r="C22" i="9"/>
  <c r="E24" i="13" s="1"/>
  <c r="C14" i="9"/>
  <c r="D24" i="13" s="1"/>
  <c r="C44" i="8"/>
  <c r="C43" i="8"/>
  <c r="H23" i="13" s="1"/>
  <c r="C36" i="8"/>
  <c r="C29" i="8"/>
  <c r="C22" i="8"/>
  <c r="E23" i="13" s="1"/>
  <c r="C15" i="8"/>
  <c r="D23" i="13" s="1"/>
  <c r="I23" i="13" s="1"/>
  <c r="H35" i="7"/>
  <c r="F28" i="1" s="1"/>
  <c r="G35" i="7"/>
  <c r="E28" i="1" s="1"/>
  <c r="F35" i="7"/>
  <c r="D28" i="1" s="1"/>
  <c r="E35" i="7"/>
  <c r="C28" i="1" s="1"/>
  <c r="D35" i="7"/>
  <c r="I34" i="7"/>
  <c r="I33" i="7"/>
  <c r="F27" i="1"/>
  <c r="E27" i="1"/>
  <c r="C27" i="1"/>
  <c r="B27" i="1"/>
  <c r="I16" i="7"/>
  <c r="H13" i="7"/>
  <c r="F26" i="1" s="1"/>
  <c r="G13" i="7"/>
  <c r="E26" i="1" s="1"/>
  <c r="F13" i="7"/>
  <c r="D26" i="1" s="1"/>
  <c r="E13" i="7"/>
  <c r="C26" i="1" s="1"/>
  <c r="D13" i="7"/>
  <c r="B26" i="1" s="1"/>
  <c r="I12" i="7"/>
  <c r="I11" i="7"/>
  <c r="I10" i="7"/>
  <c r="I9" i="7"/>
  <c r="I8" i="7"/>
  <c r="I7" i="7"/>
  <c r="I6" i="7"/>
  <c r="E54" i="6"/>
  <c r="E53" i="6"/>
  <c r="E52" i="6"/>
  <c r="E51" i="6"/>
  <c r="E50" i="6"/>
  <c r="E49" i="6"/>
  <c r="E48" i="6"/>
  <c r="E47" i="6"/>
  <c r="E55" i="6" s="1"/>
  <c r="E44" i="6"/>
  <c r="E43" i="6"/>
  <c r="E42" i="6"/>
  <c r="E41" i="6"/>
  <c r="E40" i="6"/>
  <c r="E39" i="6"/>
  <c r="E38" i="6"/>
  <c r="E37" i="6"/>
  <c r="E45" i="6" s="1"/>
  <c r="E34" i="6"/>
  <c r="E33" i="6"/>
  <c r="E32" i="6"/>
  <c r="E31" i="6"/>
  <c r="E30" i="6"/>
  <c r="E29" i="6"/>
  <c r="E28" i="6"/>
  <c r="E27" i="6"/>
  <c r="E35" i="6" s="1"/>
  <c r="E24" i="6"/>
  <c r="E23" i="6"/>
  <c r="E22" i="6"/>
  <c r="E21" i="6"/>
  <c r="E20" i="6"/>
  <c r="E19" i="6"/>
  <c r="E18" i="6"/>
  <c r="E17" i="6"/>
  <c r="E25" i="6" s="1"/>
  <c r="E14" i="6"/>
  <c r="E13" i="6"/>
  <c r="E12" i="6"/>
  <c r="E11" i="6"/>
  <c r="E10" i="6"/>
  <c r="E9" i="6"/>
  <c r="E8" i="6"/>
  <c r="E15" i="6" s="1"/>
  <c r="E45" i="5"/>
  <c r="E44" i="5"/>
  <c r="E43" i="5"/>
  <c r="E42" i="5"/>
  <c r="E41" i="5"/>
  <c r="E40" i="5"/>
  <c r="E46" i="5" s="1"/>
  <c r="E37" i="5"/>
  <c r="E36" i="5"/>
  <c r="E35" i="5"/>
  <c r="E34" i="5"/>
  <c r="E33" i="5"/>
  <c r="E32" i="5"/>
  <c r="E38" i="5" s="1"/>
  <c r="E29" i="5"/>
  <c r="E28" i="5"/>
  <c r="E27" i="5"/>
  <c r="E26" i="5"/>
  <c r="E25" i="5"/>
  <c r="E24" i="5"/>
  <c r="E21" i="5"/>
  <c r="E20" i="5"/>
  <c r="E19" i="5"/>
  <c r="E18" i="5"/>
  <c r="E17" i="5"/>
  <c r="E22" i="5" s="1"/>
  <c r="C23" i="1" s="1"/>
  <c r="E19" i="12" s="1"/>
  <c r="E16" i="5"/>
  <c r="E13" i="5"/>
  <c r="E12" i="5"/>
  <c r="E11" i="5"/>
  <c r="E10" i="5"/>
  <c r="E9" i="5"/>
  <c r="E8" i="5"/>
  <c r="E7" i="5"/>
  <c r="K46" i="4"/>
  <c r="H19" i="13" s="1"/>
  <c r="K45" i="4"/>
  <c r="K43" i="4"/>
  <c r="K42" i="4"/>
  <c r="K41" i="4"/>
  <c r="K40" i="4"/>
  <c r="K37" i="4"/>
  <c r="K35" i="4"/>
  <c r="K38" i="4" s="1"/>
  <c r="K34" i="4"/>
  <c r="K33" i="4"/>
  <c r="K32" i="4"/>
  <c r="K29" i="4"/>
  <c r="K27" i="4"/>
  <c r="K26" i="4"/>
  <c r="K25" i="4"/>
  <c r="K24" i="4"/>
  <c r="K30" i="4" s="1"/>
  <c r="K21" i="4"/>
  <c r="K19" i="4"/>
  <c r="K18" i="4"/>
  <c r="K17" i="4"/>
  <c r="K22" i="4" s="1"/>
  <c r="K16" i="4"/>
  <c r="K14" i="4"/>
  <c r="K13" i="4"/>
  <c r="K11" i="4"/>
  <c r="K10" i="4"/>
  <c r="K9" i="4"/>
  <c r="K8" i="4"/>
  <c r="K7" i="4"/>
  <c r="P13" i="3"/>
  <c r="H18" i="13" s="1"/>
  <c r="N13" i="3"/>
  <c r="K13" i="3"/>
  <c r="P12" i="3"/>
  <c r="M12" i="3"/>
  <c r="J12" i="3"/>
  <c r="G12" i="3"/>
  <c r="Q12" i="3" s="1"/>
  <c r="D12" i="3"/>
  <c r="Q11" i="3"/>
  <c r="P11" i="3"/>
  <c r="M11" i="3"/>
  <c r="J11" i="3"/>
  <c r="G11" i="3"/>
  <c r="D11" i="3"/>
  <c r="P10" i="3"/>
  <c r="M10" i="3"/>
  <c r="Q10" i="3" s="1"/>
  <c r="J10" i="3"/>
  <c r="G10" i="3"/>
  <c r="D10" i="3"/>
  <c r="P9" i="3"/>
  <c r="M9" i="3"/>
  <c r="M13" i="3" s="1"/>
  <c r="J9" i="3"/>
  <c r="G9" i="3"/>
  <c r="D9" i="3"/>
  <c r="Q9" i="3" s="1"/>
  <c r="P8" i="3"/>
  <c r="M8" i="3"/>
  <c r="Q7" i="3"/>
  <c r="P7" i="3"/>
  <c r="M7" i="3"/>
  <c r="J7" i="3"/>
  <c r="G7" i="3"/>
  <c r="D7" i="3"/>
  <c r="O88" i="2"/>
  <c r="L88" i="2"/>
  <c r="I88" i="2"/>
  <c r="F88" i="2"/>
  <c r="C88" i="2"/>
  <c r="R74" i="2"/>
  <c r="Q74" i="2"/>
  <c r="N74" i="2"/>
  <c r="E74" i="2"/>
  <c r="R73" i="2"/>
  <c r="Q73" i="2"/>
  <c r="N73" i="2"/>
  <c r="E73" i="2"/>
  <c r="R17" i="2"/>
  <c r="Q17" i="2"/>
  <c r="S17" i="2" s="1"/>
  <c r="R16" i="2"/>
  <c r="Q16" i="2"/>
  <c r="S16" i="2" s="1"/>
  <c r="R15" i="2"/>
  <c r="R10" i="2"/>
  <c r="Q10" i="2"/>
  <c r="N10" i="2"/>
  <c r="K10" i="2"/>
  <c r="H10" i="2"/>
  <c r="E10" i="2"/>
  <c r="R9" i="2"/>
  <c r="Q9" i="2"/>
  <c r="N9" i="2"/>
  <c r="K9" i="2"/>
  <c r="H9" i="2"/>
  <c r="E9" i="2"/>
  <c r="R8" i="2"/>
  <c r="Q8" i="2"/>
  <c r="N8" i="2"/>
  <c r="K8" i="2"/>
  <c r="H8" i="2"/>
  <c r="E8" i="2"/>
  <c r="F33" i="1"/>
  <c r="E33" i="1"/>
  <c r="B33" i="1"/>
  <c r="D25" i="12" s="1"/>
  <c r="F31" i="1"/>
  <c r="E31" i="1"/>
  <c r="D31" i="1"/>
  <c r="F23" i="12" s="1"/>
  <c r="C31" i="1"/>
  <c r="F30" i="1"/>
  <c r="E30" i="1"/>
  <c r="D30" i="1"/>
  <c r="F22" i="12" s="1"/>
  <c r="C30" i="1"/>
  <c r="E22" i="12" s="1"/>
  <c r="B30" i="1"/>
  <c r="D22" i="12" s="1"/>
  <c r="H22" i="12" s="1"/>
  <c r="D16" i="1"/>
  <c r="D15" i="1"/>
  <c r="D13" i="1"/>
  <c r="D33" i="1" l="1"/>
  <c r="F25" i="12" s="1"/>
  <c r="G16" i="10"/>
  <c r="C33" i="1"/>
  <c r="E25" i="12" s="1"/>
  <c r="I26" i="13"/>
  <c r="G33" i="1"/>
  <c r="D14" i="1"/>
  <c r="G9" i="12"/>
  <c r="S73" i="2"/>
  <c r="S74" i="2"/>
  <c r="G26" i="1"/>
  <c r="H26" i="1" s="1"/>
  <c r="I35" i="7"/>
  <c r="G37" i="7"/>
  <c r="G22" i="13" s="1"/>
  <c r="F29" i="1"/>
  <c r="H37" i="7"/>
  <c r="H22" i="13" s="1"/>
  <c r="I13" i="7"/>
  <c r="F37" i="7"/>
  <c r="F22" i="13" s="1"/>
  <c r="E29" i="1"/>
  <c r="D27" i="1"/>
  <c r="G27" i="1" s="1"/>
  <c r="D37" i="7"/>
  <c r="D22" i="13" s="1"/>
  <c r="B28" i="1"/>
  <c r="B29" i="1" s="1"/>
  <c r="D21" i="12" s="1"/>
  <c r="E37" i="7"/>
  <c r="E22" i="13" s="1"/>
  <c r="S8" i="2"/>
  <c r="S10" i="2"/>
  <c r="G10" i="12"/>
  <c r="G8" i="13"/>
  <c r="G13" i="13" s="1"/>
  <c r="D12" i="1"/>
  <c r="D17" i="1" s="1"/>
  <c r="H88" i="2"/>
  <c r="S9" i="2"/>
  <c r="K88" i="2"/>
  <c r="N88" i="2"/>
  <c r="E20" i="1" s="1"/>
  <c r="R88" i="2"/>
  <c r="E88" i="2"/>
  <c r="E30" i="5"/>
  <c r="F20" i="13" s="1"/>
  <c r="E14" i="5"/>
  <c r="B23" i="1" s="1"/>
  <c r="I24" i="13"/>
  <c r="E19" i="13"/>
  <c r="C22" i="1"/>
  <c r="E18" i="12" s="1"/>
  <c r="E23" i="1"/>
  <c r="G20" i="13"/>
  <c r="F21" i="13"/>
  <c r="E56" i="6"/>
  <c r="D24" i="1"/>
  <c r="F20" i="12" s="1"/>
  <c r="E24" i="1"/>
  <c r="G21" i="13"/>
  <c r="F24" i="1"/>
  <c r="H21" i="13"/>
  <c r="F19" i="13"/>
  <c r="D22" i="1"/>
  <c r="F18" i="12" s="1"/>
  <c r="G19" i="13"/>
  <c r="E22" i="1"/>
  <c r="B24" i="1"/>
  <c r="D21" i="13"/>
  <c r="E21" i="13"/>
  <c r="C24" i="1"/>
  <c r="E20" i="12" s="1"/>
  <c r="K47" i="4"/>
  <c r="H20" i="13"/>
  <c r="F23" i="1"/>
  <c r="C29" i="1"/>
  <c r="E21" i="12" s="1"/>
  <c r="G18" i="13"/>
  <c r="E21" i="1"/>
  <c r="H25" i="12"/>
  <c r="E20" i="13"/>
  <c r="B22" i="1"/>
  <c r="G28" i="1"/>
  <c r="H28" i="1" s="1"/>
  <c r="B31" i="1"/>
  <c r="D19" i="13"/>
  <c r="F24" i="13"/>
  <c r="Q88" i="2"/>
  <c r="F22" i="1"/>
  <c r="F21" i="1"/>
  <c r="G30" i="1"/>
  <c r="H30" i="1" s="1"/>
  <c r="D20" i="1" l="1"/>
  <c r="F16" i="12" s="1"/>
  <c r="H8" i="3"/>
  <c r="E17" i="13"/>
  <c r="E8" i="3"/>
  <c r="B20" i="1"/>
  <c r="D16" i="12" s="1"/>
  <c r="B8" i="3"/>
  <c r="I37" i="7"/>
  <c r="E32" i="1"/>
  <c r="E34" i="1" s="1"/>
  <c r="F11" i="13" s="1"/>
  <c r="I11" i="13" s="1"/>
  <c r="G12" i="12"/>
  <c r="I21" i="13"/>
  <c r="D29" i="1"/>
  <c r="F21" i="12" s="1"/>
  <c r="H21" i="12" s="1"/>
  <c r="I22" i="13"/>
  <c r="F17" i="13"/>
  <c r="D23" i="1"/>
  <c r="F19" i="12" s="1"/>
  <c r="C20" i="1"/>
  <c r="G17" i="13"/>
  <c r="G25" i="13" s="1"/>
  <c r="G27" i="13" s="1"/>
  <c r="D17" i="13"/>
  <c r="S88" i="2"/>
  <c r="E47" i="5"/>
  <c r="D20" i="13"/>
  <c r="I20" i="13" s="1"/>
  <c r="D18" i="12"/>
  <c r="H18" i="12" s="1"/>
  <c r="G22" i="1"/>
  <c r="H22" i="1" s="1"/>
  <c r="D19" i="12"/>
  <c r="D23" i="12"/>
  <c r="H23" i="12" s="1"/>
  <c r="G31" i="1"/>
  <c r="H31" i="1" s="1"/>
  <c r="F20" i="1"/>
  <c r="F32" i="1" s="1"/>
  <c r="F34" i="1" s="1"/>
  <c r="H17" i="13"/>
  <c r="H25" i="13" s="1"/>
  <c r="H27" i="13" s="1"/>
  <c r="D20" i="12"/>
  <c r="H20" i="12" s="1"/>
  <c r="G24" i="1"/>
  <c r="I19" i="13"/>
  <c r="H13" i="3" l="1"/>
  <c r="J8" i="3"/>
  <c r="J13" i="3" s="1"/>
  <c r="E13" i="3"/>
  <c r="G8" i="3"/>
  <c r="G13" i="3" s="1"/>
  <c r="B13" i="3"/>
  <c r="D8" i="3"/>
  <c r="G15" i="1"/>
  <c r="C15" i="1" s="1"/>
  <c r="H19" i="12"/>
  <c r="G23" i="1"/>
  <c r="G29" i="1"/>
  <c r="E16" i="12"/>
  <c r="G20" i="1"/>
  <c r="F12" i="13"/>
  <c r="I12" i="13" s="1"/>
  <c r="G16" i="1"/>
  <c r="I17" i="13"/>
  <c r="D13" i="3" l="1"/>
  <c r="Q8" i="3"/>
  <c r="E18" i="13"/>
  <c r="E25" i="13" s="1"/>
  <c r="E27" i="13" s="1"/>
  <c r="C21" i="1"/>
  <c r="F18" i="13"/>
  <c r="F25" i="13" s="1"/>
  <c r="F27" i="13" s="1"/>
  <c r="D21" i="1"/>
  <c r="H15" i="1"/>
  <c r="H16" i="12"/>
  <c r="C16" i="1"/>
  <c r="H16" i="1"/>
  <c r="Q13" i="3" l="1"/>
  <c r="B21" i="1"/>
  <c r="D18" i="13"/>
  <c r="F17" i="12"/>
  <c r="F24" i="12" s="1"/>
  <c r="F26" i="12" s="1"/>
  <c r="F10" i="12" s="1"/>
  <c r="H10" i="12" s="1"/>
  <c r="D32" i="1"/>
  <c r="D34" i="1" s="1"/>
  <c r="E17" i="12"/>
  <c r="E24" i="12" s="1"/>
  <c r="E26" i="12" s="1"/>
  <c r="F9" i="12" s="1"/>
  <c r="H9" i="12" s="1"/>
  <c r="C32" i="1"/>
  <c r="C34" i="1" s="1"/>
  <c r="D17" i="12" l="1"/>
  <c r="G21" i="1"/>
  <c r="G32" i="1" s="1"/>
  <c r="G34" i="1" s="1"/>
  <c r="C19" i="11" s="1"/>
  <c r="I19" i="11" s="1"/>
  <c r="B32" i="1"/>
  <c r="B34" i="1" s="1"/>
  <c r="G13" i="1"/>
  <c r="F9" i="13"/>
  <c r="I9" i="13" s="1"/>
  <c r="F10" i="13"/>
  <c r="I10" i="13" s="1"/>
  <c r="G14" i="1"/>
  <c r="I18" i="13"/>
  <c r="D25" i="13"/>
  <c r="H17" i="12" l="1"/>
  <c r="D24" i="12"/>
  <c r="I25" i="13"/>
  <c r="I27" i="13" s="1"/>
  <c r="D27" i="13"/>
  <c r="H14" i="1"/>
  <c r="C14" i="1"/>
  <c r="C13" i="1"/>
  <c r="H13" i="1"/>
  <c r="G12" i="1"/>
  <c r="F8" i="13"/>
  <c r="H12" i="1" l="1"/>
  <c r="C12" i="1"/>
  <c r="C17" i="1" s="1"/>
  <c r="G17" i="1"/>
  <c r="H24" i="12"/>
  <c r="H26" i="12" s="1"/>
  <c r="D26" i="12"/>
  <c r="F8" i="12" s="1"/>
  <c r="I8" i="13"/>
  <c r="I13" i="13" s="1"/>
  <c r="F13" i="13"/>
  <c r="H8" i="12" l="1"/>
  <c r="H12" i="12" s="1"/>
  <c r="F12" i="12"/>
  <c r="H33" i="1"/>
  <c r="H23" i="1"/>
  <c r="H20" i="1"/>
  <c r="H24" i="1"/>
  <c r="H17" i="1"/>
  <c r="H29" i="1"/>
  <c r="H27" i="1"/>
  <c r="H21" i="1"/>
  <c r="H32" i="1"/>
  <c r="H34" i="1" l="1"/>
</calcChain>
</file>

<file path=xl/sharedStrings.xml><?xml version="1.0" encoding="utf-8"?>
<sst xmlns="http://schemas.openxmlformats.org/spreadsheetml/2006/main" count="1054" uniqueCount="590">
  <si>
    <t>Engineering estimate</t>
  </si>
  <si>
    <t>Site must be prepared for construction of platform.</t>
  </si>
  <si>
    <t>Applicant Name:</t>
  </si>
  <si>
    <t>Budget Information - Non Construction Programs</t>
  </si>
  <si>
    <t>OMB Approval No. 0348-0044</t>
  </si>
  <si>
    <t>Section A - Budget Summary</t>
  </si>
  <si>
    <t>Grant Program Function or Activity</t>
  </si>
  <si>
    <t>Catalog of Federal Domestic Assistance Number</t>
  </si>
  <si>
    <t>Estimated Unobligated Funds</t>
  </si>
  <si>
    <t>New or Revised Budget</t>
  </si>
  <si>
    <t xml:space="preserve">Federal </t>
  </si>
  <si>
    <t xml:space="preserve">Non-Federal </t>
  </si>
  <si>
    <t>Federal</t>
  </si>
  <si>
    <t>Non-Federal</t>
  </si>
  <si>
    <t>(a)</t>
  </si>
  <si>
    <t>(b)</t>
  </si>
  <si>
    <t>(c )</t>
  </si>
  <si>
    <t>(d)</t>
  </si>
  <si>
    <t>(e)</t>
  </si>
  <si>
    <t>(f)</t>
  </si>
  <si>
    <t>(g)</t>
  </si>
  <si>
    <t>1.</t>
  </si>
  <si>
    <t>2.</t>
  </si>
  <si>
    <t>3.</t>
  </si>
  <si>
    <t>4.</t>
  </si>
  <si>
    <t>5.</t>
  </si>
  <si>
    <t>Section B - Budget Categories</t>
  </si>
  <si>
    <t>6.</t>
  </si>
  <si>
    <t>Object Class Categories</t>
  </si>
  <si>
    <t>Grant Program, Function or Activity</t>
  </si>
  <si>
    <t>Total (5)</t>
  </si>
  <si>
    <t>(4)</t>
  </si>
  <si>
    <t>a.  Personnel</t>
  </si>
  <si>
    <t>b.  Fringe Benefits</t>
  </si>
  <si>
    <t>c.  Travel</t>
  </si>
  <si>
    <t>d.  Equipment</t>
  </si>
  <si>
    <t>e.  Supplies</t>
  </si>
  <si>
    <t>f.  Contractual</t>
  </si>
  <si>
    <t>g.  Construction</t>
  </si>
  <si>
    <t>h.  Other</t>
  </si>
  <si>
    <t>i.  Total Direct Charges (sum of 6a-6h)</t>
  </si>
  <si>
    <t>j.  Indirect Charges</t>
  </si>
  <si>
    <r>
      <t xml:space="preserve">k.  </t>
    </r>
    <r>
      <rPr>
        <b/>
        <sz val="9"/>
        <rFont val="Arial Narrow"/>
        <family val="2"/>
      </rPr>
      <t>Totals</t>
    </r>
    <r>
      <rPr>
        <sz val="9"/>
        <rFont val="Arial Narrow"/>
        <family val="2"/>
      </rPr>
      <t xml:space="preserve"> (sum of 6i-6j)</t>
    </r>
  </si>
  <si>
    <t>7.</t>
  </si>
  <si>
    <t>Program Income</t>
  </si>
  <si>
    <r>
      <t>SF-424A</t>
    </r>
    <r>
      <rPr>
        <sz val="9"/>
        <rFont val="Arial Narrow"/>
        <family val="2"/>
      </rPr>
      <t xml:space="preserve"> (Rev. 4-92) </t>
    </r>
  </si>
  <si>
    <t>Previous Edition Usable</t>
  </si>
  <si>
    <t>Prescribed by OMB Circular A-102</t>
  </si>
  <si>
    <t>Authorized for Local Reproduction</t>
  </si>
  <si>
    <t>Section C - Non-Federal Resources</t>
  </si>
  <si>
    <t>(a) Grant Program</t>
  </si>
  <si>
    <t>(b) Applicant</t>
  </si>
  <si>
    <t>(c ) State</t>
  </si>
  <si>
    <t>(d) Other Sources</t>
  </si>
  <si>
    <r>
      <t xml:space="preserve">(e) </t>
    </r>
    <r>
      <rPr>
        <b/>
        <sz val="9"/>
        <rFont val="Arial Narrow"/>
        <family val="2"/>
      </rPr>
      <t>Totals</t>
    </r>
  </si>
  <si>
    <t>8.</t>
  </si>
  <si>
    <t>9.</t>
  </si>
  <si>
    <t>10.</t>
  </si>
  <si>
    <t>11.</t>
  </si>
  <si>
    <t>12.</t>
  </si>
  <si>
    <r>
      <t>Total</t>
    </r>
    <r>
      <rPr>
        <sz val="9"/>
        <rFont val="Arial Narrow"/>
        <family val="2"/>
      </rPr>
      <t xml:space="preserve"> (sum of lines 8 - 11)</t>
    </r>
  </si>
  <si>
    <t>Section D - Forecasted Cash Needs</t>
  </si>
  <si>
    <t>Total for 1st Year</t>
  </si>
  <si>
    <t>1st Quarter</t>
  </si>
  <si>
    <t>2nd Quarter</t>
  </si>
  <si>
    <t>3rd Quarter</t>
  </si>
  <si>
    <t>4th quarter</t>
  </si>
  <si>
    <t>13.</t>
  </si>
  <si>
    <t>14.</t>
  </si>
  <si>
    <t>15.</t>
  </si>
  <si>
    <r>
      <t>Total</t>
    </r>
    <r>
      <rPr>
        <sz val="9"/>
        <rFont val="Arial Narrow"/>
        <family val="2"/>
      </rPr>
      <t xml:space="preserve"> (sum of lines 13 and 14)</t>
    </r>
  </si>
  <si>
    <t>Section E - Budget Estimates of Federal Funds Needed for Balance of the Project</t>
  </si>
  <si>
    <t>Future Funding Periods (Years)</t>
  </si>
  <si>
    <t>16.</t>
  </si>
  <si>
    <t>17.</t>
  </si>
  <si>
    <t>18.</t>
  </si>
  <si>
    <t>19.</t>
  </si>
  <si>
    <t>20.</t>
  </si>
  <si>
    <r>
      <t>Total</t>
    </r>
    <r>
      <rPr>
        <sz val="9"/>
        <rFont val="Arial Narrow"/>
        <family val="2"/>
      </rPr>
      <t xml:space="preserve"> (sum of lines 16-19)</t>
    </r>
  </si>
  <si>
    <t>Section F - Other Budget Information</t>
  </si>
  <si>
    <t>21. Direct Charges</t>
  </si>
  <si>
    <t>22. Indirect Charges</t>
  </si>
  <si>
    <t>23.  Remarks</t>
  </si>
  <si>
    <t xml:space="preserve">              </t>
  </si>
  <si>
    <t>Budget period 1</t>
  </si>
  <si>
    <t>Budget period 2</t>
  </si>
  <si>
    <t>Budget period 3</t>
  </si>
  <si>
    <t>Vendor 
Name/Organization</t>
  </si>
  <si>
    <t xml:space="preserve">Cost Share Item </t>
  </si>
  <si>
    <t>a. Personnel</t>
  </si>
  <si>
    <t>b. Fringe Benefits</t>
  </si>
  <si>
    <t>c. Travel</t>
  </si>
  <si>
    <t>d. Equipment</t>
  </si>
  <si>
    <t>e. Supplies</t>
  </si>
  <si>
    <t>g. Construction</t>
  </si>
  <si>
    <t>h. Other Direct Costs</t>
  </si>
  <si>
    <t>i. Indirect Charges</t>
  </si>
  <si>
    <t>Budget Period 1</t>
  </si>
  <si>
    <t>Budget Period 3</t>
  </si>
  <si>
    <t xml:space="preserve"> Total Costs</t>
  </si>
  <si>
    <t>Budget Period 2</t>
  </si>
  <si>
    <t>Budget Period 1 Total</t>
  </si>
  <si>
    <t>Budget Period 2 Total</t>
  </si>
  <si>
    <t>Budget Period 3 Total</t>
  </si>
  <si>
    <t>Qty</t>
  </si>
  <si>
    <t xml:space="preserve">Unit Cost         </t>
  </si>
  <si>
    <t xml:space="preserve">Total Cost             </t>
  </si>
  <si>
    <t>Basis of Cost</t>
  </si>
  <si>
    <t>Justification of need</t>
  </si>
  <si>
    <t>Sub-Recipient
Name/Organization</t>
  </si>
  <si>
    <t>CATEGORY</t>
  </si>
  <si>
    <t>Rate Basis</t>
  </si>
  <si>
    <t>Pay Rate
($/Hr)</t>
  </si>
  <si>
    <t>Actual Salary</t>
  </si>
  <si>
    <t>Total Personnel Costs</t>
  </si>
  <si>
    <t>No. of Travelers</t>
  </si>
  <si>
    <t>No. of Days</t>
  </si>
  <si>
    <t>Cost per Trip</t>
  </si>
  <si>
    <t>Basis for Estimating Costs</t>
  </si>
  <si>
    <t>Domestic Travel</t>
  </si>
  <si>
    <t>International Travel</t>
  </si>
  <si>
    <t>Project Total</t>
  </si>
  <si>
    <t>Date of Submission:</t>
  </si>
  <si>
    <t xml:space="preserve"> Cost             </t>
  </si>
  <si>
    <t xml:space="preserve">Organization/Source                 </t>
  </si>
  <si>
    <t>Total Project Cost Share</t>
  </si>
  <si>
    <t>FFRDC
Name/Organization</t>
  </si>
  <si>
    <t>Total Contractual</t>
  </si>
  <si>
    <t>f. Contractual</t>
  </si>
  <si>
    <t>Cost Share</t>
  </si>
  <si>
    <t>Project Total Dollars</t>
  </si>
  <si>
    <t>Project Total Hours</t>
  </si>
  <si>
    <t>Position Title</t>
  </si>
  <si>
    <t>Total Budget Period 1</t>
  </si>
  <si>
    <t>Total Budget Period 2</t>
  </si>
  <si>
    <t>Total Budget Period 3</t>
  </si>
  <si>
    <t>Instructions and Summary</t>
  </si>
  <si>
    <t>Total</t>
  </si>
  <si>
    <t>PROJECT TOTAL</t>
  </si>
  <si>
    <t>Award Recipient:</t>
  </si>
  <si>
    <t xml:space="preserve">Form submitted by: </t>
  </si>
  <si>
    <t>General Description</t>
  </si>
  <si>
    <t xml:space="preserve">Cost             </t>
  </si>
  <si>
    <t>Award Number:</t>
  </si>
  <si>
    <t>Catalog price</t>
  </si>
  <si>
    <t>For Alpha prototype - Task 2.4</t>
  </si>
  <si>
    <t>Reliability testing of PV modules- Task 4.3</t>
  </si>
  <si>
    <t>Sub-total</t>
  </si>
  <si>
    <t>Established UCD costs</t>
  </si>
  <si>
    <t xml:space="preserve">Support of graduate students working on project </t>
  </si>
  <si>
    <t>Totals</t>
  </si>
  <si>
    <t>Cash</t>
  </si>
  <si>
    <t>(May be award recipient or sub-recipient)</t>
  </si>
  <si>
    <t>Cost Share Percent of Award:</t>
  </si>
  <si>
    <t xml:space="preserve">Total Project Cost:  </t>
  </si>
  <si>
    <t>Sub-recipient</t>
  </si>
  <si>
    <t>Vendor</t>
  </si>
  <si>
    <t xml:space="preserve">Total Contractual </t>
  </si>
  <si>
    <t>FFRDC</t>
  </si>
  <si>
    <t>Labor Type</t>
  </si>
  <si>
    <t>Rate</t>
  </si>
  <si>
    <t>Total:</t>
  </si>
  <si>
    <t>Personnel Costs</t>
  </si>
  <si>
    <t>Total Direct Costs</t>
  </si>
  <si>
    <t xml:space="preserve">Detailed Budget Justification </t>
  </si>
  <si>
    <t>Detailed Budget Justification</t>
  </si>
  <si>
    <t>Depart From</t>
  </si>
  <si>
    <t>Destination</t>
  </si>
  <si>
    <t>i. Indirect Costs</t>
  </si>
  <si>
    <t>Provide ONLY Applicable Rates:</t>
  </si>
  <si>
    <t>Overhead Rate</t>
  </si>
  <si>
    <t>General &amp; Administrative (G&amp;A)</t>
  </si>
  <si>
    <t>OTHER Indirect Rate</t>
  </si>
  <si>
    <t>Indirect Costs (As Applicable):</t>
  </si>
  <si>
    <t>Overhead Costs</t>
  </si>
  <si>
    <t>G&amp;A Costs</t>
  </si>
  <si>
    <t xml:space="preserve"> OTHER Indirect Costs</t>
  </si>
  <si>
    <t>Total indirect costs requested:</t>
  </si>
  <si>
    <t xml:space="preserve">Explanation of BASE </t>
  </si>
  <si>
    <t>FCCM Rate, if applicable</t>
  </si>
  <si>
    <t>FCCM Costs, if applicable</t>
  </si>
  <si>
    <t xml:space="preserve">Total Project </t>
  </si>
  <si>
    <t>% of Project</t>
  </si>
  <si>
    <t>Total Costs</t>
  </si>
  <si>
    <r>
      <t xml:space="preserve">Comments </t>
    </r>
    <r>
      <rPr>
        <sz val="10"/>
        <rFont val="Arial"/>
        <family val="2"/>
      </rPr>
      <t>(as needed)</t>
    </r>
  </si>
  <si>
    <t>Additional Explanation (as needed):</t>
  </si>
  <si>
    <t>Cost Share %</t>
  </si>
  <si>
    <t>EXAMPLE ONLY!!! Three days of excavation for platform site</t>
  </si>
  <si>
    <t xml:space="preserve">A federally approved indirect rate agreement, or rate proposed (supported and agreed upon by DOE for estimating purposes) is required if reimbursement of indirect costs is requested.  Please check (X) one of the options below and provide the requested information if it has not already been provided as requested, or has changed.  </t>
  </si>
  <si>
    <t>A federally approved fringe benefit rate agreement, or a proposed rate supported and agreed upon by DOE for estimating purposes is required at the time of award negotiation if reimbursement for fringe benefits is requested.  Please check (X) one of the options below and provide the requested information if not previously submitted.</t>
  </si>
  <si>
    <t>You must provide an explanation (below or in a separate attachment) and show how your indirect cost rate was applied to this budget in order to come up with the indirect costs shown.</t>
  </si>
  <si>
    <t xml:space="preserve">                                                             Budget Period 1</t>
  </si>
  <si>
    <t xml:space="preserve">                                                             Budget Period 2</t>
  </si>
  <si>
    <t xml:space="preserve">                                                              Budget Period 3</t>
  </si>
  <si>
    <t>Project partner ABC Company will provide 20 PV modules for product development at the price of $680 per module</t>
  </si>
  <si>
    <t>SOPO Task #</t>
  </si>
  <si>
    <t>General Description and SOPO Task #</t>
  </si>
  <si>
    <r>
      <t xml:space="preserve">EXAMPLE!!! </t>
    </r>
    <r>
      <rPr>
        <sz val="10"/>
        <color indexed="10"/>
        <rFont val="Arial"/>
        <family val="2"/>
      </rPr>
      <t xml:space="preserve"> Grad student tuition - tasks 1-3</t>
    </r>
  </si>
  <si>
    <t>Time 
(Hrs)</t>
  </si>
  <si>
    <r>
      <t xml:space="preserve">EXAMPLE!!! </t>
    </r>
    <r>
      <rPr>
        <sz val="10"/>
        <color indexed="10"/>
        <rFont val="Arial"/>
        <family val="2"/>
      </rPr>
      <t xml:space="preserve"> Wireless DAS components</t>
    </r>
  </si>
  <si>
    <r>
      <t xml:space="preserve">EXAMPLE!!! </t>
    </r>
    <r>
      <rPr>
        <sz val="10"/>
        <color indexed="10"/>
        <rFont val="Arial"/>
        <family val="2"/>
      </rPr>
      <t>Sr. Engineer</t>
    </r>
  </si>
  <si>
    <r>
      <t xml:space="preserve">Sr. Engineer </t>
    </r>
    <r>
      <rPr>
        <b/>
        <sz val="10"/>
        <color rgb="FFFF0000"/>
        <rFont val="Arial"/>
        <family val="2"/>
      </rPr>
      <t>(EXAMPLE!!!)</t>
    </r>
  </si>
  <si>
    <t>Purpose of Travel</t>
  </si>
  <si>
    <t>Equipment Item</t>
  </si>
  <si>
    <r>
      <t xml:space="preserve">EXAMPLE!!!   </t>
    </r>
    <r>
      <rPr>
        <sz val="10"/>
        <color indexed="10"/>
        <rFont val="Arial"/>
        <family val="2"/>
      </rPr>
      <t>Thermal shock chamber</t>
    </r>
  </si>
  <si>
    <t>General Category of Supplies</t>
  </si>
  <si>
    <t>4,6</t>
  </si>
  <si>
    <t>3,4,5</t>
  </si>
  <si>
    <t>Purpose and Basis of Cost</t>
  </si>
  <si>
    <t>2,4</t>
  </si>
  <si>
    <t>Partner to develop optimal lens for Gen 2 product. Cost estimate based on personnel hours.</t>
  </si>
  <si>
    <t>Vendor for developing robotics to perform lens inspection. Estimate provided by vendor.</t>
  </si>
  <si>
    <t>Proposed Budget Period Dates</t>
  </si>
  <si>
    <r>
      <t>EXAMPLE!!!</t>
    </r>
    <r>
      <rPr>
        <sz val="10"/>
        <color indexed="10"/>
        <rFont val="Arial"/>
        <family val="2"/>
      </rPr>
      <t xml:space="preserve">  Visit to PV manufacturer</t>
    </r>
  </si>
  <si>
    <r>
      <t>EXAMPLE!!!</t>
    </r>
    <r>
      <rPr>
        <sz val="10"/>
        <color indexed="10"/>
        <rFont val="Arial"/>
        <family val="2"/>
      </rPr>
      <t xml:space="preserve">  XYZ Corp.</t>
    </r>
  </si>
  <si>
    <r>
      <t>EXAMPLE!!!</t>
    </r>
    <r>
      <rPr>
        <sz val="10"/>
        <color indexed="10"/>
        <rFont val="Arial"/>
        <family val="2"/>
      </rPr>
      <t xml:space="preserve">  ABC Corp.</t>
    </r>
  </si>
  <si>
    <r>
      <t xml:space="preserve">ABC Company
</t>
    </r>
    <r>
      <rPr>
        <b/>
        <sz val="10"/>
        <color indexed="10"/>
        <rFont val="Arial"/>
        <family val="2"/>
      </rPr>
      <t>EXAMPLE!!!</t>
    </r>
  </si>
  <si>
    <r>
      <t xml:space="preserve">SUMMARY OF BUDGET CATEGORY COSTS PROPOSED
</t>
    </r>
    <r>
      <rPr>
        <b/>
        <sz val="11"/>
        <color indexed="10"/>
        <rFont val="Arial"/>
        <family val="2"/>
      </rPr>
      <t>The values in this summary table are from entries made in subsequent tabs, only blank white cells require data entry</t>
    </r>
  </si>
  <si>
    <t>Technicians (2)</t>
  </si>
  <si>
    <t>Current GSA rates</t>
  </si>
  <si>
    <r>
      <t>Overall description of construction activities:</t>
    </r>
    <r>
      <rPr>
        <b/>
        <sz val="11"/>
        <color indexed="10"/>
        <rFont val="Arial"/>
        <family val="2"/>
      </rPr>
      <t xml:space="preserve"> Example Only!!! - Build wind turbine platform</t>
    </r>
  </si>
  <si>
    <t>Vendor Quote - Attached</t>
  </si>
  <si>
    <t xml:space="preserve">Type (Cash or In Kind) </t>
  </si>
  <si>
    <t>Lodging per Traveler</t>
  </si>
  <si>
    <t>Flight per Traveler</t>
  </si>
  <si>
    <t>Vehicle per Traveler</t>
  </si>
  <si>
    <t>Per Diem Per Traveler</t>
  </si>
  <si>
    <t>(c)</t>
  </si>
  <si>
    <t>Budget Period 4</t>
  </si>
  <si>
    <t>Budget Period 5</t>
  </si>
  <si>
    <t>Budget Period 5 Total</t>
  </si>
  <si>
    <t>Budget Period 4 Total</t>
  </si>
  <si>
    <t xml:space="preserve">                                                              Budget Period 4</t>
  </si>
  <si>
    <t xml:space="preserve">                                                              Budget Period 5</t>
  </si>
  <si>
    <t>Total Budget Period 4</t>
  </si>
  <si>
    <t>Total Budget Period 5</t>
  </si>
  <si>
    <r>
      <t>INSTRUCTIONS - PLEASE READ!!!</t>
    </r>
    <r>
      <rPr>
        <b/>
        <sz val="10"/>
        <rFont val="Arial"/>
        <family val="2"/>
      </rPr>
      <t xml:space="preserve">
1.</t>
    </r>
    <r>
      <rPr>
        <sz val="10"/>
        <rFont val="Arial"/>
        <family val="2"/>
      </rPr>
      <t xml:space="preserve"> List project costs solely for employees of the entity completing this form.  All personnel costs for subrecipients and vendors must be included under f. Contractual.
</t>
    </r>
    <r>
      <rPr>
        <b/>
        <sz val="10"/>
        <rFont val="Arial"/>
        <family val="2"/>
      </rPr>
      <t>2.</t>
    </r>
    <r>
      <rPr>
        <sz val="10"/>
        <rFont val="Arial"/>
        <family val="2"/>
      </rPr>
      <t xml:space="preserve"> All personnel should be identified by position title and not employee name. Enter the amount of time (e.g., hours or % of time) and the base pay rate and the total direct personnel compensation will automatically calculate. Rate basis (e.g., actual salary, labor distribution report, state civil service rates, etc.) must also be identified.
</t>
    </r>
    <r>
      <rPr>
        <b/>
        <sz val="10"/>
        <rFont val="Arial"/>
        <family val="2"/>
      </rPr>
      <t>3.</t>
    </r>
    <r>
      <rPr>
        <sz val="10"/>
        <rFont val="Arial"/>
        <family val="2"/>
      </rPr>
      <t xml:space="preserve"> If loaded labor rates are utilized, a description of the costs the loaded rate is comprised of must be included in the Additional Explanation section below. DOE must review all components of the loaded labor rate for reasonableness and unallowable costs (e.g. fee or profit). 
</t>
    </r>
    <r>
      <rPr>
        <b/>
        <sz val="10"/>
        <rFont val="Arial"/>
        <family val="2"/>
      </rPr>
      <t>4.</t>
    </r>
    <r>
      <rPr>
        <sz val="10"/>
        <rFont val="Arial"/>
        <family val="2"/>
      </rPr>
      <t xml:space="preserve"> If a position and hours are attributed to multiple employees (e.g. Technician working 4000 hours) the number of employees for that position title must be identified.  
</t>
    </r>
    <r>
      <rPr>
        <sz val="10"/>
        <color rgb="FFFF0000"/>
        <rFont val="Arial"/>
        <family val="2"/>
      </rPr>
      <t>5.  Each budget period is rounded to the nearest dollar.</t>
    </r>
  </si>
  <si>
    <r>
      <rPr>
        <b/>
        <sz val="10"/>
        <color indexed="10"/>
        <rFont val="Arial"/>
        <family val="2"/>
      </rPr>
      <t>INSTRUCTIONS - PLEASE READ!!!</t>
    </r>
    <r>
      <rPr>
        <b/>
        <sz val="10"/>
        <rFont val="Arial"/>
        <family val="2"/>
      </rPr>
      <t xml:space="preserve">
1.</t>
    </r>
    <r>
      <rPr>
        <sz val="10"/>
        <rFont val="Arial"/>
        <family val="2"/>
      </rPr>
      <t xml:space="preserve"> Fill out the table below by position title. If all employees receive the same fringe benefits, you can show "Total Personnel" in the Labor Type column instead of listing out all position titles.   
</t>
    </r>
    <r>
      <rPr>
        <b/>
        <sz val="10"/>
        <rFont val="Arial"/>
        <family val="2"/>
      </rPr>
      <t>2.</t>
    </r>
    <r>
      <rPr>
        <sz val="10"/>
        <rFont val="Arial"/>
        <family val="2"/>
      </rPr>
      <t xml:space="preserve"> The rates and how they are applied should not be averaged to get one fringe cost percentage. Complex calculations should be described/provided in the Additional Explanation section below. 
</t>
    </r>
    <r>
      <rPr>
        <b/>
        <sz val="10"/>
        <rFont val="Arial"/>
        <family val="2"/>
      </rPr>
      <t>3.</t>
    </r>
    <r>
      <rPr>
        <sz val="10"/>
        <rFont val="Arial"/>
        <family val="2"/>
      </rPr>
      <t xml:space="preserve"> The fringe benefit rates should be applied to all positions, regardless of whether those funds will be supported by Federal Share or Recipient Cost Share.
</t>
    </r>
    <r>
      <rPr>
        <sz val="10"/>
        <color rgb="FFFF0000"/>
        <rFont val="Arial"/>
        <family val="2"/>
      </rPr>
      <t>4.  Each budget period is rounded to the nearest dollar.</t>
    </r>
  </si>
  <si>
    <r>
      <t>INSTRUCTIONS - PLEASE READ!!!</t>
    </r>
    <r>
      <rPr>
        <b/>
        <sz val="10"/>
        <rFont val="Arial"/>
        <family val="2"/>
      </rPr>
      <t xml:space="preserve">
1. </t>
    </r>
    <r>
      <rPr>
        <sz val="10"/>
        <rFont val="Arial"/>
        <family val="2"/>
      </rPr>
      <t xml:space="preserve"> Identify Foreign and Domestic Travel as separate items. Examples of Purpose of Travel are subrecipient site visits, DOE meetings, project mgmt. meetings, etc. Examples of Basis for Estimating Costs are past trips, travel quotes, GSA rates, etc.   
</t>
    </r>
    <r>
      <rPr>
        <b/>
        <sz val="10"/>
        <rFont val="Arial"/>
        <family val="2"/>
      </rPr>
      <t>2.</t>
    </r>
    <r>
      <rPr>
        <sz val="10"/>
        <rFont val="Arial"/>
        <family val="2"/>
      </rPr>
      <t xml:space="preserve">  All listed travel must be necessary for performance of the Statement of Project Objectives.
</t>
    </r>
    <r>
      <rPr>
        <b/>
        <sz val="10"/>
        <rFont val="Arial"/>
        <family val="2"/>
      </rPr>
      <t>3.</t>
    </r>
    <r>
      <rPr>
        <sz val="10"/>
        <rFont val="Arial"/>
        <family val="2"/>
      </rPr>
      <t xml:space="preserve"> Federal travel regulations are contained within the applicable cost principles for all entity types. Travel costs should remain consistent with travel costs incurred by an organization during normal business operations as a result of the organizations written travel policy. In absence of a written travel policy, organizations must follow the regulations prescribed by the General Services Administration. 
</t>
    </r>
    <r>
      <rPr>
        <sz val="10"/>
        <color rgb="FFFF0000"/>
        <rFont val="Arial"/>
        <family val="2"/>
      </rPr>
      <t>4.  Each budget period is rounded to the nearest dollar.</t>
    </r>
  </si>
  <si>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Equipment is generally defined as an item with an acquisition cost greater than $5,000 and a useful life expectancy of more than one year. Please refer to the applicable Federal regulations in 2 CFR 200 for specific equipment definitions and treatment. 
</t>
    </r>
    <r>
      <rPr>
        <b/>
        <sz val="10"/>
        <rFont val="Arial"/>
        <family val="2"/>
      </rPr>
      <t xml:space="preserve">2. </t>
    </r>
    <r>
      <rPr>
        <sz val="10"/>
        <rFont val="Arial"/>
        <family val="2"/>
      </rPr>
      <t xml:space="preserve">List all equipment below, providing a basis of cost (e.g. vendor quotes, catalog prices, prior invoices, etc.). Briefly justify items as they apply to the Statement of Project Objectives. If it is existing equipment, provide logical support for the estimated value shown. </t>
    </r>
    <r>
      <rPr>
        <b/>
        <sz val="10"/>
        <rFont val="Arial"/>
        <family val="2"/>
      </rPr>
      <t xml:space="preserve">
3.</t>
    </r>
    <r>
      <rPr>
        <sz val="10"/>
        <rFont val="Arial"/>
        <family val="2"/>
      </rPr>
      <t xml:space="preserve"> During award negotiations, provide a vendor quote for all equipment items over $50,000 in price. If the vendor quote is not an exact price match, provide an explanation in the additional explanation section below. If a vendor quote is not practical, such as for a piece of equipment that is purpose-built, first of its kind, or otherwise not available off the shelf, provide a detailed engineering estimate for how the cost estimate was derived.
</t>
    </r>
    <r>
      <rPr>
        <sz val="10"/>
        <color rgb="FFFF0000"/>
        <rFont val="Arial"/>
        <family val="2"/>
      </rPr>
      <t>4.  Each budget period is rounded to the nearest dollar.</t>
    </r>
  </si>
  <si>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Supplies are generally defined as an item with an acquisition cost of $5,000 or less and a useful life expectancy of less than one year.  Supplies are generally consumed during the project performance. Please refer to the applicable Federal regulations in 2 CFR 200 for specific supplies definitions and treatment. 
</t>
    </r>
    <r>
      <rPr>
        <b/>
        <sz val="10"/>
        <rFont val="Arial"/>
        <family val="2"/>
      </rPr>
      <t>2.</t>
    </r>
    <r>
      <rPr>
        <sz val="10"/>
        <rFont val="Arial"/>
        <family val="2"/>
      </rPr>
      <t xml:space="preserve"> List all proposed supplies below, providing a basis of costs (e.g. vendor quotes, catalog prices, prior invoices, etc.). Briefly justify the need for the Supplies as they apply to the Statement of Project Objectives. Note that Supply items must be direct costs to the project at this budget category, and not duplicative of supply costs included in the indirect pool that is the basis of the indirect rate applied for this project.
</t>
    </r>
    <r>
      <rPr>
        <b/>
        <sz val="10"/>
        <rFont val="Arial"/>
        <family val="2"/>
      </rPr>
      <t>3.</t>
    </r>
    <r>
      <rPr>
        <sz val="10"/>
        <rFont val="Arial"/>
        <family val="2"/>
      </rPr>
      <t xml:space="preserve"> Multiple supply items valued at $5,000 or less used to assemble an equipment item with a value greater than $5,000 with a useful life of more than one year should be included on the equipment tab. If supply items and costs are ambiguous in nature, contact your DOE representative for proper categorization.  
</t>
    </r>
    <r>
      <rPr>
        <b/>
        <sz val="10"/>
        <rFont val="Arial"/>
        <family val="2"/>
      </rPr>
      <t>4.</t>
    </r>
    <r>
      <rPr>
        <sz val="10"/>
        <rFont val="Arial"/>
        <family val="2"/>
      </rPr>
      <t xml:space="preserve"> Add rows as needed. If rows are added, formulas/calculations may need to be adjusted by the preparer. 
</t>
    </r>
    <r>
      <rPr>
        <sz val="10"/>
        <color rgb="FFFF0000"/>
        <rFont val="Arial"/>
        <family val="2"/>
      </rPr>
      <t>5.  Each budget period is rounded to the nearest dollar.</t>
    </r>
  </si>
  <si>
    <r>
      <rPr>
        <b/>
        <sz val="10"/>
        <color indexed="10"/>
        <rFont val="Arial"/>
        <family val="2"/>
      </rPr>
      <t>PLEASE READ!!!</t>
    </r>
    <r>
      <rPr>
        <sz val="10"/>
        <rFont val="Arial"/>
        <family val="2"/>
      </rPr>
      <t xml:space="preserve">
</t>
    </r>
    <r>
      <rPr>
        <b/>
        <sz val="10"/>
        <rFont val="Arial"/>
        <family val="2"/>
      </rPr>
      <t>1.</t>
    </r>
    <r>
      <rPr>
        <sz val="10"/>
        <rFont val="Arial"/>
        <family val="2"/>
      </rPr>
      <t xml:space="preserve"> Construction, for the purpose of budgeting, is defined as all types of work done on a particular building, including erecting, altering, or remodeling. Construction conducted by the award recipient is entered on this page. Any construction work that is performed by a vendor or subrecipient should be entered under f. Contractual.
</t>
    </r>
    <r>
      <rPr>
        <b/>
        <sz val="10"/>
        <rFont val="Arial"/>
        <family val="2"/>
      </rPr>
      <t>2.</t>
    </r>
    <r>
      <rPr>
        <sz val="10"/>
        <rFont val="Arial"/>
        <family val="2"/>
      </rPr>
      <t xml:space="preserve"> List all proposed construction below, providing a basis of cost such as engineering estimates, prior construction, etc., and briefly justify its need as it applies to the Statement of Project Objectives.
</t>
    </r>
    <r>
      <rPr>
        <sz val="10"/>
        <color rgb="FFFF0000"/>
        <rFont val="Arial"/>
        <family val="2"/>
      </rPr>
      <t>3.  Each budget period is rounded to the nearest dollar.</t>
    </r>
  </si>
  <si>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Other direct costs are direct cost items required for the project which do not fit clearly into other categories.  These direct costs must not be included in the indirect costs (for which the indirect rate is being applied for this project).  Examples are: tuition, printing costs, etc. which can be directly charged to the project and are not duplicated in indirect costs (overhead costs).
</t>
    </r>
    <r>
      <rPr>
        <b/>
        <sz val="10"/>
        <rFont val="Arial"/>
        <family val="2"/>
      </rPr>
      <t>2.</t>
    </r>
    <r>
      <rPr>
        <sz val="10"/>
        <rFont val="Arial"/>
        <family val="2"/>
      </rPr>
      <t xml:space="preserve"> Basis of cost are items such as vendor quotes, prior purchases of similar or like items, published price list, etc.
</t>
    </r>
    <r>
      <rPr>
        <sz val="10"/>
        <color rgb="FFFF0000"/>
        <rFont val="Arial"/>
        <family val="2"/>
      </rPr>
      <t>3.  Each budget period is rounded to the nearest dollar.</t>
    </r>
  </si>
  <si>
    <r>
      <rPr>
        <b/>
        <sz val="10"/>
        <color indexed="10"/>
        <rFont val="Arial"/>
        <family val="2"/>
      </rPr>
      <t>INSTRUCTIONS - PLEASE READ!!!</t>
    </r>
    <r>
      <rPr>
        <sz val="10"/>
        <color indexed="10"/>
        <rFont val="Arial"/>
        <family val="2"/>
      </rPr>
      <t xml:space="preserve">
</t>
    </r>
    <r>
      <rPr>
        <b/>
        <sz val="10"/>
        <rFont val="Arial"/>
        <family val="2"/>
      </rPr>
      <t>1.</t>
    </r>
    <r>
      <rPr>
        <sz val="10"/>
        <rFont val="Arial"/>
        <family val="2"/>
      </rPr>
      <t xml:space="preserve"> Fill out the table below to indicate how your indirect costs are calculated. Use the box below to provide additional explanation regarding your indirect rate calculation.  
</t>
    </r>
    <r>
      <rPr>
        <b/>
        <sz val="10"/>
        <rFont val="Arial"/>
        <family val="2"/>
      </rPr>
      <t>2.</t>
    </r>
    <r>
      <rPr>
        <sz val="10"/>
        <rFont val="Arial"/>
        <family val="2"/>
      </rPr>
      <t xml:space="preserve"> The rates and how they are applied should not be averaged to get one indirect cost percentage. Complex calculations or rates that do not do not correspond to the below categories should be described/provided in the Additional Explanation section below. If questions exist, consult with your DOE contact before filling out this section. 
</t>
    </r>
    <r>
      <rPr>
        <b/>
        <sz val="10"/>
        <rFont val="Arial"/>
        <family val="2"/>
      </rPr>
      <t>3.</t>
    </r>
    <r>
      <rPr>
        <sz val="10"/>
        <rFont val="Arial"/>
        <family val="2"/>
      </rPr>
      <t xml:space="preserve"> The indirect rate should be applied to both the Federal Share and Recipient Cost Share.
</t>
    </r>
    <r>
      <rPr>
        <sz val="10"/>
        <color rgb="FFFF0000"/>
        <rFont val="Arial"/>
        <family val="2"/>
      </rPr>
      <t>4.  Each budget period is rounded to the nearest dollar.</t>
    </r>
  </si>
  <si>
    <r>
      <t>SF-424A</t>
    </r>
    <r>
      <rPr>
        <sz val="9"/>
        <rFont val="Arial"/>
        <family val="2"/>
      </rPr>
      <t xml:space="preserve"> (Rev. 4-92) </t>
    </r>
  </si>
  <si>
    <r>
      <t xml:space="preserve">k.  </t>
    </r>
    <r>
      <rPr>
        <b/>
        <sz val="11"/>
        <rFont val="Arial"/>
        <family val="2"/>
      </rPr>
      <t>Totals</t>
    </r>
    <r>
      <rPr>
        <sz val="11"/>
        <rFont val="Arial"/>
        <family val="2"/>
      </rPr>
      <t xml:space="preserve"> (sum of 6i-6j)</t>
    </r>
  </si>
  <si>
    <t xml:space="preserve">Please read the instructions on each worksheet tab before starting. If you have any questions, please ask your DOE contact!  </t>
  </si>
  <si>
    <r>
      <rPr>
        <b/>
        <sz val="10"/>
        <rFont val="Arial"/>
        <family val="2"/>
      </rPr>
      <t>1.</t>
    </r>
    <r>
      <rPr>
        <sz val="10"/>
        <rFont val="Arial"/>
        <family val="2"/>
      </rPr>
      <t xml:space="preserve"> If using this form for award application, negotiation, or budget revision, fill out the blank white cells in workbook tabs a. through j. with total project costs. If using this form for invoice submission, fill out tabs a. through j. with total costs for just the proposed invoice and fill out tab k. per the instructions on that tab.
</t>
    </r>
    <r>
      <rPr>
        <b/>
        <sz val="10"/>
        <rFont val="Arial"/>
        <family val="2"/>
      </rPr>
      <t>2.</t>
    </r>
    <r>
      <rPr>
        <sz val="10"/>
        <rFont val="Arial"/>
        <family val="2"/>
      </rPr>
      <t xml:space="preserve"> Blue colored cells contain instructions, headers, or summary calculations and should not be modified. Only blank white cells should be populated.   
</t>
    </r>
    <r>
      <rPr>
        <b/>
        <sz val="10"/>
        <rFont val="Arial"/>
        <family val="2"/>
      </rPr>
      <t>3.</t>
    </r>
    <r>
      <rPr>
        <sz val="10"/>
        <rFont val="Arial"/>
        <family val="2"/>
      </rPr>
      <t xml:space="preserve"> Enter detailed support for the project costs identified for each Category line item within each worksheet tab to autopopulate the summary tab.  
</t>
    </r>
    <r>
      <rPr>
        <b/>
        <sz val="10"/>
        <rFont val="Arial"/>
        <family val="2"/>
      </rPr>
      <t>4.</t>
    </r>
    <r>
      <rPr>
        <sz val="10"/>
        <rFont val="Arial"/>
        <family val="2"/>
      </rPr>
      <t xml:space="preserve"> The total budget presented on tabs a. through i. </t>
    </r>
    <r>
      <rPr>
        <u/>
        <sz val="10"/>
        <rFont val="Arial"/>
        <family val="2"/>
      </rPr>
      <t>must include both Federal (DOE) and Non-Federal (cost share) portions</t>
    </r>
    <r>
      <rPr>
        <sz val="10"/>
        <rFont val="Arial"/>
        <family val="2"/>
      </rPr>
      <t>.</t>
    </r>
    <r>
      <rPr>
        <sz val="10"/>
        <color indexed="10"/>
        <rFont val="Arial"/>
        <family val="2"/>
      </rPr>
      <t xml:space="preserve">
</t>
    </r>
    <r>
      <rPr>
        <b/>
        <sz val="10"/>
        <rFont val="Arial"/>
        <family val="2"/>
      </rPr>
      <t>5.</t>
    </r>
    <r>
      <rPr>
        <sz val="10"/>
        <rFont val="Arial"/>
        <family val="2"/>
      </rPr>
      <t xml:space="preserve"> All costs incurred by the preparer's sub-recipients, vendors, and Federal Research and Development Centers (FFRDCs), should be entered only in section f. Contractual. All other sections are for the costs of the preparer only.
</t>
    </r>
    <r>
      <rPr>
        <b/>
        <sz val="10"/>
        <rFont val="Arial"/>
        <family val="2"/>
      </rPr>
      <t>6.</t>
    </r>
    <r>
      <rPr>
        <sz val="10"/>
        <rFont val="Arial"/>
        <family val="2"/>
      </rPr>
      <t xml:space="preserve">  Ensure all entered costs are allowable, allocable, and reasonable in accordance with the administrative requirements prescribed in 2 CFR 200, and the applicable cost principles for each entity type: FAR Part 31 for For-Profit entities; and 2 CFR Part 200 Subpart E - Cost Principles for all other non-federal entities.  
</t>
    </r>
    <r>
      <rPr>
        <b/>
        <sz val="10"/>
        <rFont val="Arial"/>
        <family val="2"/>
      </rPr>
      <t>7.</t>
    </r>
    <r>
      <rPr>
        <sz val="10"/>
        <rFont val="Arial"/>
        <family val="2"/>
      </rPr>
      <t xml:space="preserve"> Add rows as needed throughout tabs a. through j. If rows are added, formulas/calculations may need to be adjusted by the preparer. Do not add rows to the Instructions and Summary tab. If your project contains more than five budget periods, consult your DOE contact before adding additional budget period rows or columns. 
</t>
    </r>
    <r>
      <rPr>
        <b/>
        <sz val="10"/>
        <color rgb="FFFF0000"/>
        <rFont val="Arial"/>
        <family val="2"/>
      </rPr>
      <t>8.</t>
    </r>
    <r>
      <rPr>
        <sz val="10"/>
        <color rgb="FFFF0000"/>
        <rFont val="Arial"/>
        <family val="2"/>
      </rPr>
      <t xml:space="preserve"> ALL budget period cost categories are rounded to the nearest dollar.</t>
    </r>
    <r>
      <rPr>
        <b/>
        <sz val="11"/>
        <rFont val="Arial"/>
        <family val="2"/>
      </rPr>
      <t xml:space="preserve">
</t>
    </r>
    <r>
      <rPr>
        <b/>
        <sz val="9"/>
        <rFont val="Arial"/>
        <family val="2"/>
      </rPr>
      <t xml:space="preserve">BURDEN DISCLOSURE STATEMENT
</t>
    </r>
    <r>
      <rPr>
        <sz val="9"/>
        <rFont val="Arial"/>
        <family val="2"/>
      </rPr>
      <t>Public reporting burden for this collection of information is estimated to average 3 hours per response, including the time for reviewing instructions, searching existing data sources, gathering and maintaining the data needed, and completing and reviewing the collection of information. Send comments regarding this burden estimate or any other aspect of this collection of information, including suggestions for reducing this burden, to Office of Information Resources Management Policy, Plans, and Oversight, AD-241-2 - GTN, Paperwork Reduction Project (1910-5162), U.S. Department of Energy 1000 Independence Avenue, S.W., Washington, DC 20585; and to the Office of Management and Budget, Paperwork Reduction Project (1910-5162), Washington, DC 20503.</t>
    </r>
  </si>
  <si>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The entity completing this form must provide all costs related to subrecipients, vendors, and FFRDC partners in the applicable boxes below.  
</t>
    </r>
    <r>
      <rPr>
        <b/>
        <sz val="10"/>
        <rFont val="Arial"/>
        <family val="2"/>
      </rPr>
      <t>2.</t>
    </r>
    <r>
      <rPr>
        <sz val="10"/>
        <rFont val="Arial"/>
        <family val="2"/>
      </rPr>
      <t xml:space="preserve"> </t>
    </r>
    <r>
      <rPr>
        <u/>
        <sz val="10"/>
        <rFont val="Arial"/>
        <family val="2"/>
      </rPr>
      <t>Subrecipients (partners, sub-awardees): Subrecipients shall submit a Budget Justification describing all project costs and calculations when their total proposed budget exceeds either (1) $100,000 or (2) 50% of total award costs.</t>
    </r>
    <r>
      <rPr>
        <sz val="10"/>
        <rFont val="Arial"/>
        <family val="2"/>
      </rPr>
      <t xml:space="preserve"> These subrecipient forms may be completed by either the subrecipients themselves or by the preparer of this form.  The budget totals on the subrecipient's forms must match the subrecipient entries below. A subrecipient is a legal entity to which a subaward is made, who has performance measured against whether the objectives of the Federal program are met, is responsible for programmatic decision making, must adhere to applicable Federal program compliance requirements, and uses the Federal funds to carry out a program of the organization. All characteristics may not be present and judgment must be used to determine subrecipient vs. vendor status. 
</t>
    </r>
    <r>
      <rPr>
        <b/>
        <sz val="10"/>
        <rFont val="Arial"/>
        <family val="2"/>
      </rPr>
      <t>3.</t>
    </r>
    <r>
      <rPr>
        <sz val="10"/>
        <rFont val="Arial"/>
        <family val="2"/>
      </rPr>
      <t xml:space="preserve"> </t>
    </r>
    <r>
      <rPr>
        <u/>
        <sz val="10"/>
        <rFont val="Arial"/>
        <family val="2"/>
      </rPr>
      <t>Vendors (including contractors)</t>
    </r>
    <r>
      <rPr>
        <sz val="10"/>
        <rFont val="Arial"/>
        <family val="2"/>
      </rPr>
      <t xml:space="preserve">: List all vendors and contractors supplying commercial supplies or services used to support the project. For each Vendor cost with total project costs of $250,000 or more, a Vendor quote must be provided. A vendor is a legal entity contracted to provide goods and services within normal business operations, provides similar goods or services to many different purchasers, operates in a competitive environment, provides goods or services that are ancillary to the operation of the Federal program, and is not subject to compliance requirements of the Federal program. All characteristics may not be present and judgment must be used to determine subrecipient vs. vendor status. 
</t>
    </r>
    <r>
      <rPr>
        <b/>
        <sz val="10"/>
        <rFont val="Arial"/>
        <family val="2"/>
      </rPr>
      <t>4.</t>
    </r>
    <r>
      <rPr>
        <sz val="10"/>
        <rFont val="Arial"/>
        <family val="2"/>
      </rPr>
      <t xml:space="preserve"> </t>
    </r>
    <r>
      <rPr>
        <u/>
        <sz val="10"/>
        <rFont val="Arial"/>
        <family val="2"/>
      </rPr>
      <t>Federal Funded Research and Development Centers (FFRDCs):</t>
    </r>
    <r>
      <rPr>
        <sz val="10"/>
        <rFont val="Arial"/>
        <family val="2"/>
      </rPr>
      <t xml:space="preserve"> FFRDCs must submit a signed Field Work Proposal during award application. The award recipient may allow the FFRDC to provide this information directly to DOE, however project costs must also be provided below.
</t>
    </r>
    <r>
      <rPr>
        <sz val="10"/>
        <color rgb="FFFF0000"/>
        <rFont val="Arial"/>
        <family val="2"/>
      </rPr>
      <t>5. Each budget period is rounded to the nearest dollar.</t>
    </r>
  </si>
  <si>
    <r>
      <rPr>
        <b/>
        <sz val="10"/>
        <color rgb="FFFF0000"/>
        <rFont val="Arial"/>
        <family val="2"/>
      </rPr>
      <t>PLEASE READ!!!</t>
    </r>
    <r>
      <rPr>
        <sz val="10"/>
        <rFont val="Arial"/>
        <family val="2"/>
      </rPr>
      <t xml:space="preserve">
</t>
    </r>
    <r>
      <rPr>
        <b/>
        <sz val="10"/>
        <rFont val="Arial"/>
        <family val="2"/>
      </rPr>
      <t>1.</t>
    </r>
    <r>
      <rPr>
        <sz val="10"/>
        <rFont val="Arial"/>
        <family val="2"/>
      </rPr>
      <t xml:space="preserve"> A detailed presentation of the cash or cash value of all cost share proposed must be provided in the table below. All items in the chart below must be identified within the applicable cost category tabs a. through i. in addition to the detailed presentation of the cash or cash value of all cost share proposed provided in the table below. Identify the source organization &amp; amount of each cost share item proposed in the award. 
</t>
    </r>
    <r>
      <rPr>
        <b/>
        <sz val="10"/>
        <rFont val="Arial"/>
        <family val="2"/>
      </rPr>
      <t>2.</t>
    </r>
    <r>
      <rPr>
        <sz val="10"/>
        <rFont val="Arial"/>
        <family val="2"/>
      </rPr>
      <t xml:space="preserve"> Cash Cost Share - encompasses all contributions to the project made by the recipient, subrecipient, or third party (an entity that does not have a role in performing the scope of work) for costs incurred and paid for during the project. This includes when an organization pays for personnel, supplies, equipment, etc. for their own company with organizational resources. If the item or service is reimbursed for, it is cash cost share. All cost share items must be necessary to the performance of the project.  Any partial donation of goods or services is considered a discount and is not allowable.  
</t>
    </r>
    <r>
      <rPr>
        <b/>
        <sz val="10"/>
        <rFont val="Arial"/>
        <family val="2"/>
      </rPr>
      <t>3.</t>
    </r>
    <r>
      <rPr>
        <sz val="10"/>
        <rFont val="Arial"/>
        <family val="2"/>
      </rPr>
      <t xml:space="preserve"> In Kind Cost Share - encompasses all contributions to the project made by the recipient, subrecipient, or third party (an entity that does not have a role in performing the scope of work) where a value of the contribution can be readily determined, verified and justified but where no actual cash is transacted in securing the good or service comprising the contribution. In Kind cost share items include volunteer personnel hours, the donation of space or use of equipment, etc. The cash value and calculations thereof for all In Kind cost share items must be justified and explained in the Cost Share Item section below. All cost share items must be necessary to the performance of the project. If questions exist, consult your DOE contact before filling out In Kind cost share in this section. Vendors may not provide cost share.  Any partial donation of goods or services is considered a discount and is not allowable.  
</t>
    </r>
    <r>
      <rPr>
        <b/>
        <sz val="10"/>
        <rFont val="Arial"/>
        <family val="2"/>
      </rPr>
      <t>4.</t>
    </r>
    <r>
      <rPr>
        <sz val="10"/>
        <rFont val="Arial"/>
        <family val="2"/>
      </rPr>
      <t xml:space="preserve"> Funds from other Federal sources MAY NOT be counted as cost share. This prohibition includes FFRDC sub-recipients. Non-Federal sources include any source not originally derived from Federal funds. Cost sharing commitment letters from subrecipients and third parties must be provided with the original application.
</t>
    </r>
    <r>
      <rPr>
        <b/>
        <sz val="10"/>
        <rFont val="Arial"/>
        <family val="2"/>
      </rPr>
      <t>5.</t>
    </r>
    <r>
      <rPr>
        <sz val="10"/>
        <rFont val="Arial"/>
        <family val="2"/>
      </rPr>
      <t xml:space="preserve"> Fee or profit, including foregone fee or profit, </t>
    </r>
    <r>
      <rPr>
        <b/>
        <sz val="10"/>
        <rFont val="Arial"/>
        <family val="2"/>
      </rPr>
      <t>are not allowable</t>
    </r>
    <r>
      <rPr>
        <sz val="10"/>
        <rFont val="Arial"/>
        <family val="2"/>
      </rPr>
      <t xml:space="preserve"> as project costs (including cost share) under any resulting award. The project may only incur those costs that are allowable and allocable to the project (including cost share) as determined in accordance with the applicable cost principles prescribed in FAR Part 31 for For-Profit entities and 2 CFR Part 200 Subpart E - Cost Principles for all other non-federal entities.
</t>
    </r>
    <r>
      <rPr>
        <b/>
        <sz val="10"/>
        <rFont val="Arial"/>
        <family val="2"/>
      </rPr>
      <t>6.</t>
    </r>
    <r>
      <rPr>
        <sz val="10"/>
        <rFont val="Arial"/>
        <family val="2"/>
      </rPr>
      <t xml:space="preserve"> </t>
    </r>
    <r>
      <rPr>
        <b/>
        <sz val="10"/>
        <rFont val="Arial"/>
        <family val="2"/>
      </rPr>
      <t>NOTE:</t>
    </r>
    <r>
      <rPr>
        <sz val="10"/>
        <rFont val="Arial"/>
        <family val="2"/>
      </rPr>
      <t xml:space="preserve"> A Recipient who elects to employ the 10% de minimis Indirect Cost rate </t>
    </r>
    <r>
      <rPr>
        <b/>
        <sz val="10"/>
        <rFont val="Arial"/>
        <family val="2"/>
      </rPr>
      <t>cannot claim the resulting indirect costs as a Cost Share contribution.</t>
    </r>
    <r>
      <rPr>
        <sz val="10"/>
        <rFont val="Arial"/>
        <family val="2"/>
      </rPr>
      <t xml:space="preserve">                                                                                                              </t>
    </r>
    <r>
      <rPr>
        <b/>
        <sz val="10"/>
        <rFont val="Arial"/>
        <family val="2"/>
      </rPr>
      <t>7.</t>
    </r>
    <r>
      <rPr>
        <sz val="10"/>
        <rFont val="Arial"/>
        <family val="2"/>
      </rPr>
      <t xml:space="preserve"> </t>
    </r>
    <r>
      <rPr>
        <b/>
        <sz val="10"/>
        <rFont val="Arial"/>
        <family val="2"/>
      </rPr>
      <t>NOTE:</t>
    </r>
    <r>
      <rPr>
        <sz val="10"/>
        <rFont val="Arial"/>
        <family val="2"/>
      </rPr>
      <t xml:space="preserve"> A Recipient </t>
    </r>
    <r>
      <rPr>
        <b/>
        <sz val="10"/>
        <rFont val="Arial"/>
        <family val="2"/>
      </rPr>
      <t>cannot claim "unrecovered indirect costs"</t>
    </r>
    <r>
      <rPr>
        <sz val="10"/>
        <rFont val="Arial"/>
        <family val="2"/>
      </rPr>
      <t xml:space="preserve"> as a Cost Share contribution, </t>
    </r>
    <r>
      <rPr>
        <b/>
        <sz val="10"/>
        <rFont val="Arial"/>
        <family val="2"/>
      </rPr>
      <t>without prior approval.</t>
    </r>
    <r>
      <rPr>
        <sz val="10"/>
        <rFont val="Arial"/>
        <family val="2"/>
      </rPr>
      <t xml:space="preserve">                                                                                                                                                                                                                                                                                                                        </t>
    </r>
    <r>
      <rPr>
        <b/>
        <sz val="10"/>
        <color rgb="FFFF0000"/>
        <rFont val="Arial"/>
        <family val="2"/>
      </rPr>
      <t>8.</t>
    </r>
    <r>
      <rPr>
        <sz val="10"/>
        <color rgb="FFFF0000"/>
        <rFont val="Arial"/>
        <family val="2"/>
      </rPr>
      <t xml:space="preserve"> Each budget period is rounded to the nearest dollar.</t>
    </r>
    <r>
      <rPr>
        <sz val="10"/>
        <rFont val="Arial"/>
        <family val="2"/>
      </rPr>
      <t xml:space="preserve"> </t>
    </r>
  </si>
  <si>
    <t>Burlington Electric Department</t>
  </si>
  <si>
    <t>TA2-380-E</t>
  </si>
  <si>
    <t>Resource Planner</t>
  </si>
  <si>
    <t>Sensibo Air</t>
  </si>
  <si>
    <t>Emporia Vue</t>
  </si>
  <si>
    <t>Dynamic Organics</t>
  </si>
  <si>
    <t>Dir, Policy &amp; Planning</t>
  </si>
  <si>
    <t>Resource Planning Analyst</t>
  </si>
  <si>
    <t>BED</t>
  </si>
  <si>
    <t>Installation of Emporia Vue in customers' electrical panel</t>
  </si>
  <si>
    <t>Position</t>
  </si>
  <si>
    <t>TASK 2</t>
  </si>
  <si>
    <t>TASK 3</t>
  </si>
  <si>
    <t>Onboarding &amp; Enrollment</t>
  </si>
  <si>
    <t>Design &amp; Documentation</t>
  </si>
  <si>
    <t>Controls Programming</t>
  </si>
  <si>
    <t>Annual License &amp; Maintenance</t>
  </si>
  <si>
    <t>01/01/2024 - 12/31/2024</t>
  </si>
  <si>
    <t>01/01/2025 - 12/31/2025</t>
  </si>
  <si>
    <t>01/01/2026 - 12/31/2026</t>
  </si>
  <si>
    <t>Vermont Works for Women</t>
  </si>
  <si>
    <t>ReSource</t>
  </si>
  <si>
    <t>Student Shadowing Program</t>
  </si>
  <si>
    <t>TBD: Electricians from RFP (Task 2.1)</t>
  </si>
  <si>
    <t>Community Outreach Event (food, materials, childcare)</t>
  </si>
  <si>
    <t>Sensibo Installation Assistance</t>
  </si>
  <si>
    <t>TBD: Building Controls Contractors</t>
  </si>
  <si>
    <t>Integration &amp; Commissioning</t>
  </si>
  <si>
    <t>DIRECTOR OF POLICY &amp; PLANNING</t>
  </si>
  <si>
    <t>RESOURCE PLANNER (GF)</t>
  </si>
  <si>
    <t>RESOURCE PLANNING ANALYST I</t>
  </si>
  <si>
    <t>PROGRAM &amp; POLICY ANALYST (GF)</t>
  </si>
  <si>
    <t>REGULATORY SPECIALIST</t>
  </si>
  <si>
    <t>SR ENVIRONMENTAL SPECIALIST</t>
  </si>
  <si>
    <t>COMM &amp; TECH SPECIALIST (GF)</t>
  </si>
  <si>
    <t>RESIDENTIAL ENRGY SER ENGINEER</t>
  </si>
  <si>
    <t>CFO &amp;MGR STRATEGY &amp; INNOVATION</t>
  </si>
  <si>
    <t>CUSTOMER CARE REP</t>
  </si>
  <si>
    <t>DIR OF PURCHASING &amp; FACILITIES</t>
  </si>
  <si>
    <t>SR OPERATION ENGINEER</t>
  </si>
  <si>
    <t>DIRECTOR OF ENERGY SERVICES</t>
  </si>
  <si>
    <t>GENERAL MANAGER</t>
  </si>
  <si>
    <t>DIRECTOR OF INFO TECHNOLOGY</t>
  </si>
  <si>
    <t>DIR OF SUSTAINABILITY &amp; WF DEV</t>
  </si>
  <si>
    <t>PROJECT AND EQUITY ANALYST</t>
  </si>
  <si>
    <t>Formatted</t>
  </si>
  <si>
    <t>General Manager</t>
  </si>
  <si>
    <t>Sr. Env. Specialist</t>
  </si>
  <si>
    <t>Communications &amp; Tech Specialist</t>
  </si>
  <si>
    <t>Residential Energy Services Engineer</t>
  </si>
  <si>
    <t>CFO &amp; Mgr. Strategy &amp; Innovation</t>
  </si>
  <si>
    <t>Customer Care Rep.</t>
  </si>
  <si>
    <t>Dir, Purchasing</t>
  </si>
  <si>
    <t>Sr. Operation Engineer</t>
  </si>
  <si>
    <t>Dir, Energy Services</t>
  </si>
  <si>
    <t>Dir, Sustainability &amp; Workforce Dev.</t>
  </si>
  <si>
    <t>Project and Equity Analyst</t>
  </si>
  <si>
    <t>Dir, Information Technology</t>
  </si>
  <si>
    <t>SR PROGRAMMER ANALYST (GF)</t>
  </si>
  <si>
    <t>Sr. Programmer Analyst</t>
  </si>
  <si>
    <t>COMMERCIAL &amp; INDUSTRIAL ES ENG</t>
  </si>
  <si>
    <t>Commercial &amp; Industrail Energy Servives Eng.</t>
  </si>
  <si>
    <t>NAME</t>
  </si>
  <si>
    <t>RATE</t>
  </si>
  <si>
    <t>TITLE</t>
  </si>
  <si>
    <t>ALEXANDER</t>
  </si>
  <si>
    <t>PAUL</t>
  </si>
  <si>
    <t>MGR OF SAFETY &amp; RISK MGMT</t>
  </si>
  <si>
    <t>ALLEN</t>
  </si>
  <si>
    <t>ZACHARY</t>
  </si>
  <si>
    <t>YARDWORKER</t>
  </si>
  <si>
    <t>MATTHEW</t>
  </si>
  <si>
    <t>POWER SYSTEM COORDINATOR I</t>
  </si>
  <si>
    <t>ATALLAH</t>
  </si>
  <si>
    <t>SAMUEL</t>
  </si>
  <si>
    <t>TEMPORARY ACCOUNTING ADMIN</t>
  </si>
  <si>
    <t>BARRETT</t>
  </si>
  <si>
    <t>ROBERT</t>
  </si>
  <si>
    <t>AUXILARY OPERATOR</t>
  </si>
  <si>
    <t>BENNETT</t>
  </si>
  <si>
    <t>CORBIN</t>
  </si>
  <si>
    <t>STATION OPERATOR</t>
  </si>
  <si>
    <t>BENT</t>
  </si>
  <si>
    <t>JOHN</t>
  </si>
  <si>
    <t>BOLIN</t>
  </si>
  <si>
    <t>C0MMERCIAL ENERGY SVCS SPL(GF)</t>
  </si>
  <si>
    <t>BOOMHOVER</t>
  </si>
  <si>
    <t>SUZANNE</t>
  </si>
  <si>
    <t>BOUCHARD</t>
  </si>
  <si>
    <t>JENNIFER</t>
  </si>
  <si>
    <t>METER-TO-CASH ANALYST II</t>
  </si>
  <si>
    <t>BRISSON</t>
  </si>
  <si>
    <t>TIMOTHY</t>
  </si>
  <si>
    <t>SR BUSINESS SYSTEM ANALYST(GF)</t>
  </si>
  <si>
    <t>BROWNELL</t>
  </si>
  <si>
    <t>SETH</t>
  </si>
  <si>
    <t>SR POWER SYSTEMS COORDINATOR</t>
  </si>
  <si>
    <t>BURNS</t>
  </si>
  <si>
    <t>CHRISTOPHER</t>
  </si>
  <si>
    <t>CAMPBELL</t>
  </si>
  <si>
    <t>PATRICK</t>
  </si>
  <si>
    <t>CANAVAN</t>
  </si>
  <si>
    <t>CIARAN</t>
  </si>
  <si>
    <t>WORKING CREW LEAD 1 DSTRB</t>
  </si>
  <si>
    <t>CHARBONNEAU</t>
  </si>
  <si>
    <t>PURCHASING &amp; INV SPEC-PR (GF)</t>
  </si>
  <si>
    <t>CHARLAND</t>
  </si>
  <si>
    <t>GARY</t>
  </si>
  <si>
    <t>SR ENGINEERING TECHNICIAN (GF)</t>
  </si>
  <si>
    <t>NEIL</t>
  </si>
  <si>
    <t>SYSTEMS AND NETWORK ENGNR II</t>
  </si>
  <si>
    <t>CHEN</t>
  </si>
  <si>
    <t>PEIFENG</t>
  </si>
  <si>
    <t>CLARK</t>
  </si>
  <si>
    <t>JON</t>
  </si>
  <si>
    <t>POWER PRODUCTION TECH (GF)</t>
  </si>
  <si>
    <t>CLIFFORD</t>
  </si>
  <si>
    <t>WOOD PROCUREMENT FORESTER</t>
  </si>
  <si>
    <t>CLINTON</t>
  </si>
  <si>
    <t>JEFFREY</t>
  </si>
  <si>
    <t>SYSTEMS AND NETWORK ENGINEER I</t>
  </si>
  <si>
    <t>CODLING</t>
  </si>
  <si>
    <t>CROWLEY</t>
  </si>
  <si>
    <t>DUANE</t>
  </si>
  <si>
    <t>WOOD YARD OPERATOR</t>
  </si>
  <si>
    <t>CUSHING</t>
  </si>
  <si>
    <t>ERIN</t>
  </si>
  <si>
    <t>STAFF ACCOUNTANT</t>
  </si>
  <si>
    <t>DAVIS</t>
  </si>
  <si>
    <t>WILLIAM</t>
  </si>
  <si>
    <t>SUPERVISOR OF PLANT MAINTENANC</t>
  </si>
  <si>
    <t>DELBECK</t>
  </si>
  <si>
    <t>MARK</t>
  </si>
  <si>
    <t>UTILITY INSPECTOR</t>
  </si>
  <si>
    <t>DEVINNY</t>
  </si>
  <si>
    <t>RYAN</t>
  </si>
  <si>
    <t>GENERATION GENERALIST</t>
  </si>
  <si>
    <t>DOLLAR</t>
  </si>
  <si>
    <t>RODNEY</t>
  </si>
  <si>
    <t>SUPERVISOR OF GENERATION</t>
  </si>
  <si>
    <t>DOREY</t>
  </si>
  <si>
    <t>KATIE</t>
  </si>
  <si>
    <t>SR INNOV PROJ SPEC/CC REP</t>
  </si>
  <si>
    <t>DROWN</t>
  </si>
  <si>
    <t>RUSSELL</t>
  </si>
  <si>
    <t>LINEWORKER A</t>
  </si>
  <si>
    <t>DUTRA SR</t>
  </si>
  <si>
    <t>JAMES</t>
  </si>
  <si>
    <t>WORKING CREW LEAD I - ENG TECH</t>
  </si>
  <si>
    <t>FERLAND</t>
  </si>
  <si>
    <t>ERICA</t>
  </si>
  <si>
    <t>FINK</t>
  </si>
  <si>
    <t>KEVIN</t>
  </si>
  <si>
    <t>FLORA</t>
  </si>
  <si>
    <t>MICHAEL</t>
  </si>
  <si>
    <t>DIR OF SAFETY &amp; ENVIRONMENTAL</t>
  </si>
  <si>
    <t>FRANK</t>
  </si>
  <si>
    <t>JESSICA</t>
  </si>
  <si>
    <t>SR PROJ MGR/BUSINESS ANALYST</t>
  </si>
  <si>
    <t>GARCIA</t>
  </si>
  <si>
    <t>KYLE</t>
  </si>
  <si>
    <t>GIBBONS</t>
  </si>
  <si>
    <t>GIROUX</t>
  </si>
  <si>
    <t>POWER SYSTEM COORDINATOR II</t>
  </si>
  <si>
    <t>GLASS</t>
  </si>
  <si>
    <t>RAQUEL</t>
  </si>
  <si>
    <t>CAD &amp; GIS TECHNICIAN III</t>
  </si>
  <si>
    <t>GOKEY</t>
  </si>
  <si>
    <t>DANIEL</t>
  </si>
  <si>
    <t>TROUBLESHOOTER (GF)</t>
  </si>
  <si>
    <t>GRANT</t>
  </si>
  <si>
    <t>ALEC</t>
  </si>
  <si>
    <t>GREEN</t>
  </si>
  <si>
    <t>GRIFFIN</t>
  </si>
  <si>
    <t>MARY</t>
  </si>
  <si>
    <t>CUSTOMER CARE SPECIALIST (GF)</t>
  </si>
  <si>
    <t>GROELINGER</t>
  </si>
  <si>
    <t>HEIDI</t>
  </si>
  <si>
    <t>ACCOUNTING ADMIN 2</t>
  </si>
  <si>
    <t>HALL</t>
  </si>
  <si>
    <t>FRANCIS</t>
  </si>
  <si>
    <t>SHIFT SUPERVISOR</t>
  </si>
  <si>
    <t>FREDERICK</t>
  </si>
  <si>
    <t>HARTNETT</t>
  </si>
  <si>
    <t>LISA</t>
  </si>
  <si>
    <t>HIGBEE</t>
  </si>
  <si>
    <t>ANDI</t>
  </si>
  <si>
    <t>DIRECTOR OF CUSTOMER CARE</t>
  </si>
  <si>
    <t>HURLBUT</t>
  </si>
  <si>
    <t>AMANDA</t>
  </si>
  <si>
    <t>SR STAFF ACCOUNTANT-OPERATING</t>
  </si>
  <si>
    <t>KANARICK</t>
  </si>
  <si>
    <t>MGR CUST CARE, COMMS &amp; EN SVCS</t>
  </si>
  <si>
    <t>KASTI</t>
  </si>
  <si>
    <t>MUNIR</t>
  </si>
  <si>
    <t>COO MGR UTILITY SVCS &amp; ENGINRG</t>
  </si>
  <si>
    <t>KEYES</t>
  </si>
  <si>
    <t>LAWRENCE</t>
  </si>
  <si>
    <t>SYSTEMS AND SUPPORT ANALYST II</t>
  </si>
  <si>
    <t>KHADKA</t>
  </si>
  <si>
    <t>BHIM</t>
  </si>
  <si>
    <t>KIMBALL</t>
  </si>
  <si>
    <t>SR STATION OPERATOR</t>
  </si>
  <si>
    <t>LADUE</t>
  </si>
  <si>
    <t>DAVID</t>
  </si>
  <si>
    <t>LAMONT</t>
  </si>
  <si>
    <t>LANGELIER</t>
  </si>
  <si>
    <t>BENJAMIN</t>
  </si>
  <si>
    <t>JACOB</t>
  </si>
  <si>
    <t>MECHANIC 1ST CLASS B</t>
  </si>
  <si>
    <t>JOSEPH</t>
  </si>
  <si>
    <t>LAROCHELLE</t>
  </si>
  <si>
    <t>HOWARD</t>
  </si>
  <si>
    <t>LEACH</t>
  </si>
  <si>
    <t>SUPRVSR OF BILLING &amp; ANALYTICS</t>
  </si>
  <si>
    <t>LEGG</t>
  </si>
  <si>
    <t>MELISSA</t>
  </si>
  <si>
    <t>ACCOUNTING ADMIN A2</t>
  </si>
  <si>
    <t>LEMIEUX</t>
  </si>
  <si>
    <t>LAURIE</t>
  </si>
  <si>
    <t>EXECUTIVE PROJECT COORD (GF)</t>
  </si>
  <si>
    <t>LESNIKOSKI</t>
  </si>
  <si>
    <t>ELIZABETH</t>
  </si>
  <si>
    <t>CHIEF FORESTER</t>
  </si>
  <si>
    <t>LIU</t>
  </si>
  <si>
    <t>YING</t>
  </si>
  <si>
    <t>SR STAFF ACCOUNTANT - MCNEIL</t>
  </si>
  <si>
    <t>LOCKERBY</t>
  </si>
  <si>
    <t>DENNIS</t>
  </si>
  <si>
    <t>WORKING CREW LEAD II-DSTRB</t>
  </si>
  <si>
    <t>LOWELL</t>
  </si>
  <si>
    <t>SHAWN</t>
  </si>
  <si>
    <t>UTILITY GENERALIST (GF)</t>
  </si>
  <si>
    <t>LYLE</t>
  </si>
  <si>
    <t>THOMAS</t>
  </si>
  <si>
    <t>MACDUFF</t>
  </si>
  <si>
    <t>ENGINEERING TECH - COMM II</t>
  </si>
  <si>
    <t>MANN</t>
  </si>
  <si>
    <t>MAYVILLE</t>
  </si>
  <si>
    <t>ALAN</t>
  </si>
  <si>
    <t>ELECTRICIAN 1ST CLASS A</t>
  </si>
  <si>
    <t>MCCANN</t>
  </si>
  <si>
    <t>MENO</t>
  </si>
  <si>
    <t>DELORITA</t>
  </si>
  <si>
    <t>MERCADANTE</t>
  </si>
  <si>
    <t>MEYER</t>
  </si>
  <si>
    <t>ANTHONY</t>
  </si>
  <si>
    <t>LINEWORKER 1ST CLASS A</t>
  </si>
  <si>
    <t>MILLER</t>
  </si>
  <si>
    <t>ROBYN</t>
  </si>
  <si>
    <t>MITCHELL</t>
  </si>
  <si>
    <t>CHERYL</t>
  </si>
  <si>
    <t>FINANCIAL ANALYST (GF)</t>
  </si>
  <si>
    <t>MONGEON</t>
  </si>
  <si>
    <t>KENNETH</t>
  </si>
  <si>
    <t>MONTROSS</t>
  </si>
  <si>
    <t>CODY</t>
  </si>
  <si>
    <t>APPRENTICE LINEWORKER 3RD YR</t>
  </si>
  <si>
    <t>MORRIS</t>
  </si>
  <si>
    <t>KATHLEEN</t>
  </si>
  <si>
    <t>UTILITY SERVICES COORD II</t>
  </si>
  <si>
    <t>MORSE</t>
  </si>
  <si>
    <t>JUSTIN</t>
  </si>
  <si>
    <t>ELECTRICIAN 1ST CL A PROD 2</t>
  </si>
  <si>
    <t>NADEAU</t>
  </si>
  <si>
    <t>DIRECTOR OF ENGINEERING</t>
  </si>
  <si>
    <t>PARENT</t>
  </si>
  <si>
    <t>JEREMY</t>
  </si>
  <si>
    <t>UNDERGROUND CABLE LOCATOR</t>
  </si>
  <si>
    <t>PARIZO</t>
  </si>
  <si>
    <t>TEMP POWER SYSTEMS COORDINATOR</t>
  </si>
  <si>
    <t>PENNEY</t>
  </si>
  <si>
    <t>DAMON</t>
  </si>
  <si>
    <t>PIKNA</t>
  </si>
  <si>
    <t>SR GENERATION ENGINEER</t>
  </si>
  <si>
    <t>PREDOM</t>
  </si>
  <si>
    <t>ROSS</t>
  </si>
  <si>
    <t>RABIN</t>
  </si>
  <si>
    <t>ADAM</t>
  </si>
  <si>
    <t>REILLY</t>
  </si>
  <si>
    <t>BRIAN</t>
  </si>
  <si>
    <t>RISLEY</t>
  </si>
  <si>
    <t>DISTRIBUTION SUPERINTENDENT</t>
  </si>
  <si>
    <t>ROBERTS</t>
  </si>
  <si>
    <t>NATHAN</t>
  </si>
  <si>
    <t>ROUILLE</t>
  </si>
  <si>
    <t>COLLEEN</t>
  </si>
  <si>
    <t>BUSINESS COORD-GENERATION (GF)</t>
  </si>
  <si>
    <t>SABOURIN</t>
  </si>
  <si>
    <t>SCHROEDER</t>
  </si>
  <si>
    <t>METER TECHNICIAN</t>
  </si>
  <si>
    <t>SCOTT</t>
  </si>
  <si>
    <t>STEPHEN</t>
  </si>
  <si>
    <t>DISTRIBUTION ENGINEER</t>
  </si>
  <si>
    <t>SEHOVIC</t>
  </si>
  <si>
    <t>ENIS</t>
  </si>
  <si>
    <t>SR PROTECTION ENGINEER</t>
  </si>
  <si>
    <t>SEYMOUR</t>
  </si>
  <si>
    <t>SMITH</t>
  </si>
  <si>
    <t>SPRINGER</t>
  </si>
  <si>
    <t>DARREN</t>
  </si>
  <si>
    <t>STEBBINSWHEELOCK</t>
  </si>
  <si>
    <t>EMILY</t>
  </si>
  <si>
    <t>SYMONS</t>
  </si>
  <si>
    <t>DARLENE</t>
  </si>
  <si>
    <t>THAYER</t>
  </si>
  <si>
    <t>GREGORY</t>
  </si>
  <si>
    <t>TOBI</t>
  </si>
  <si>
    <t>DONALD</t>
  </si>
  <si>
    <t>TROMBLEY</t>
  </si>
  <si>
    <t>MARCEL</t>
  </si>
  <si>
    <t>TURNER II</t>
  </si>
  <si>
    <t>JEFFRY</t>
  </si>
  <si>
    <t>VALAITIS</t>
  </si>
  <si>
    <t>HUGH</t>
  </si>
  <si>
    <t>WATSON</t>
  </si>
  <si>
    <t>ANDREW</t>
  </si>
  <si>
    <t>WHEELER</t>
  </si>
  <si>
    <t>J ALEX</t>
  </si>
  <si>
    <t>METER TECHNICIAN B</t>
  </si>
  <si>
    <t>WIDMAYER</t>
  </si>
  <si>
    <t>AMBER</t>
  </si>
  <si>
    <t>WILLIAMS</t>
  </si>
  <si>
    <t>BRADLEY</t>
  </si>
  <si>
    <t>YANULAVICH</t>
  </si>
  <si>
    <t>Mgr, Customer Care, Communications &amp; Energy Services</t>
  </si>
  <si>
    <t>Yr1</t>
  </si>
  <si>
    <t>Yr2</t>
  </si>
  <si>
    <t>Yr3</t>
  </si>
  <si>
    <t>TASK 4</t>
  </si>
  <si>
    <t>McNeil, Leddy &amp; Sheahan</t>
  </si>
  <si>
    <t>Data Sharing Agreement - Contract Review</t>
  </si>
  <si>
    <t>Dynamic Organics Agreement - Contract Review</t>
  </si>
  <si>
    <t>Customer Agreement - Contract Review</t>
  </si>
  <si>
    <r>
      <t>______ An  indirect rate has been approved or negotiated with a federal government agency.  A  copy of the latest rate agreement is included with this application, and will be provided electronically to the Contracting Officer for this project.
___</t>
    </r>
    <r>
      <rPr>
        <b/>
        <u/>
        <sz val="10"/>
        <rFont val="Arial"/>
        <family val="2"/>
      </rPr>
      <t>x</t>
    </r>
    <r>
      <rPr>
        <b/>
        <sz val="10"/>
        <rFont val="Arial"/>
        <family val="2"/>
      </rPr>
      <t xml:space="preserve">__ There is not a current, federally approved rate agreement negotiated and available*.  
*When this option is checked, the entity preparing this form shall submit an indirect rate proposal in the format provided by your DOE contact, or a format that provides the same level of information and which will support the rates being proposed for use in performance of the proposed project.  Additionally, any non-Federal entity that has never received a negotiated indirect cost rate, except for those non-Federal entities described in Appendix VII to Part 200—States and Local Government and Indian Tribe Indirect Cost Proposals, paragraph D.1.b, may elect to charge a de minimis rate of 10% of modified total direct costs (MTDC) which may be used indefinitely.As described in §200.403 Factors affecting allowability of costs, costs must be consistently charged as either indirect or direct costs, but may not be double charged or inconsistently charged as both. If chosen, this methodology once elected must be used consistently for all Federal awards until such time as a non-Federal entity chooses to negotiate for a rate, which the non-Federal entity may apply to do at any time.  </t>
    </r>
  </si>
  <si>
    <r>
      <t xml:space="preserve">Additional Explanation (as necessary): Please use this box (or an attachment) to list the elements that comprise your fringe benefits and how they are applied to your base (e.g. Personnel) to arrive at your fringe benefit rate.
</t>
    </r>
    <r>
      <rPr>
        <b/>
        <sz val="10"/>
        <rFont val="Arial"/>
        <family val="2"/>
      </rPr>
      <t>BED does not have a current, federally approved fringe benefit rate agreement. BED has attached as Fringe.pdf the components/elements that comprise the fringe pool and the cost or percentage of each. If selected for award negotiation, BED will submit a fringe benefit rate proposal to DOE for approval.</t>
    </r>
  </si>
  <si>
    <r>
      <rPr>
        <b/>
        <sz val="10"/>
        <rFont val="Arial"/>
        <family val="2"/>
      </rPr>
      <t>______ A fringe benefit rate has been negotiated with, or approved by, a federal government agency. A copy of the latest rate agreement is/was included with the project application.*
___X___ There is not a current federally approved rate agreement negotiated and available.**</t>
    </r>
    <r>
      <rPr>
        <sz val="10"/>
        <rFont val="Arial"/>
        <family val="2"/>
      </rPr>
      <t xml:space="preserve">
*Unless the organization has submitted an indirect rate proposal which encompasses the fringe pool of costs, please provide the organization’s benefit package and/or a list of the components/elements that comprise the fringe pool and the cost or percentage of each component/element allocated to the labor costs identified in the Budget Justification (Form EERE 335.1).
**When this option is checked, the entity preparing this form shall submit an indirect rate proposal in the format provided in the Sample Rate Proposal at </t>
    </r>
    <r>
      <rPr>
        <sz val="10"/>
        <color indexed="10"/>
        <rFont val="Arial"/>
        <family val="2"/>
      </rPr>
      <t xml:space="preserve">http://www1.eere.energy.gov/financing/resources.html, or a format that provides the same level of information and which will support the rates being proposed for use in the performance of the proposed project. </t>
    </r>
  </si>
  <si>
    <t>Total Personnel</t>
  </si>
  <si>
    <t>Budget per 1, (Equip + Supplies + Contractual)*10%</t>
  </si>
  <si>
    <t xml:space="preserve">Additional Explanation (as needed): *IMPORTANT:  Please use this box (or an attachment) to further explain how your total indirect costs were calculated.  If the total indirect costs are a cumulative amount of more than one calculation or rate application, the explanation and calculations should identify all rates used, along with the base they were applied to (and how the base was derived), and a total for each (along with grand 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</si>
</sst>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44" formatCode="_(&quot;$&quot;* #,##0.00_);_(&quot;$&quot;* \(#,##0.00\);_(&quot;$&quot;* &quot;-&quot;??_);_(@_)"/>
    <numFmt numFmtId="43" formatCode="_(* #,##0.00_);_(* \(#,##0.00\);_(* &quot;-&quot;??_);_(@_)"/>
    <numFmt numFmtId="164" formatCode="&quot;$&quot;#,##0.00"/>
    <numFmt numFmtId="165" formatCode="&quot;$&quot;#,##0"/>
    <numFmt numFmtId="166" formatCode="0.0%"/>
    <numFmt numFmtId="167" formatCode="_(&quot;$&quot;* #,##0_);_(&quot;$&quot;* \(#,##0\);_(&quot;$&quot;* &quot;-&quot;??_);_(@_)"/>
  </numFmts>
  <fonts count="47" x14ac:knownFonts="1">
    <font>
      <sz val="10"/>
      <name val="Arial"/>
    </font>
    <font>
      <sz val="10"/>
      <name val="Arial"/>
      <family val="2"/>
    </font>
    <font>
      <sz val="8"/>
      <name val="Arial"/>
      <family val="2"/>
    </font>
    <font>
      <b/>
      <sz val="10"/>
      <name val="Arial"/>
      <family val="2"/>
    </font>
    <font>
      <b/>
      <sz val="11"/>
      <name val="Arial"/>
      <family val="2"/>
    </font>
    <font>
      <sz val="10"/>
      <name val="Arial"/>
      <family val="2"/>
    </font>
    <font>
      <i/>
      <sz val="10"/>
      <name val="Arial"/>
      <family val="2"/>
    </font>
    <font>
      <sz val="11"/>
      <name val="Arial"/>
      <family val="2"/>
    </font>
    <font>
      <b/>
      <sz val="11"/>
      <color indexed="10"/>
      <name val="Arial"/>
      <family val="2"/>
    </font>
    <font>
      <sz val="14"/>
      <name val="Arial"/>
      <family val="2"/>
    </font>
    <font>
      <b/>
      <sz val="14"/>
      <color indexed="18"/>
      <name val="Arial"/>
      <family val="2"/>
    </font>
    <font>
      <sz val="14"/>
      <color indexed="18"/>
      <name val="Arial"/>
      <family val="2"/>
    </font>
    <font>
      <sz val="10"/>
      <color indexed="20"/>
      <name val="Arial"/>
      <family val="2"/>
    </font>
    <font>
      <sz val="10"/>
      <color indexed="10"/>
      <name val="Arial"/>
      <family val="2"/>
    </font>
    <font>
      <b/>
      <sz val="14"/>
      <color indexed="18"/>
      <name val="Arial"/>
      <family val="2"/>
    </font>
    <font>
      <sz val="14"/>
      <color indexed="18"/>
      <name val="Arial"/>
      <family val="2"/>
    </font>
    <font>
      <sz val="14"/>
      <name val="Arial"/>
      <family val="2"/>
    </font>
    <font>
      <b/>
      <sz val="10"/>
      <color indexed="10"/>
      <name val="Arial"/>
      <family val="2"/>
    </font>
    <font>
      <b/>
      <sz val="12"/>
      <name val="Arial"/>
      <family val="2"/>
    </font>
    <font>
      <i/>
      <sz val="11"/>
      <name val="Arial"/>
      <family val="2"/>
    </font>
    <font>
      <b/>
      <sz val="10"/>
      <color indexed="8"/>
      <name val="Arial"/>
      <family val="2"/>
    </font>
    <font>
      <sz val="10"/>
      <name val="Arial Narrow"/>
      <family val="2"/>
    </font>
    <font>
      <sz val="9"/>
      <name val="Arial Narrow"/>
      <family val="2"/>
    </font>
    <font>
      <b/>
      <sz val="14"/>
      <name val="Arial Narrow"/>
      <family val="2"/>
    </font>
    <font>
      <sz val="8"/>
      <name val="Arial Narrow"/>
      <family val="2"/>
    </font>
    <font>
      <b/>
      <sz val="9"/>
      <name val="Arial Narrow"/>
      <family val="2"/>
    </font>
    <font>
      <sz val="11"/>
      <name val="Arial Narrow"/>
      <family val="2"/>
    </font>
    <font>
      <sz val="7"/>
      <name val="Courier"/>
      <family val="3"/>
    </font>
    <font>
      <sz val="7"/>
      <name val="Arial"/>
      <family val="2"/>
    </font>
    <font>
      <sz val="8"/>
      <name val="Courier"/>
      <family val="3"/>
    </font>
    <font>
      <sz val="7"/>
      <name val="Arial Narrow"/>
      <family val="2"/>
    </font>
    <font>
      <b/>
      <sz val="14"/>
      <name val="Arial"/>
      <family val="2"/>
    </font>
    <font>
      <b/>
      <sz val="9"/>
      <name val="Arial"/>
      <family val="2"/>
    </font>
    <font>
      <sz val="9"/>
      <name val="Arial"/>
      <family val="2"/>
    </font>
    <font>
      <b/>
      <sz val="12"/>
      <name val="Calibri"/>
      <family val="2"/>
    </font>
    <font>
      <sz val="12"/>
      <name val="Arial"/>
      <family val="2"/>
    </font>
    <font>
      <b/>
      <sz val="8"/>
      <name val="Arial"/>
      <family val="2"/>
    </font>
    <font>
      <u/>
      <sz val="10"/>
      <name val="Arial"/>
      <family val="2"/>
    </font>
    <font>
      <b/>
      <sz val="12"/>
      <color indexed="10"/>
      <name val="Arial"/>
      <family val="2"/>
    </font>
    <font>
      <sz val="11"/>
      <color theme="1"/>
      <name val="Calibri"/>
      <family val="2"/>
      <scheme val="minor"/>
    </font>
    <font>
      <sz val="11"/>
      <color rgb="FFFF0000"/>
      <name val="Arial"/>
      <family val="2"/>
    </font>
    <font>
      <b/>
      <sz val="11"/>
      <color rgb="FFFF0000"/>
      <name val="Arial"/>
      <family val="2"/>
    </font>
    <font>
      <b/>
      <sz val="14"/>
      <color theme="3" tint="-0.249977111117893"/>
      <name val="Arial"/>
      <family val="2"/>
    </font>
    <font>
      <b/>
      <sz val="10"/>
      <color rgb="FFFF0000"/>
      <name val="Arial"/>
      <family val="2"/>
    </font>
    <font>
      <sz val="10"/>
      <color rgb="FFFF0000"/>
      <name val="Arial"/>
      <family val="2"/>
    </font>
    <font>
      <sz val="10"/>
      <name val="Arial"/>
    </font>
    <font>
      <b/>
      <u/>
      <sz val="10"/>
      <name val="Arial"/>
      <family val="2"/>
    </font>
  </fonts>
  <fills count="8">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4"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rgb="FFFFFF00"/>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10"/>
      </left>
      <right style="thin">
        <color indexed="64"/>
      </right>
      <top style="medium">
        <color indexed="10"/>
      </top>
      <bottom style="medium">
        <color indexed="10"/>
      </bottom>
      <diagonal/>
    </border>
    <border>
      <left style="thin">
        <color indexed="64"/>
      </left>
      <right style="thin">
        <color indexed="64"/>
      </right>
      <top style="medium">
        <color indexed="10"/>
      </top>
      <bottom style="medium">
        <color indexed="10"/>
      </bottom>
      <diagonal/>
    </border>
    <border>
      <left style="thin">
        <color indexed="64"/>
      </left>
      <right style="medium">
        <color indexed="10"/>
      </right>
      <top style="medium">
        <color indexed="10"/>
      </top>
      <bottom style="medium">
        <color indexed="1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10"/>
      </top>
      <bottom style="medium">
        <color indexed="10"/>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medium">
        <color indexed="10"/>
      </bottom>
      <diagonal/>
    </border>
    <border>
      <left style="thin">
        <color indexed="64"/>
      </left>
      <right style="thin">
        <color indexed="64"/>
      </right>
      <top/>
      <bottom style="medium">
        <color indexed="10"/>
      </bottom>
      <diagonal/>
    </border>
    <border>
      <left style="thin">
        <color indexed="64"/>
      </left>
      <right style="medium">
        <color indexed="64"/>
      </right>
      <top/>
      <bottom style="medium">
        <color indexed="10"/>
      </bottom>
      <diagonal/>
    </border>
    <border>
      <left/>
      <right/>
      <top/>
      <bottom style="medium">
        <color indexed="10"/>
      </bottom>
      <diagonal/>
    </border>
    <border>
      <left style="medium">
        <color indexed="64"/>
      </left>
      <right style="thin">
        <color indexed="64"/>
      </right>
      <top/>
      <bottom style="medium">
        <color indexed="10"/>
      </bottom>
      <diagonal/>
    </border>
    <border>
      <left style="thin">
        <color indexed="64"/>
      </left>
      <right/>
      <top/>
      <bottom style="medium">
        <color indexed="10"/>
      </bottom>
      <diagonal/>
    </border>
  </borders>
  <cellStyleXfs count="6">
    <xf numFmtId="0" fontId="0" fillId="0" borderId="0"/>
    <xf numFmtId="44" fontId="1" fillId="0" borderId="0" applyFont="0" applyFill="0" applyBorder="0" applyAlignment="0" applyProtection="0"/>
    <xf numFmtId="0" fontId="5" fillId="0" borderId="0"/>
    <xf numFmtId="0" fontId="39" fillId="0" borderId="0"/>
    <xf numFmtId="9" fontId="1" fillId="0" borderId="0" applyFont="0" applyFill="0" applyBorder="0" applyAlignment="0" applyProtection="0"/>
    <xf numFmtId="43" fontId="45" fillId="0" borderId="0" applyFont="0" applyFill="0" applyBorder="0" applyAlignment="0" applyProtection="0"/>
  </cellStyleXfs>
  <cellXfs count="759">
    <xf numFmtId="0" fontId="0" fillId="0" borderId="0" xfId="0"/>
    <xf numFmtId="164" fontId="5" fillId="0" borderId="0" xfId="0" applyNumberFormat="1" applyFont="1" applyAlignment="1">
      <alignment horizontal="center" vertical="top" wrapText="1"/>
    </xf>
    <xf numFmtId="1" fontId="5" fillId="0" borderId="0" xfId="0" applyNumberFormat="1" applyFont="1" applyAlignment="1">
      <alignment horizontal="center" vertical="top" wrapText="1"/>
    </xf>
    <xf numFmtId="0" fontId="9" fillId="0" borderId="0" xfId="0" applyFont="1" applyAlignment="1">
      <alignment vertical="center" wrapText="1"/>
    </xf>
    <xf numFmtId="49" fontId="5" fillId="0" borderId="0" xfId="0" applyNumberFormat="1" applyFont="1" applyAlignment="1">
      <alignment horizontal="left" vertical="top" wrapText="1"/>
    </xf>
    <xf numFmtId="49" fontId="5" fillId="0" borderId="0" xfId="0" applyNumberFormat="1" applyFont="1" applyAlignment="1">
      <alignment horizontal="center" vertical="top" wrapText="1"/>
    </xf>
    <xf numFmtId="0" fontId="5" fillId="0" borderId="0" xfId="0" applyFont="1" applyAlignment="1">
      <alignment vertical="top" wrapText="1"/>
    </xf>
    <xf numFmtId="0" fontId="5" fillId="0" borderId="0" xfId="0" applyFont="1" applyAlignment="1">
      <alignment horizontal="center" vertical="top" wrapText="1"/>
    </xf>
    <xf numFmtId="0" fontId="11" fillId="0" borderId="0" xfId="0" applyFont="1" applyAlignment="1">
      <alignment vertical="center" wrapText="1"/>
    </xf>
    <xf numFmtId="0" fontId="3" fillId="0" borderId="0" xfId="0" applyFont="1" applyAlignment="1">
      <alignment vertical="top" wrapText="1"/>
    </xf>
    <xf numFmtId="0" fontId="6" fillId="0" borderId="0" xfId="0" applyFont="1" applyAlignment="1">
      <alignment vertical="top" wrapText="1"/>
    </xf>
    <xf numFmtId="1" fontId="5" fillId="0" borderId="1" xfId="0" applyNumberFormat="1" applyFont="1" applyBorder="1" applyAlignment="1" applyProtection="1">
      <alignment horizontal="center" vertical="top" wrapText="1"/>
      <protection locked="0"/>
    </xf>
    <xf numFmtId="0" fontId="7" fillId="0" borderId="0" xfId="0" applyFont="1" applyAlignment="1">
      <alignment vertical="top" wrapText="1"/>
    </xf>
    <xf numFmtId="0" fontId="15" fillId="0" borderId="0" xfId="0" applyFont="1" applyAlignment="1">
      <alignment vertical="center" wrapText="1"/>
    </xf>
    <xf numFmtId="0" fontId="16" fillId="0" borderId="0" xfId="0" applyFont="1" applyAlignment="1">
      <alignment vertical="center" wrapText="1"/>
    </xf>
    <xf numFmtId="0" fontId="5" fillId="0" borderId="2" xfId="0" applyFont="1" applyBorder="1" applyAlignment="1" applyProtection="1">
      <alignment horizontal="left" vertical="top" wrapText="1"/>
      <protection locked="0"/>
    </xf>
    <xf numFmtId="0" fontId="5" fillId="0" borderId="0" xfId="0" applyFont="1" applyAlignment="1">
      <alignment horizontal="left" vertical="top" wrapText="1"/>
    </xf>
    <xf numFmtId="49" fontId="3" fillId="0" borderId="0" xfId="0" applyNumberFormat="1" applyFont="1" applyAlignment="1">
      <alignment horizontal="left" vertical="top" wrapText="1"/>
    </xf>
    <xf numFmtId="165" fontId="5" fillId="0" borderId="0" xfId="0" applyNumberFormat="1" applyFont="1" applyAlignment="1">
      <alignment horizontal="center" vertical="top" wrapText="1"/>
    </xf>
    <xf numFmtId="164" fontId="18" fillId="0" borderId="0" xfId="0" applyNumberFormat="1" applyFont="1" applyAlignment="1">
      <alignment horizontal="right" vertical="top" wrapText="1"/>
    </xf>
    <xf numFmtId="165" fontId="18" fillId="0" borderId="0" xfId="0" applyNumberFormat="1" applyFont="1" applyAlignment="1">
      <alignment horizontal="center" vertical="top" wrapText="1"/>
    </xf>
    <xf numFmtId="0" fontId="18" fillId="0" borderId="0" xfId="0" applyFont="1" applyAlignment="1">
      <alignment horizontal="right" vertical="top" wrapText="1"/>
    </xf>
    <xf numFmtId="1" fontId="5" fillId="0" borderId="1" xfId="0" applyNumberFormat="1" applyFont="1" applyBorder="1" applyAlignment="1" applyProtection="1">
      <alignment horizontal="left" vertical="top" wrapText="1"/>
      <protection locked="0"/>
    </xf>
    <xf numFmtId="165" fontId="18" fillId="0" borderId="0" xfId="0" applyNumberFormat="1" applyFont="1" applyAlignment="1">
      <alignment horizontal="left" vertical="top" wrapText="1"/>
    </xf>
    <xf numFmtId="0" fontId="5" fillId="0" borderId="0" xfId="0" applyFont="1" applyAlignment="1" applyProtection="1">
      <alignment vertical="top" wrapText="1"/>
      <protection locked="0"/>
    </xf>
    <xf numFmtId="0" fontId="3" fillId="0" borderId="0" xfId="0" applyFont="1" applyAlignment="1">
      <alignment horizontal="left" vertical="top" wrapText="1" indent="1"/>
    </xf>
    <xf numFmtId="0" fontId="7" fillId="0" borderId="0" xfId="0" applyFont="1" applyAlignment="1">
      <alignment horizontal="left" vertical="top" wrapText="1"/>
    </xf>
    <xf numFmtId="0" fontId="20" fillId="0" borderId="0" xfId="0" applyFont="1" applyAlignment="1">
      <alignment horizontal="right" vertical="top" wrapText="1"/>
    </xf>
    <xf numFmtId="0" fontId="20" fillId="0" borderId="0" xfId="0" applyFont="1" applyAlignment="1">
      <alignment vertical="top" wrapText="1"/>
    </xf>
    <xf numFmtId="49" fontId="10" fillId="0" borderId="0" xfId="0" applyNumberFormat="1" applyFont="1" applyAlignment="1">
      <alignment horizontal="center" vertical="center" wrapText="1"/>
    </xf>
    <xf numFmtId="0" fontId="5" fillId="0" borderId="0" xfId="0" applyFont="1" applyAlignment="1">
      <alignment wrapText="1"/>
    </xf>
    <xf numFmtId="0" fontId="0" fillId="0" borderId="0" xfId="0" applyAlignment="1">
      <alignment wrapText="1"/>
    </xf>
    <xf numFmtId="165" fontId="22" fillId="0" borderId="1" xfId="0" applyNumberFormat="1" applyFont="1" applyBorder="1" applyAlignment="1" applyProtection="1">
      <alignment horizontal="right" vertical="center"/>
      <protection locked="0"/>
    </xf>
    <xf numFmtId="165" fontId="22" fillId="0" borderId="3" xfId="0" applyNumberFormat="1" applyFont="1" applyBorder="1" applyAlignment="1" applyProtection="1">
      <alignment horizontal="right" vertical="center"/>
      <protection locked="0"/>
    </xf>
    <xf numFmtId="0" fontId="0" fillId="0" borderId="0" xfId="0" applyAlignment="1">
      <alignment vertical="center"/>
    </xf>
    <xf numFmtId="0" fontId="21" fillId="0" borderId="0" xfId="0" applyFont="1" applyAlignment="1">
      <alignment horizontal="right" vertical="center"/>
    </xf>
    <xf numFmtId="0" fontId="22" fillId="0" borderId="0" xfId="0" applyFont="1" applyAlignment="1">
      <alignment vertical="center"/>
    </xf>
    <xf numFmtId="0" fontId="0" fillId="0" borderId="0" xfId="0" applyAlignment="1">
      <alignment horizontal="center" vertical="center"/>
    </xf>
    <xf numFmtId="0" fontId="24" fillId="0" borderId="0" xfId="0" applyFont="1" applyAlignment="1">
      <alignment horizontal="right" vertical="center"/>
    </xf>
    <xf numFmtId="0" fontId="22" fillId="0" borderId="3" xfId="0" applyFont="1" applyBorder="1" applyAlignment="1">
      <alignment horizontal="center" vertical="center"/>
    </xf>
    <xf numFmtId="0" fontId="22" fillId="2" borderId="4" xfId="0" applyFont="1" applyFill="1" applyBorder="1" applyAlignment="1">
      <alignment horizontal="center" vertical="center"/>
    </xf>
    <xf numFmtId="0" fontId="22" fillId="0" borderId="4" xfId="0" applyFont="1" applyBorder="1" applyAlignment="1">
      <alignment horizontal="center" vertical="center"/>
    </xf>
    <xf numFmtId="0" fontId="22" fillId="0" borderId="0" xfId="0" applyFont="1" applyAlignment="1">
      <alignment horizontal="center" vertical="center"/>
    </xf>
    <xf numFmtId="0" fontId="22" fillId="0" borderId="5" xfId="0" applyFont="1" applyBorder="1" applyAlignment="1">
      <alignment horizontal="center" vertical="top"/>
    </xf>
    <xf numFmtId="0" fontId="22" fillId="0" borderId="4" xfId="0" applyFont="1" applyBorder="1" applyAlignment="1">
      <alignment horizontal="center" vertical="top"/>
    </xf>
    <xf numFmtId="0" fontId="22" fillId="2" borderId="4" xfId="0" applyFont="1" applyFill="1" applyBorder="1" applyAlignment="1">
      <alignment horizontal="center" vertical="top"/>
    </xf>
    <xf numFmtId="0" fontId="26" fillId="0" borderId="6" xfId="0" applyFont="1" applyBorder="1" applyAlignment="1">
      <alignment horizontal="left" vertical="center"/>
    </xf>
    <xf numFmtId="0" fontId="26" fillId="0" borderId="1" xfId="0" applyFont="1" applyBorder="1" applyAlignment="1">
      <alignment horizontal="center" vertical="center"/>
    </xf>
    <xf numFmtId="165" fontId="26" fillId="2" borderId="1" xfId="0" applyNumberFormat="1" applyFont="1" applyFill="1" applyBorder="1" applyAlignment="1">
      <alignment horizontal="right" vertical="center"/>
    </xf>
    <xf numFmtId="165" fontId="26" fillId="0" borderId="1" xfId="0" applyNumberFormat="1" applyFont="1" applyBorder="1" applyAlignment="1">
      <alignment horizontal="right" vertical="center"/>
    </xf>
    <xf numFmtId="0" fontId="26" fillId="0" borderId="0" xfId="0" applyFont="1" applyAlignment="1">
      <alignment vertical="center"/>
    </xf>
    <xf numFmtId="0" fontId="26" fillId="0" borderId="7" xfId="0" applyFont="1" applyBorder="1" applyAlignment="1">
      <alignment horizontal="left" vertical="center"/>
    </xf>
    <xf numFmtId="0" fontId="26" fillId="0" borderId="8" xfId="0" applyFont="1" applyBorder="1" applyAlignment="1">
      <alignment horizontal="center" vertical="center"/>
    </xf>
    <xf numFmtId="165" fontId="26" fillId="2" borderId="8" xfId="0" applyNumberFormat="1" applyFont="1" applyFill="1" applyBorder="1" applyAlignment="1">
      <alignment horizontal="right" vertical="center"/>
    </xf>
    <xf numFmtId="165" fontId="26" fillId="0" borderId="8" xfId="0" applyNumberFormat="1" applyFont="1" applyBorder="1" applyAlignment="1">
      <alignment horizontal="right" vertical="center"/>
    </xf>
    <xf numFmtId="0" fontId="22" fillId="0" borderId="7" xfId="0" applyFont="1" applyBorder="1" applyAlignment="1">
      <alignment horizontal="center" vertical="center"/>
    </xf>
    <xf numFmtId="0" fontId="26" fillId="0" borderId="6" xfId="0" applyFont="1" applyBorder="1" applyAlignment="1">
      <alignment horizontal="center" vertical="center"/>
    </xf>
    <xf numFmtId="49" fontId="22" fillId="0" borderId="3" xfId="0" applyNumberFormat="1" applyFont="1" applyBorder="1" applyAlignment="1">
      <alignment horizontal="left" vertical="center"/>
    </xf>
    <xf numFmtId="165" fontId="26" fillId="0" borderId="9" xfId="0" applyNumberFormat="1" applyFont="1" applyBorder="1" applyAlignment="1">
      <alignment horizontal="right" vertical="center"/>
    </xf>
    <xf numFmtId="165" fontId="26" fillId="0" borderId="3" xfId="0" applyNumberFormat="1" applyFont="1" applyBorder="1" applyAlignment="1">
      <alignment horizontal="right" vertical="center"/>
    </xf>
    <xf numFmtId="49" fontId="22" fillId="0" borderId="10" xfId="0" applyNumberFormat="1" applyFont="1" applyBorder="1" applyAlignment="1">
      <alignment vertical="center"/>
    </xf>
    <xf numFmtId="49" fontId="22" fillId="0" borderId="0" xfId="0" applyNumberFormat="1" applyFont="1" applyAlignment="1">
      <alignment vertical="center"/>
    </xf>
    <xf numFmtId="165" fontId="26" fillId="0" borderId="0" xfId="0" applyNumberFormat="1" applyFont="1" applyAlignment="1">
      <alignment horizontal="right" vertical="center"/>
    </xf>
    <xf numFmtId="0" fontId="25" fillId="0" borderId="0" xfId="0" applyFont="1" applyAlignment="1">
      <alignment horizontal="right" vertical="center" wrapText="1"/>
    </xf>
    <xf numFmtId="0" fontId="27" fillId="0" borderId="0" xfId="0" applyFont="1" applyAlignment="1">
      <alignment horizontal="center" vertical="center"/>
    </xf>
    <xf numFmtId="0" fontId="22" fillId="0" borderId="0" xfId="0" applyFont="1" applyAlignment="1">
      <alignment horizontal="right" vertical="center"/>
    </xf>
    <xf numFmtId="0" fontId="29" fillId="0" borderId="0" xfId="0" applyFont="1" applyAlignment="1">
      <alignment horizontal="left" vertical="center"/>
    </xf>
    <xf numFmtId="0" fontId="22" fillId="0" borderId="9" xfId="0" applyFont="1" applyBorder="1" applyAlignment="1">
      <alignment horizontal="center" vertical="center"/>
    </xf>
    <xf numFmtId="165" fontId="22" fillId="0" borderId="1" xfId="0" applyNumberFormat="1" applyFont="1" applyBorder="1" applyAlignment="1">
      <alignment horizontal="right" vertical="center"/>
    </xf>
    <xf numFmtId="165" fontId="22" fillId="0" borderId="3" xfId="0" applyNumberFormat="1" applyFont="1" applyBorder="1" applyAlignment="1">
      <alignment horizontal="right" vertical="center"/>
    </xf>
    <xf numFmtId="49" fontId="22" fillId="0" borderId="11" xfId="0" applyNumberFormat="1" applyFont="1" applyBorder="1" applyAlignment="1">
      <alignment vertical="center"/>
    </xf>
    <xf numFmtId="165" fontId="22" fillId="0" borderId="8" xfId="0" applyNumberFormat="1" applyFont="1" applyBorder="1" applyAlignment="1">
      <alignment horizontal="right" vertical="center"/>
    </xf>
    <xf numFmtId="165" fontId="22" fillId="0" borderId="12" xfId="0" applyNumberFormat="1" applyFont="1" applyBorder="1" applyAlignment="1">
      <alignment horizontal="right" vertical="center"/>
    </xf>
    <xf numFmtId="0" fontId="22" fillId="0" borderId="13" xfId="0" applyFont="1" applyBorder="1" applyAlignment="1">
      <alignment vertical="top"/>
    </xf>
    <xf numFmtId="0" fontId="22" fillId="0" borderId="14" xfId="0" applyFont="1" applyBorder="1" applyAlignment="1">
      <alignment vertical="top"/>
    </xf>
    <xf numFmtId="0" fontId="30" fillId="0" borderId="0" xfId="0" applyFont="1" applyAlignment="1">
      <alignment horizontal="center" vertical="center"/>
    </xf>
    <xf numFmtId="49" fontId="3" fillId="0" borderId="0" xfId="0" applyNumberFormat="1" applyFont="1" applyAlignment="1">
      <alignment horizontal="right" vertical="top" wrapText="1"/>
    </xf>
    <xf numFmtId="0" fontId="7" fillId="0" borderId="0" xfId="0" applyFont="1" applyAlignment="1">
      <alignment horizontal="right" vertical="top" wrapText="1"/>
    </xf>
    <xf numFmtId="165" fontId="5" fillId="0" borderId="0" xfId="0" applyNumberFormat="1" applyFont="1" applyAlignment="1">
      <alignment horizontal="right" vertical="top" wrapText="1"/>
    </xf>
    <xf numFmtId="1" fontId="5" fillId="0" borderId="0" xfId="0" applyNumberFormat="1" applyFont="1" applyAlignment="1">
      <alignment horizontal="right" vertical="top" wrapText="1"/>
    </xf>
    <xf numFmtId="165" fontId="20" fillId="0" borderId="0" xfId="0" applyNumberFormat="1" applyFont="1" applyAlignment="1">
      <alignment horizontal="right" vertical="top" wrapText="1"/>
    </xf>
    <xf numFmtId="0" fontId="3" fillId="0" borderId="0" xfId="0" applyFont="1" applyAlignment="1">
      <alignment horizontal="right" vertical="top" wrapText="1"/>
    </xf>
    <xf numFmtId="0" fontId="5" fillId="0" borderId="15" xfId="0" applyFont="1" applyBorder="1" applyAlignment="1" applyProtection="1">
      <alignment horizontal="left" vertical="top" wrapText="1"/>
      <protection locked="0"/>
    </xf>
    <xf numFmtId="1" fontId="5" fillId="0" borderId="8" xfId="0" applyNumberFormat="1" applyFont="1" applyBorder="1" applyAlignment="1" applyProtection="1">
      <alignment horizontal="center" vertical="top" wrapText="1"/>
      <protection locked="0"/>
    </xf>
    <xf numFmtId="1" fontId="5" fillId="0" borderId="8" xfId="0" applyNumberFormat="1" applyFont="1" applyBorder="1" applyAlignment="1" applyProtection="1">
      <alignment horizontal="left" vertical="top" wrapText="1"/>
      <protection locked="0"/>
    </xf>
    <xf numFmtId="166" fontId="18" fillId="0" borderId="0" xfId="0" applyNumberFormat="1" applyFont="1" applyAlignment="1">
      <alignment horizontal="center" vertical="top" wrapText="1"/>
    </xf>
    <xf numFmtId="164" fontId="5" fillId="0" borderId="0" xfId="0" applyNumberFormat="1" applyFont="1" applyAlignment="1">
      <alignment horizontal="right" vertical="top" wrapText="1"/>
    </xf>
    <xf numFmtId="1" fontId="5" fillId="0" borderId="0" xfId="0" applyNumberFormat="1" applyFont="1" applyAlignment="1">
      <alignment vertical="top" wrapText="1"/>
    </xf>
    <xf numFmtId="165" fontId="3" fillId="0" borderId="0" xfId="0" applyNumberFormat="1" applyFont="1" applyAlignment="1">
      <alignment horizontal="right" vertical="top" wrapText="1"/>
    </xf>
    <xf numFmtId="0" fontId="4" fillId="0" borderId="0" xfId="0" applyFont="1" applyAlignment="1">
      <alignment horizontal="right" vertical="top" wrapText="1"/>
    </xf>
    <xf numFmtId="0" fontId="12" fillId="0" borderId="0" xfId="0" applyFont="1" applyAlignment="1" applyProtection="1">
      <alignment vertical="top" wrapText="1"/>
      <protection locked="0"/>
    </xf>
    <xf numFmtId="1" fontId="5" fillId="0" borderId="0" xfId="0" applyNumberFormat="1" applyFont="1" applyAlignment="1">
      <alignment horizontal="left" vertical="top" wrapText="1"/>
    </xf>
    <xf numFmtId="0" fontId="22" fillId="0" borderId="16" xfId="0" applyFont="1" applyBorder="1" applyAlignment="1">
      <alignment vertical="center"/>
    </xf>
    <xf numFmtId="0" fontId="22" fillId="0" borderId="17" xfId="0" applyFont="1" applyBorder="1" applyAlignment="1">
      <alignment horizontal="center" vertical="center"/>
    </xf>
    <xf numFmtId="0" fontId="0" fillId="0" borderId="16" xfId="0" applyBorder="1" applyAlignment="1">
      <alignment horizontal="center" vertical="center"/>
    </xf>
    <xf numFmtId="0" fontId="22" fillId="0" borderId="17" xfId="0" applyFont="1" applyBorder="1" applyAlignment="1">
      <alignment horizontal="center" vertical="top"/>
    </xf>
    <xf numFmtId="2" fontId="22" fillId="0" borderId="18" xfId="0" applyNumberFormat="1" applyFont="1" applyBorder="1" applyAlignment="1">
      <alignment horizontal="right" vertical="center"/>
    </xf>
    <xf numFmtId="165" fontId="26" fillId="0" borderId="19" xfId="0" applyNumberFormat="1" applyFont="1" applyBorder="1" applyAlignment="1">
      <alignment horizontal="right" vertical="center"/>
    </xf>
    <xf numFmtId="2" fontId="22" fillId="0" borderId="20" xfId="0" applyNumberFormat="1" applyFont="1" applyBorder="1" applyAlignment="1">
      <alignment horizontal="right" vertical="center"/>
    </xf>
    <xf numFmtId="165" fontId="26" fillId="0" borderId="21" xfId="0" applyNumberFormat="1" applyFont="1" applyBorder="1" applyAlignment="1">
      <alignment horizontal="right" vertical="center"/>
    </xf>
    <xf numFmtId="165" fontId="26" fillId="0" borderId="22" xfId="0" applyNumberFormat="1" applyFont="1" applyBorder="1" applyAlignment="1">
      <alignment horizontal="right" vertical="center"/>
    </xf>
    <xf numFmtId="0" fontId="22" fillId="0" borderId="18" xfId="0" applyFont="1" applyBorder="1" applyAlignment="1">
      <alignment vertical="center"/>
    </xf>
    <xf numFmtId="165" fontId="26" fillId="0" borderId="23" xfId="0" applyNumberFormat="1" applyFont="1" applyBorder="1" applyAlignment="1">
      <alignment horizontal="right" vertical="center"/>
    </xf>
    <xf numFmtId="165" fontId="26" fillId="0" borderId="24" xfId="0" applyNumberFormat="1" applyFont="1" applyBorder="1" applyAlignment="1">
      <alignment horizontal="right" vertical="center"/>
    </xf>
    <xf numFmtId="49" fontId="22" fillId="0" borderId="25" xfId="0" applyNumberFormat="1" applyFont="1" applyBorder="1" applyAlignment="1">
      <alignment vertical="center"/>
    </xf>
    <xf numFmtId="165" fontId="26" fillId="0" borderId="26" xfId="0" applyNumberFormat="1" applyFont="1" applyBorder="1" applyAlignment="1">
      <alignment horizontal="right" vertical="center"/>
    </xf>
    <xf numFmtId="165" fontId="26" fillId="0" borderId="27" xfId="0" applyNumberFormat="1" applyFont="1" applyBorder="1" applyAlignment="1">
      <alignment horizontal="right" vertical="center"/>
    </xf>
    <xf numFmtId="0" fontId="3" fillId="0" borderId="0" xfId="0" applyFont="1" applyAlignment="1" applyProtection="1">
      <alignment horizontal="left" vertical="top" wrapText="1"/>
      <protection locked="0"/>
    </xf>
    <xf numFmtId="49" fontId="4" fillId="0" borderId="0" xfId="0" applyNumberFormat="1" applyFont="1" applyAlignment="1">
      <alignment horizontal="center" vertical="top" wrapText="1"/>
    </xf>
    <xf numFmtId="0" fontId="4" fillId="0" borderId="0" xfId="0" applyFont="1" applyAlignment="1">
      <alignment horizontal="center" wrapText="1"/>
    </xf>
    <xf numFmtId="9" fontId="40" fillId="0" borderId="0" xfId="0" applyNumberFormat="1" applyFont="1" applyAlignment="1">
      <alignment horizontal="center" wrapText="1"/>
    </xf>
    <xf numFmtId="165" fontId="40" fillId="0" borderId="0" xfId="0" applyNumberFormat="1" applyFont="1" applyAlignment="1">
      <alignment horizontal="center" wrapText="1"/>
    </xf>
    <xf numFmtId="0" fontId="7" fillId="0" borderId="0" xfId="0" applyFont="1" applyAlignment="1">
      <alignment horizontal="center" wrapText="1"/>
    </xf>
    <xf numFmtId="165" fontId="7" fillId="0" borderId="0" xfId="0" applyNumberFormat="1" applyFont="1" applyAlignment="1">
      <alignment horizontal="center" wrapText="1"/>
    </xf>
    <xf numFmtId="0" fontId="4" fillId="0" borderId="0" xfId="0" applyFont="1" applyAlignment="1">
      <alignment horizontal="left" vertical="center" wrapText="1" indent="1"/>
    </xf>
    <xf numFmtId="0" fontId="4" fillId="0" borderId="0" xfId="0" applyFont="1" applyAlignment="1">
      <alignment horizontal="left" vertical="top" wrapText="1" indent="1"/>
    </xf>
    <xf numFmtId="0" fontId="4" fillId="0" borderId="28" xfId="0" applyFont="1" applyBorder="1" applyAlignment="1">
      <alignment horizontal="right" wrapText="1"/>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0" fontId="0" fillId="0" borderId="0" xfId="0" applyAlignment="1">
      <alignment vertical="center" wrapText="1"/>
    </xf>
    <xf numFmtId="0" fontId="5" fillId="0" borderId="23" xfId="0" applyFont="1" applyBorder="1" applyAlignment="1" applyProtection="1">
      <alignment vertical="center" wrapText="1"/>
      <protection locked="0"/>
    </xf>
    <xf numFmtId="0" fontId="5" fillId="0" borderId="27" xfId="0" applyFont="1" applyBorder="1" applyAlignment="1" applyProtection="1">
      <alignment vertical="center" wrapText="1"/>
      <protection locked="0"/>
    </xf>
    <xf numFmtId="49" fontId="5" fillId="0" borderId="0" xfId="0" applyNumberFormat="1" applyFont="1" applyAlignment="1">
      <alignment horizontal="left" vertical="center" wrapText="1"/>
    </xf>
    <xf numFmtId="0" fontId="5" fillId="0" borderId="0" xfId="0" applyFont="1" applyAlignment="1">
      <alignment vertical="center" wrapText="1"/>
    </xf>
    <xf numFmtId="0" fontId="5" fillId="0" borderId="0" xfId="0" applyFont="1" applyAlignment="1">
      <alignment horizontal="left" vertical="center" wrapText="1"/>
    </xf>
    <xf numFmtId="0" fontId="7" fillId="0" borderId="0" xfId="0" applyFont="1" applyAlignment="1">
      <alignment horizontal="left" vertical="center" wrapText="1"/>
    </xf>
    <xf numFmtId="1" fontId="4" fillId="0" borderId="0" xfId="0" applyNumberFormat="1" applyFont="1" applyAlignment="1">
      <alignment horizontal="left" vertical="center" wrapText="1"/>
    </xf>
    <xf numFmtId="0" fontId="4" fillId="0" borderId="0" xfId="0" applyFont="1" applyAlignment="1">
      <alignment horizontal="left" vertical="center" wrapText="1"/>
    </xf>
    <xf numFmtId="0" fontId="3" fillId="0" borderId="0" xfId="0" applyFont="1" applyAlignment="1">
      <alignment vertical="center" wrapText="1"/>
    </xf>
    <xf numFmtId="0" fontId="3" fillId="0" borderId="0" xfId="0" applyFont="1" applyAlignment="1" applyProtection="1">
      <alignment vertical="center" wrapText="1"/>
      <protection locked="0"/>
    </xf>
    <xf numFmtId="0" fontId="5" fillId="0" borderId="0" xfId="0" applyFont="1" applyAlignment="1" applyProtection="1">
      <alignment vertical="center" wrapText="1"/>
      <protection locked="0"/>
    </xf>
    <xf numFmtId="0" fontId="5" fillId="0" borderId="0" xfId="0" applyFont="1" applyAlignment="1">
      <alignment horizontal="center" vertical="center" wrapText="1"/>
    </xf>
    <xf numFmtId="164" fontId="5" fillId="0" borderId="0" xfId="0" applyNumberFormat="1" applyFont="1" applyAlignment="1">
      <alignment horizontal="center" vertical="center" wrapText="1"/>
    </xf>
    <xf numFmtId="165" fontId="5" fillId="0" borderId="0" xfId="0" applyNumberFormat="1" applyFont="1" applyAlignment="1">
      <alignment horizontal="center" vertical="center" wrapText="1"/>
    </xf>
    <xf numFmtId="1" fontId="5" fillId="0" borderId="0" xfId="0" applyNumberFormat="1" applyFont="1" applyAlignment="1">
      <alignment horizontal="center" vertical="center" wrapText="1"/>
    </xf>
    <xf numFmtId="1" fontId="3" fillId="0" borderId="0" xfId="0" applyNumberFormat="1" applyFont="1" applyAlignment="1">
      <alignment horizontal="center" vertical="center" wrapText="1"/>
    </xf>
    <xf numFmtId="165" fontId="3" fillId="0" borderId="0" xfId="0" applyNumberFormat="1" applyFont="1" applyAlignment="1">
      <alignment horizontal="center" vertical="center" wrapText="1"/>
    </xf>
    <xf numFmtId="49" fontId="2" fillId="0" borderId="0" xfId="0" applyNumberFormat="1" applyFont="1" applyAlignment="1">
      <alignment horizontal="left" vertical="center"/>
    </xf>
    <xf numFmtId="49" fontId="36" fillId="0" borderId="0" xfId="0" applyNumberFormat="1" applyFont="1" applyAlignment="1">
      <alignment horizontal="left" vertical="center" wrapText="1"/>
    </xf>
    <xf numFmtId="49" fontId="2" fillId="0" borderId="0" xfId="0" applyNumberFormat="1" applyFont="1" applyAlignment="1">
      <alignment horizontal="right" vertical="center" wrapText="1"/>
    </xf>
    <xf numFmtId="49" fontId="36" fillId="0" borderId="0" xfId="0" applyNumberFormat="1" applyFont="1" applyAlignment="1">
      <alignment horizontal="left" vertical="center"/>
    </xf>
    <xf numFmtId="0" fontId="4" fillId="0" borderId="0" xfId="0" applyFont="1" applyAlignment="1">
      <alignment horizontal="right" vertical="center" wrapText="1"/>
    </xf>
    <xf numFmtId="0" fontId="7" fillId="0" borderId="11" xfId="0" applyFont="1" applyBorder="1" applyAlignment="1" applyProtection="1">
      <alignment horizontal="left" vertical="center" wrapText="1"/>
      <protection locked="0"/>
    </xf>
    <xf numFmtId="0" fontId="7" fillId="0" borderId="0" xfId="0" applyFont="1" applyAlignment="1">
      <alignment vertical="center" wrapText="1"/>
    </xf>
    <xf numFmtId="0" fontId="4" fillId="0" borderId="0" xfId="0" applyFont="1" applyAlignment="1">
      <alignment vertical="center" wrapText="1"/>
    </xf>
    <xf numFmtId="0" fontId="2" fillId="0" borderId="0" xfId="0" applyFont="1" applyAlignment="1">
      <alignment horizontal="center" vertical="center" wrapText="1"/>
    </xf>
    <xf numFmtId="49" fontId="0" fillId="0" borderId="0" xfId="0" applyNumberFormat="1" applyAlignment="1">
      <alignment horizontal="left" vertical="center" wrapText="1"/>
    </xf>
    <xf numFmtId="0" fontId="3" fillId="0" borderId="0" xfId="0" applyFont="1" applyAlignment="1">
      <alignment horizontal="center" vertical="center" wrapText="1"/>
    </xf>
    <xf numFmtId="49" fontId="3" fillId="0" borderId="0" xfId="0" applyNumberFormat="1" applyFont="1" applyAlignment="1">
      <alignment horizontal="right" vertical="center" wrapText="1"/>
    </xf>
    <xf numFmtId="49" fontId="2" fillId="0" borderId="0" xfId="0" applyNumberFormat="1" applyFont="1" applyAlignment="1">
      <alignment horizontal="left" vertical="center" wrapText="1"/>
    </xf>
    <xf numFmtId="0" fontId="2" fillId="0" borderId="0" xfId="0" applyFont="1" applyAlignment="1">
      <alignment vertical="center" wrapText="1"/>
    </xf>
    <xf numFmtId="0" fontId="41" fillId="0" borderId="0" xfId="0" applyFont="1" applyAlignment="1">
      <alignment horizontal="left" vertical="center" wrapText="1"/>
    </xf>
    <xf numFmtId="49" fontId="4" fillId="0" borderId="0" xfId="0" applyNumberFormat="1" applyFont="1" applyAlignment="1">
      <alignment vertical="center" wrapText="1"/>
    </xf>
    <xf numFmtId="49" fontId="5" fillId="0" borderId="0" xfId="0" applyNumberFormat="1" applyFont="1" applyAlignment="1">
      <alignment horizontal="center" vertical="center" wrapText="1"/>
    </xf>
    <xf numFmtId="0" fontId="19" fillId="0" borderId="0" xfId="0" applyFont="1" applyAlignment="1">
      <alignment vertical="center" wrapText="1"/>
    </xf>
    <xf numFmtId="6" fontId="7" fillId="0" borderId="2" xfId="2" applyNumberFormat="1" applyFont="1" applyBorder="1" applyAlignment="1">
      <alignment horizontal="left" vertical="center" wrapText="1"/>
    </xf>
    <xf numFmtId="6" fontId="7" fillId="0" borderId="2" xfId="2" applyNumberFormat="1" applyFont="1" applyBorder="1" applyAlignment="1">
      <alignment horizontal="center" vertical="center" wrapText="1"/>
    </xf>
    <xf numFmtId="49" fontId="2" fillId="0" borderId="0" xfId="0" applyNumberFormat="1" applyFont="1" applyAlignment="1">
      <alignment horizontal="left" vertical="top" wrapText="1"/>
    </xf>
    <xf numFmtId="0" fontId="2" fillId="0" borderId="0" xfId="0" applyFont="1" applyAlignment="1">
      <alignment horizontal="right" vertical="top" wrapText="1"/>
    </xf>
    <xf numFmtId="0" fontId="2" fillId="0" borderId="0" xfId="0" applyFont="1" applyAlignment="1">
      <alignment vertical="top" wrapText="1"/>
    </xf>
    <xf numFmtId="49" fontId="2" fillId="0" borderId="0" xfId="0" applyNumberFormat="1" applyFont="1" applyAlignment="1">
      <alignment horizontal="right" vertical="top" wrapText="1"/>
    </xf>
    <xf numFmtId="165" fontId="2" fillId="0" borderId="0" xfId="0" applyNumberFormat="1" applyFont="1" applyAlignment="1">
      <alignment horizontal="right" vertical="top" wrapText="1"/>
    </xf>
    <xf numFmtId="49" fontId="2" fillId="0" borderId="0" xfId="0" applyNumberFormat="1" applyFont="1" applyAlignment="1">
      <alignment vertical="top" wrapText="1"/>
    </xf>
    <xf numFmtId="0" fontId="2" fillId="0" borderId="0" xfId="0" applyFont="1" applyAlignment="1">
      <alignment wrapText="1"/>
    </xf>
    <xf numFmtId="167" fontId="3" fillId="0" borderId="0" xfId="1" applyNumberFormat="1" applyFont="1" applyAlignment="1" applyProtection="1">
      <alignment horizontal="left" vertical="top" wrapText="1"/>
    </xf>
    <xf numFmtId="167" fontId="5" fillId="0" borderId="0" xfId="1" applyNumberFormat="1" applyFont="1" applyAlignment="1" applyProtection="1">
      <alignment horizontal="center" vertical="top" wrapText="1"/>
    </xf>
    <xf numFmtId="167" fontId="5" fillId="0" borderId="0" xfId="1" applyNumberFormat="1" applyFont="1" applyAlignment="1">
      <alignment horizontal="center" vertical="top" wrapText="1"/>
    </xf>
    <xf numFmtId="0" fontId="3" fillId="4" borderId="34" xfId="0" applyFont="1" applyFill="1" applyBorder="1" applyAlignment="1">
      <alignment horizontal="center" vertical="center" wrapText="1"/>
    </xf>
    <xf numFmtId="0" fontId="3" fillId="4" borderId="7" xfId="0" applyFont="1" applyFill="1" applyBorder="1" applyAlignment="1">
      <alignment horizontal="left" vertical="center" wrapText="1"/>
    </xf>
    <xf numFmtId="165" fontId="5" fillId="4" borderId="8" xfId="0" applyNumberFormat="1" applyFont="1" applyFill="1" applyBorder="1" applyAlignment="1">
      <alignment horizontal="right" vertical="center" wrapText="1"/>
    </xf>
    <xf numFmtId="0" fontId="3" fillId="4" borderId="6" xfId="0" applyFont="1" applyFill="1" applyBorder="1" applyAlignment="1">
      <alignment horizontal="left" vertical="center" wrapText="1"/>
    </xf>
    <xf numFmtId="0" fontId="3" fillId="4" borderId="35" xfId="0" applyFont="1" applyFill="1" applyBorder="1" applyAlignment="1">
      <alignment horizontal="right" vertical="center" wrapText="1"/>
    </xf>
    <xf numFmtId="165" fontId="5" fillId="4" borderId="4" xfId="0" applyNumberFormat="1" applyFont="1" applyFill="1" applyBorder="1" applyAlignment="1">
      <alignment horizontal="right" vertical="center" wrapText="1"/>
    </xf>
    <xf numFmtId="0" fontId="3" fillId="4" borderId="34" xfId="0" applyFont="1" applyFill="1" applyBorder="1" applyAlignment="1">
      <alignment horizontal="right" vertical="center" wrapText="1"/>
    </xf>
    <xf numFmtId="0" fontId="4" fillId="4" borderId="34"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 fillId="4" borderId="37" xfId="0" applyFont="1" applyFill="1" applyBorder="1" applyAlignment="1">
      <alignment horizontal="center" vertical="center" wrapText="1"/>
    </xf>
    <xf numFmtId="165" fontId="5" fillId="4" borderId="1" xfId="0" applyNumberFormat="1" applyFont="1" applyFill="1" applyBorder="1" applyAlignment="1">
      <alignment horizontal="right" vertical="center" wrapText="1"/>
    </xf>
    <xf numFmtId="165" fontId="5" fillId="4" borderId="38" xfId="0" applyNumberFormat="1" applyFont="1" applyFill="1" applyBorder="1" applyAlignment="1">
      <alignment horizontal="right" vertical="center" wrapText="1"/>
    </xf>
    <xf numFmtId="0" fontId="3" fillId="6" borderId="39" xfId="0" applyFont="1" applyFill="1" applyBorder="1" applyAlignment="1">
      <alignment horizontal="center" vertical="center" wrapText="1"/>
    </xf>
    <xf numFmtId="0" fontId="3" fillId="6" borderId="34" xfId="0" applyFont="1" applyFill="1" applyBorder="1" applyAlignment="1">
      <alignment horizontal="center" vertical="center" wrapText="1"/>
    </xf>
    <xf numFmtId="0" fontId="3" fillId="6" borderId="40" xfId="0" applyFont="1" applyFill="1" applyBorder="1" applyAlignment="1">
      <alignment horizontal="center" vertical="center" wrapText="1"/>
    </xf>
    <xf numFmtId="0" fontId="2" fillId="6" borderId="41" xfId="0" applyFont="1" applyFill="1" applyBorder="1" applyAlignment="1">
      <alignment horizontal="left" vertical="center" wrapText="1"/>
    </xf>
    <xf numFmtId="0" fontId="2" fillId="6" borderId="42" xfId="0" applyFont="1" applyFill="1" applyBorder="1" applyAlignment="1">
      <alignment horizontal="left" vertical="center" wrapText="1"/>
    </xf>
    <xf numFmtId="0" fontId="3" fillId="6" borderId="43"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6" borderId="45" xfId="0" applyFont="1" applyFill="1" applyBorder="1" applyAlignment="1">
      <alignment horizontal="center" vertical="center" wrapText="1"/>
    </xf>
    <xf numFmtId="0" fontId="3" fillId="6" borderId="15"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46" xfId="0" applyFont="1" applyFill="1" applyBorder="1" applyAlignment="1">
      <alignment horizontal="left" vertical="center" wrapText="1"/>
    </xf>
    <xf numFmtId="0" fontId="3" fillId="6" borderId="47" xfId="0" applyFont="1" applyFill="1" applyBorder="1" applyAlignment="1">
      <alignment horizontal="left" vertical="center" wrapText="1"/>
    </xf>
    <xf numFmtId="0" fontId="3" fillId="6" borderId="47" xfId="0" applyFont="1" applyFill="1" applyBorder="1" applyAlignment="1">
      <alignment horizontal="right" vertical="center" wrapText="1"/>
    </xf>
    <xf numFmtId="0" fontId="3" fillId="6" borderId="28" xfId="0" applyFont="1" applyFill="1" applyBorder="1" applyAlignment="1">
      <alignment horizontal="right" vertical="center" wrapText="1"/>
    </xf>
    <xf numFmtId="0" fontId="5" fillId="5" borderId="8" xfId="0" applyFont="1" applyFill="1" applyBorder="1" applyAlignment="1" applyProtection="1">
      <alignment horizontal="right" vertical="center" wrapText="1"/>
      <protection locked="0"/>
    </xf>
    <xf numFmtId="164" fontId="5" fillId="5" borderId="8" xfId="0" applyNumberFormat="1" applyFont="1" applyFill="1" applyBorder="1" applyAlignment="1" applyProtection="1">
      <alignment horizontal="right" vertical="center" wrapText="1"/>
      <protection locked="0"/>
    </xf>
    <xf numFmtId="1" fontId="5" fillId="5" borderId="12" xfId="0" applyNumberFormat="1" applyFont="1" applyFill="1" applyBorder="1" applyAlignment="1" applyProtection="1">
      <alignment horizontal="right" vertical="center" wrapText="1"/>
      <protection locked="0"/>
    </xf>
    <xf numFmtId="164" fontId="5" fillId="5" borderId="12" xfId="0" applyNumberFormat="1" applyFont="1" applyFill="1" applyBorder="1" applyAlignment="1" applyProtection="1">
      <alignment horizontal="right" vertical="center" wrapText="1"/>
      <protection locked="0"/>
    </xf>
    <xf numFmtId="0" fontId="5" fillId="5" borderId="1" xfId="0" applyFont="1" applyFill="1" applyBorder="1" applyAlignment="1" applyProtection="1">
      <alignment horizontal="right" vertical="center" wrapText="1"/>
      <protection locked="0"/>
    </xf>
    <xf numFmtId="164" fontId="5" fillId="5" borderId="1" xfId="0" applyNumberFormat="1" applyFont="1" applyFill="1" applyBorder="1" applyAlignment="1" applyProtection="1">
      <alignment horizontal="right" vertical="center" wrapText="1"/>
      <protection locked="0"/>
    </xf>
    <xf numFmtId="1" fontId="5" fillId="5" borderId="3" xfId="0" applyNumberFormat="1" applyFont="1" applyFill="1" applyBorder="1" applyAlignment="1" applyProtection="1">
      <alignment horizontal="right" vertical="center" wrapText="1"/>
      <protection locked="0"/>
    </xf>
    <xf numFmtId="1" fontId="5" fillId="5" borderId="1" xfId="0" applyNumberFormat="1" applyFont="1" applyFill="1" applyBorder="1" applyAlignment="1" applyProtection="1">
      <alignment horizontal="right" vertical="center" wrapText="1"/>
      <protection locked="0"/>
    </xf>
    <xf numFmtId="0" fontId="4" fillId="6" borderId="44" xfId="0" applyFont="1" applyFill="1" applyBorder="1" applyAlignment="1">
      <alignment horizontal="center" vertical="center" wrapText="1"/>
    </xf>
    <xf numFmtId="164" fontId="4" fillId="6" borderId="44" xfId="0" applyNumberFormat="1" applyFont="1" applyFill="1" applyBorder="1" applyAlignment="1">
      <alignment horizontal="center" vertical="center" wrapText="1"/>
    </xf>
    <xf numFmtId="0" fontId="44" fillId="4" borderId="6" xfId="0" applyFont="1" applyFill="1" applyBorder="1" applyAlignment="1">
      <alignment horizontal="left" vertical="center" wrapText="1"/>
    </xf>
    <xf numFmtId="0" fontId="44" fillId="4" borderId="1" xfId="0" applyFont="1" applyFill="1" applyBorder="1" applyAlignment="1">
      <alignment horizontal="right" vertical="center" wrapText="1"/>
    </xf>
    <xf numFmtId="164" fontId="44" fillId="4" borderId="1" xfId="0" applyNumberFormat="1" applyFont="1" applyFill="1" applyBorder="1" applyAlignment="1">
      <alignment horizontal="right" vertical="center" wrapText="1"/>
    </xf>
    <xf numFmtId="165" fontId="44" fillId="4" borderId="8" xfId="0" applyNumberFormat="1" applyFont="1" applyFill="1" applyBorder="1" applyAlignment="1">
      <alignment horizontal="right" vertical="center" wrapText="1"/>
    </xf>
    <xf numFmtId="1" fontId="44" fillId="4" borderId="3" xfId="0" applyNumberFormat="1" applyFont="1" applyFill="1" applyBorder="1" applyAlignment="1">
      <alignment horizontal="right" vertical="center" wrapText="1"/>
    </xf>
    <xf numFmtId="164" fontId="44" fillId="4" borderId="12" xfId="0" applyNumberFormat="1" applyFont="1" applyFill="1" applyBorder="1" applyAlignment="1">
      <alignment horizontal="right" vertical="center" wrapText="1"/>
    </xf>
    <xf numFmtId="165" fontId="44" fillId="4" borderId="12" xfId="0" applyNumberFormat="1" applyFont="1" applyFill="1" applyBorder="1" applyAlignment="1">
      <alignment horizontal="right" vertical="center" wrapText="1"/>
    </xf>
    <xf numFmtId="0" fontId="44" fillId="4" borderId="32" xfId="0" applyFont="1" applyFill="1" applyBorder="1" applyAlignment="1">
      <alignment horizontal="left" vertical="center" wrapText="1"/>
    </xf>
    <xf numFmtId="0" fontId="44" fillId="4" borderId="50" xfId="0" applyFont="1" applyFill="1" applyBorder="1" applyAlignment="1">
      <alignment horizontal="left" vertical="center" wrapText="1"/>
    </xf>
    <xf numFmtId="0" fontId="44" fillId="4" borderId="38" xfId="0" applyFont="1" applyFill="1" applyBorder="1" applyAlignment="1">
      <alignment horizontal="right" vertical="center" wrapText="1"/>
    </xf>
    <xf numFmtId="164" fontId="44" fillId="4" borderId="38" xfId="0" applyNumberFormat="1" applyFont="1" applyFill="1" applyBorder="1" applyAlignment="1">
      <alignment horizontal="right" vertical="center" wrapText="1"/>
    </xf>
    <xf numFmtId="165" fontId="44" fillId="4" borderId="44" xfId="0" applyNumberFormat="1" applyFont="1" applyFill="1" applyBorder="1" applyAlignment="1">
      <alignment horizontal="right" vertical="center" wrapText="1"/>
    </xf>
    <xf numFmtId="1" fontId="44" fillId="4" borderId="26" xfId="0" applyNumberFormat="1" applyFont="1" applyFill="1" applyBorder="1" applyAlignment="1">
      <alignment horizontal="right" vertical="center" wrapText="1"/>
    </xf>
    <xf numFmtId="164" fontId="44" fillId="4" borderId="51" xfId="0" applyNumberFormat="1" applyFont="1" applyFill="1" applyBorder="1" applyAlignment="1">
      <alignment horizontal="right" vertical="center" wrapText="1"/>
    </xf>
    <xf numFmtId="165" fontId="44" fillId="4" borderId="51" xfId="0" applyNumberFormat="1" applyFont="1" applyFill="1" applyBorder="1" applyAlignment="1">
      <alignment horizontal="right" vertical="center" wrapText="1"/>
    </xf>
    <xf numFmtId="0" fontId="44" fillId="4" borderId="45" xfId="0" applyFont="1" applyFill="1" applyBorder="1" applyAlignment="1">
      <alignment horizontal="left" vertical="center" wrapText="1"/>
    </xf>
    <xf numFmtId="0" fontId="5" fillId="4" borderId="34" xfId="0" applyFont="1" applyFill="1" applyBorder="1" applyAlignment="1" applyProtection="1">
      <alignment horizontal="right" vertical="center" wrapText="1"/>
      <protection locked="0"/>
    </xf>
    <xf numFmtId="0" fontId="3" fillId="4" borderId="34" xfId="0" applyFont="1" applyFill="1" applyBorder="1" applyAlignment="1" applyProtection="1">
      <alignment horizontal="right" vertical="center" wrapText="1"/>
      <protection locked="0"/>
    </xf>
    <xf numFmtId="165" fontId="3" fillId="4" borderId="34" xfId="0" applyNumberFormat="1" applyFont="1" applyFill="1" applyBorder="1" applyAlignment="1" applyProtection="1">
      <alignment horizontal="right" vertical="center" wrapText="1"/>
      <protection locked="0"/>
    </xf>
    <xf numFmtId="1" fontId="3" fillId="4" borderId="34" xfId="0" applyNumberFormat="1" applyFont="1" applyFill="1" applyBorder="1" applyAlignment="1" applyProtection="1">
      <alignment horizontal="right" vertical="center" wrapText="1"/>
      <protection locked="0"/>
    </xf>
    <xf numFmtId="164" fontId="3" fillId="4" borderId="34" xfId="0" applyNumberFormat="1" applyFont="1" applyFill="1" applyBorder="1" applyAlignment="1" applyProtection="1">
      <alignment horizontal="right" vertical="center" wrapText="1"/>
      <protection locked="0"/>
    </xf>
    <xf numFmtId="0" fontId="3" fillId="4" borderId="40" xfId="0" applyFont="1" applyFill="1" applyBorder="1" applyAlignment="1" applyProtection="1">
      <alignment horizontal="right" vertical="center" wrapText="1"/>
      <protection locked="0"/>
    </xf>
    <xf numFmtId="165" fontId="5" fillId="4" borderId="12" xfId="0" applyNumberFormat="1" applyFont="1" applyFill="1" applyBorder="1" applyAlignment="1" applyProtection="1">
      <alignment horizontal="right" vertical="center" wrapText="1"/>
      <protection locked="0"/>
    </xf>
    <xf numFmtId="165" fontId="5" fillId="4" borderId="8" xfId="0" applyNumberFormat="1" applyFont="1" applyFill="1" applyBorder="1" applyAlignment="1" applyProtection="1">
      <alignment horizontal="right" vertical="center" wrapText="1"/>
      <protection locked="0"/>
    </xf>
    <xf numFmtId="1" fontId="5" fillId="4" borderId="12" xfId="0" applyNumberFormat="1" applyFont="1" applyFill="1" applyBorder="1" applyAlignment="1" applyProtection="1">
      <alignment horizontal="right" vertical="center" wrapText="1"/>
      <protection locked="0"/>
    </xf>
    <xf numFmtId="3" fontId="7" fillId="5" borderId="1" xfId="2" applyNumberFormat="1" applyFont="1" applyFill="1" applyBorder="1" applyAlignment="1">
      <alignment horizontal="center" vertical="center" wrapText="1"/>
    </xf>
    <xf numFmtId="10" fontId="7" fillId="5" borderId="1" xfId="2" applyNumberFormat="1" applyFont="1" applyFill="1" applyBorder="1" applyAlignment="1">
      <alignment horizontal="center" vertical="center" wrapText="1"/>
    </xf>
    <xf numFmtId="49" fontId="4" fillId="6" borderId="48" xfId="2" applyNumberFormat="1" applyFont="1" applyFill="1" applyBorder="1" applyAlignment="1">
      <alignment horizontal="center" vertical="center" wrapText="1"/>
    </xf>
    <xf numFmtId="0" fontId="4" fillId="6" borderId="49" xfId="2" applyFont="1" applyFill="1" applyBorder="1" applyAlignment="1">
      <alignment horizontal="center" vertical="center" wrapText="1"/>
    </xf>
    <xf numFmtId="0" fontId="7" fillId="6" borderId="2" xfId="0" applyFont="1" applyFill="1" applyBorder="1" applyAlignment="1">
      <alignment vertical="center" wrapText="1"/>
    </xf>
    <xf numFmtId="49" fontId="4" fillId="6" borderId="1" xfId="2" applyNumberFormat="1" applyFont="1" applyFill="1" applyBorder="1" applyAlignment="1">
      <alignment horizontal="center" vertical="center" wrapText="1"/>
    </xf>
    <xf numFmtId="0" fontId="4" fillId="6" borderId="1" xfId="2" applyFont="1" applyFill="1" applyBorder="1" applyAlignment="1">
      <alignment horizontal="center" vertical="center" wrapText="1"/>
    </xf>
    <xf numFmtId="0" fontId="7" fillId="6" borderId="23" xfId="2" applyFont="1" applyFill="1" applyBorder="1" applyAlignment="1">
      <alignment vertical="center" wrapText="1"/>
    </xf>
    <xf numFmtId="49" fontId="4" fillId="4" borderId="28" xfId="2" applyNumberFormat="1" applyFont="1" applyFill="1" applyBorder="1" applyAlignment="1">
      <alignment horizontal="right" vertical="center" wrapText="1"/>
    </xf>
    <xf numFmtId="165" fontId="3" fillId="4" borderId="38" xfId="2" applyNumberFormat="1" applyFont="1" applyFill="1" applyBorder="1" applyAlignment="1">
      <alignment horizontal="center" vertical="center" wrapText="1"/>
    </xf>
    <xf numFmtId="9" fontId="3" fillId="4" borderId="38" xfId="2" applyNumberFormat="1" applyFont="1" applyFill="1" applyBorder="1" applyAlignment="1">
      <alignment horizontal="center" vertical="center" wrapText="1"/>
    </xf>
    <xf numFmtId="165" fontId="40" fillId="4" borderId="1" xfId="2" applyNumberFormat="1" applyFont="1" applyFill="1" applyBorder="1" applyAlignment="1">
      <alignment horizontal="center" vertical="center" wrapText="1"/>
    </xf>
    <xf numFmtId="165" fontId="7" fillId="4" borderId="1" xfId="2" applyNumberFormat="1" applyFont="1" applyFill="1" applyBorder="1" applyAlignment="1">
      <alignment horizontal="center" vertical="center" wrapText="1"/>
    </xf>
    <xf numFmtId="165" fontId="40" fillId="4" borderId="23" xfId="2" applyNumberFormat="1" applyFont="1" applyFill="1" applyBorder="1" applyAlignment="1">
      <alignment horizontal="center" vertical="center" wrapText="1"/>
    </xf>
    <xf numFmtId="165" fontId="7" fillId="4" borderId="23" xfId="2" applyNumberFormat="1" applyFont="1" applyFill="1" applyBorder="1" applyAlignment="1">
      <alignment horizontal="center" vertical="center" wrapText="1"/>
    </xf>
    <xf numFmtId="6" fontId="40" fillId="4" borderId="1" xfId="2" applyNumberFormat="1" applyFont="1" applyFill="1" applyBorder="1" applyAlignment="1">
      <alignment horizontal="center" vertical="center" wrapText="1"/>
    </xf>
    <xf numFmtId="9" fontId="40" fillId="4" borderId="1" xfId="2" applyNumberFormat="1" applyFont="1" applyFill="1" applyBorder="1" applyAlignment="1">
      <alignment horizontal="center" vertical="center" wrapText="1"/>
    </xf>
    <xf numFmtId="1" fontId="44" fillId="4" borderId="53" xfId="0" applyNumberFormat="1" applyFont="1" applyFill="1" applyBorder="1" applyAlignment="1">
      <alignment horizontal="center" vertical="top" wrapText="1"/>
    </xf>
    <xf numFmtId="165" fontId="5" fillId="4" borderId="8" xfId="0" applyNumberFormat="1" applyFont="1" applyFill="1" applyBorder="1" applyAlignment="1" applyProtection="1">
      <alignment horizontal="right" vertical="top" wrapText="1"/>
      <protection locked="0"/>
    </xf>
    <xf numFmtId="164" fontId="5" fillId="4" borderId="34" xfId="0" applyNumberFormat="1" applyFont="1" applyFill="1" applyBorder="1" applyAlignment="1" applyProtection="1">
      <alignment horizontal="center" vertical="top" wrapText="1"/>
      <protection locked="0"/>
    </xf>
    <xf numFmtId="1" fontId="5" fillId="4" borderId="34" xfId="0" applyNumberFormat="1" applyFont="1" applyFill="1" applyBorder="1" applyAlignment="1" applyProtection="1">
      <alignment horizontal="center" vertical="top" wrapText="1"/>
      <protection locked="0"/>
    </xf>
    <xf numFmtId="165" fontId="3" fillId="4" borderId="34" xfId="0" applyNumberFormat="1" applyFont="1" applyFill="1" applyBorder="1" applyAlignment="1" applyProtection="1">
      <alignment horizontal="right" vertical="top" wrapText="1"/>
      <protection locked="0"/>
    </xf>
    <xf numFmtId="0" fontId="5" fillId="4" borderId="40" xfId="0" applyFont="1" applyFill="1" applyBorder="1" applyAlignment="1" applyProtection="1">
      <alignment horizontal="left" vertical="top" wrapText="1"/>
      <protection locked="0"/>
    </xf>
    <xf numFmtId="164" fontId="5" fillId="5" borderId="8" xfId="0" applyNumberFormat="1" applyFont="1" applyFill="1" applyBorder="1" applyAlignment="1" applyProtection="1">
      <alignment horizontal="center" vertical="top" wrapText="1"/>
      <protection locked="0"/>
    </xf>
    <xf numFmtId="1" fontId="5" fillId="5" borderId="8" xfId="0" applyNumberFormat="1" applyFont="1" applyFill="1" applyBorder="1" applyAlignment="1" applyProtection="1">
      <alignment horizontal="center" vertical="top" wrapText="1"/>
      <protection locked="0"/>
    </xf>
    <xf numFmtId="165" fontId="5" fillId="5" borderId="8" xfId="0" applyNumberFormat="1" applyFont="1" applyFill="1" applyBorder="1" applyAlignment="1" applyProtection="1">
      <alignment horizontal="right" vertical="top" wrapText="1"/>
      <protection locked="0"/>
    </xf>
    <xf numFmtId="0" fontId="5" fillId="5" borderId="32" xfId="0" applyFont="1" applyFill="1" applyBorder="1" applyAlignment="1" applyProtection="1">
      <alignment horizontal="left" vertical="top" wrapText="1"/>
      <protection locked="0"/>
    </xf>
    <xf numFmtId="164" fontId="5" fillId="5"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0" fontId="5" fillId="5" borderId="23" xfId="0" applyFont="1" applyFill="1" applyBorder="1" applyAlignment="1" applyProtection="1">
      <alignment horizontal="left" vertical="top" wrapText="1"/>
      <protection locked="0"/>
    </xf>
    <xf numFmtId="164" fontId="5" fillId="5" borderId="34" xfId="0" applyNumberFormat="1" applyFont="1" applyFill="1" applyBorder="1" applyAlignment="1" applyProtection="1">
      <alignment horizontal="center" vertical="top" wrapText="1"/>
      <protection locked="0"/>
    </xf>
    <xf numFmtId="0" fontId="5" fillId="5" borderId="40" xfId="0" applyFont="1" applyFill="1" applyBorder="1" applyAlignment="1" applyProtection="1">
      <alignment horizontal="left" vertical="top" wrapText="1"/>
      <protection locked="0"/>
    </xf>
    <xf numFmtId="0" fontId="3" fillId="6" borderId="42" xfId="0" applyFont="1" applyFill="1" applyBorder="1" applyAlignment="1">
      <alignment horizontal="center" vertical="top" wrapText="1"/>
    </xf>
    <xf numFmtId="164" fontId="3" fillId="4" borderId="34" xfId="0" applyNumberFormat="1" applyFont="1" applyFill="1" applyBorder="1" applyAlignment="1" applyProtection="1">
      <alignment horizontal="center" vertical="top" wrapText="1"/>
      <protection locked="0"/>
    </xf>
    <xf numFmtId="1" fontId="3" fillId="4" borderId="34" xfId="0" applyNumberFormat="1" applyFont="1" applyFill="1" applyBorder="1" applyAlignment="1" applyProtection="1">
      <alignment horizontal="center" vertical="top" wrapText="1"/>
      <protection locked="0"/>
    </xf>
    <xf numFmtId="0" fontId="3" fillId="4" borderId="40" xfId="0" applyFont="1" applyFill="1" applyBorder="1" applyAlignment="1" applyProtection="1">
      <alignment horizontal="left" vertical="top" wrapText="1"/>
      <protection locked="0"/>
    </xf>
    <xf numFmtId="164" fontId="5" fillId="6" borderId="8" xfId="0" applyNumberFormat="1" applyFont="1" applyFill="1" applyBorder="1" applyAlignment="1" applyProtection="1">
      <alignment horizontal="center" vertical="top" wrapText="1"/>
      <protection locked="0"/>
    </xf>
    <xf numFmtId="165" fontId="5" fillId="6" borderId="8" xfId="0" applyNumberFormat="1" applyFont="1" applyFill="1" applyBorder="1" applyAlignment="1" applyProtection="1">
      <alignment horizontal="right" vertical="top" wrapText="1"/>
      <protection locked="0"/>
    </xf>
    <xf numFmtId="0" fontId="5" fillId="6" borderId="32" xfId="0" applyFont="1" applyFill="1" applyBorder="1" applyAlignment="1" applyProtection="1">
      <alignment horizontal="left" vertical="top" wrapText="1"/>
      <protection locked="0"/>
    </xf>
    <xf numFmtId="0" fontId="5" fillId="5" borderId="8" xfId="0" applyFont="1" applyFill="1" applyBorder="1" applyAlignment="1" applyProtection="1">
      <alignment horizontal="center" vertical="top" wrapText="1"/>
      <protection locked="0"/>
    </xf>
    <xf numFmtId="165" fontId="5" fillId="5" borderId="8" xfId="0" applyNumberFormat="1" applyFont="1" applyFill="1" applyBorder="1" applyAlignment="1" applyProtection="1">
      <alignment horizontal="center" vertical="top" wrapText="1"/>
      <protection locked="0"/>
    </xf>
    <xf numFmtId="0" fontId="5" fillId="5" borderId="1" xfId="0" applyFont="1" applyFill="1" applyBorder="1" applyAlignment="1" applyProtection="1">
      <alignment horizontal="center" vertical="top" wrapText="1"/>
      <protection locked="0"/>
    </xf>
    <xf numFmtId="165" fontId="5" fillId="5" borderId="1" xfId="0" applyNumberFormat="1" applyFont="1" applyFill="1" applyBorder="1" applyAlignment="1" applyProtection="1">
      <alignment horizontal="right" vertical="top" wrapText="1"/>
      <protection locked="0"/>
    </xf>
    <xf numFmtId="0" fontId="5" fillId="4" borderId="34" xfId="0" applyFont="1" applyFill="1" applyBorder="1" applyAlignment="1" applyProtection="1">
      <alignment horizontal="center" vertical="top" wrapText="1"/>
      <protection locked="0"/>
    </xf>
    <xf numFmtId="165" fontId="5" fillId="4" borderId="34" xfId="0" applyNumberFormat="1" applyFont="1" applyFill="1" applyBorder="1" applyAlignment="1" applyProtection="1">
      <alignment horizontal="right" vertical="top" wrapText="1"/>
      <protection locked="0"/>
    </xf>
    <xf numFmtId="0" fontId="5" fillId="4" borderId="40" xfId="0" applyFont="1" applyFill="1" applyBorder="1" applyAlignment="1" applyProtection="1">
      <alignment horizontal="center" vertical="top" wrapText="1"/>
      <protection locked="0"/>
    </xf>
    <xf numFmtId="165" fontId="5" fillId="4" borderId="1" xfId="0" applyNumberFormat="1" applyFont="1" applyFill="1" applyBorder="1" applyAlignment="1" applyProtection="1">
      <alignment horizontal="right" vertical="top" wrapText="1"/>
      <protection locked="0"/>
    </xf>
    <xf numFmtId="164" fontId="5" fillId="5" borderId="8" xfId="0" applyNumberFormat="1" applyFont="1" applyFill="1" applyBorder="1" applyAlignment="1" applyProtection="1">
      <alignment horizontal="right" vertical="top" wrapText="1"/>
      <protection locked="0"/>
    </xf>
    <xf numFmtId="164" fontId="5" fillId="5" borderId="1" xfId="0" applyNumberFormat="1" applyFont="1" applyFill="1" applyBorder="1" applyAlignment="1" applyProtection="1">
      <alignment horizontal="right" vertical="top" wrapText="1"/>
      <protection locked="0"/>
    </xf>
    <xf numFmtId="0" fontId="5" fillId="5" borderId="32" xfId="0" applyFont="1" applyFill="1" applyBorder="1" applyAlignment="1" applyProtection="1">
      <alignment horizontal="center" vertical="top" wrapText="1"/>
      <protection locked="0"/>
    </xf>
    <xf numFmtId="0" fontId="5" fillId="5" borderId="23" xfId="0" applyFont="1" applyFill="1" applyBorder="1" applyAlignment="1" applyProtection="1">
      <alignment horizontal="center" vertical="top" wrapText="1"/>
      <protection locked="0"/>
    </xf>
    <xf numFmtId="164" fontId="5" fillId="4" borderId="34" xfId="0" applyNumberFormat="1" applyFont="1" applyFill="1" applyBorder="1" applyAlignment="1" applyProtection="1">
      <alignment horizontal="right" vertical="top" wrapText="1"/>
      <protection locked="0"/>
    </xf>
    <xf numFmtId="0" fontId="3" fillId="4" borderId="34" xfId="0" applyFont="1" applyFill="1" applyBorder="1" applyAlignment="1" applyProtection="1">
      <alignment horizontal="center" vertical="top" wrapText="1"/>
      <protection locked="0"/>
    </xf>
    <xf numFmtId="164" fontId="3" fillId="4" borderId="34" xfId="0" applyNumberFormat="1" applyFont="1" applyFill="1" applyBorder="1" applyAlignment="1" applyProtection="1">
      <alignment horizontal="right" vertical="top" wrapText="1"/>
      <protection locked="0"/>
    </xf>
    <xf numFmtId="0" fontId="3" fillId="4" borderId="40" xfId="0" applyFont="1" applyFill="1" applyBorder="1" applyAlignment="1" applyProtection="1">
      <alignment horizontal="center" vertical="top" wrapText="1"/>
      <protection locked="0"/>
    </xf>
    <xf numFmtId="0" fontId="5" fillId="0" borderId="7" xfId="0" applyFont="1" applyBorder="1" applyAlignment="1" applyProtection="1">
      <alignment vertical="top" wrapText="1"/>
      <protection locked="0"/>
    </xf>
    <xf numFmtId="165" fontId="5" fillId="0" borderId="8" xfId="0" applyNumberFormat="1" applyFont="1" applyBorder="1" applyAlignment="1" applyProtection="1">
      <alignment horizontal="right" vertical="top" wrapText="1"/>
      <protection locked="0"/>
    </xf>
    <xf numFmtId="165" fontId="5" fillId="0" borderId="12" xfId="0" applyNumberFormat="1" applyFont="1" applyBorder="1" applyAlignment="1" applyProtection="1">
      <alignment horizontal="right" vertical="top" wrapText="1"/>
      <protection locked="0"/>
    </xf>
    <xf numFmtId="0" fontId="5" fillId="0" borderId="6" xfId="0" applyFont="1" applyBorder="1" applyAlignment="1" applyProtection="1">
      <alignment vertical="top" wrapText="1"/>
      <protection locked="0"/>
    </xf>
    <xf numFmtId="165" fontId="5" fillId="0" borderId="3" xfId="0" applyNumberFormat="1" applyFont="1" applyBorder="1" applyAlignment="1" applyProtection="1">
      <alignment horizontal="right" vertical="top" wrapText="1"/>
      <protection locked="0"/>
    </xf>
    <xf numFmtId="165" fontId="5" fillId="0" borderId="0" xfId="0" applyNumberFormat="1" applyFont="1" applyAlignment="1" applyProtection="1">
      <alignment horizontal="right" vertical="top" wrapText="1"/>
      <protection locked="0"/>
    </xf>
    <xf numFmtId="1" fontId="5" fillId="0" borderId="0" xfId="0" applyNumberFormat="1" applyFont="1" applyAlignment="1" applyProtection="1">
      <alignment horizontal="right" vertical="top" wrapText="1"/>
      <protection locked="0"/>
    </xf>
    <xf numFmtId="165" fontId="3" fillId="0" borderId="0" xfId="0" applyNumberFormat="1" applyFont="1" applyAlignment="1" applyProtection="1">
      <alignment horizontal="right" vertical="top" wrapText="1"/>
      <protection locked="0"/>
    </xf>
    <xf numFmtId="0" fontId="4" fillId="6" borderId="56" xfId="0" applyFont="1" applyFill="1" applyBorder="1" applyAlignment="1">
      <alignment horizontal="center" vertical="top" wrapText="1"/>
    </xf>
    <xf numFmtId="165" fontId="44" fillId="4" borderId="60" xfId="0" applyNumberFormat="1" applyFont="1" applyFill="1" applyBorder="1" applyAlignment="1">
      <alignment horizontal="right" vertical="top" wrapText="1"/>
    </xf>
    <xf numFmtId="165" fontId="43" fillId="4" borderId="54" xfId="0" applyNumberFormat="1" applyFont="1" applyFill="1" applyBorder="1" applyAlignment="1">
      <alignment horizontal="right" vertical="top" wrapText="1"/>
    </xf>
    <xf numFmtId="0" fontId="3" fillId="4" borderId="50" xfId="0" applyFont="1" applyFill="1" applyBorder="1" applyAlignment="1" applyProtection="1">
      <alignment horizontal="right" vertical="top" wrapText="1"/>
      <protection locked="0"/>
    </xf>
    <xf numFmtId="165" fontId="3" fillId="4" borderId="38" xfId="0" applyNumberFormat="1" applyFont="1" applyFill="1" applyBorder="1" applyAlignment="1" applyProtection="1">
      <alignment horizontal="right" vertical="top" wrapText="1"/>
      <protection locked="0"/>
    </xf>
    <xf numFmtId="165" fontId="3" fillId="4" borderId="27" xfId="0" applyNumberFormat="1" applyFont="1" applyFill="1" applyBorder="1" applyAlignment="1" applyProtection="1">
      <alignment horizontal="right" vertical="top" wrapText="1"/>
      <protection locked="0"/>
    </xf>
    <xf numFmtId="165" fontId="3" fillId="4" borderId="32" xfId="0" applyNumberFormat="1" applyFont="1" applyFill="1" applyBorder="1" applyAlignment="1" applyProtection="1">
      <alignment horizontal="right" vertical="top" wrapText="1"/>
      <protection locked="0"/>
    </xf>
    <xf numFmtId="0" fontId="3" fillId="4" borderId="39" xfId="0" applyFont="1" applyFill="1" applyBorder="1" applyAlignment="1" applyProtection="1">
      <alignment horizontal="right" vertical="top" wrapText="1"/>
      <protection locked="0"/>
    </xf>
    <xf numFmtId="165" fontId="3" fillId="4" borderId="40" xfId="0" applyNumberFormat="1" applyFont="1" applyFill="1" applyBorder="1" applyAlignment="1" applyProtection="1">
      <alignment horizontal="right" vertical="top" wrapText="1"/>
      <protection locked="0"/>
    </xf>
    <xf numFmtId="1" fontId="5" fillId="5" borderId="1" xfId="0" applyNumberFormat="1" applyFont="1" applyFill="1" applyBorder="1" applyAlignment="1" applyProtection="1">
      <alignment vertical="top" wrapText="1"/>
      <protection locked="0"/>
    </xf>
    <xf numFmtId="1" fontId="5" fillId="4" borderId="34" xfId="0" applyNumberFormat="1" applyFont="1" applyFill="1" applyBorder="1" applyAlignment="1" applyProtection="1">
      <alignment vertical="top" wrapText="1"/>
      <protection locked="0"/>
    </xf>
    <xf numFmtId="1" fontId="3" fillId="4" borderId="34" xfId="0" applyNumberFormat="1" applyFont="1" applyFill="1" applyBorder="1" applyAlignment="1" applyProtection="1">
      <alignment vertical="top" wrapText="1"/>
      <protection locked="0"/>
    </xf>
    <xf numFmtId="1" fontId="5" fillId="5" borderId="8" xfId="0" applyNumberFormat="1" applyFont="1" applyFill="1" applyBorder="1" applyAlignment="1" applyProtection="1">
      <alignment horizontal="left" vertical="top" wrapText="1"/>
      <protection locked="0"/>
    </xf>
    <xf numFmtId="1" fontId="5" fillId="5" borderId="1" xfId="0" applyNumberFormat="1" applyFont="1" applyFill="1" applyBorder="1" applyAlignment="1" applyProtection="1">
      <alignment horizontal="left" vertical="top" wrapText="1"/>
      <protection locked="0"/>
    </xf>
    <xf numFmtId="1" fontId="44" fillId="4" borderId="53" xfId="0" applyNumberFormat="1" applyFont="1" applyFill="1" applyBorder="1" applyAlignment="1">
      <alignment horizontal="left" vertical="top" wrapText="1"/>
    </xf>
    <xf numFmtId="1" fontId="5" fillId="4" borderId="34" xfId="0" applyNumberFormat="1" applyFont="1" applyFill="1" applyBorder="1" applyAlignment="1" applyProtection="1">
      <alignment horizontal="left" vertical="top" wrapText="1"/>
      <protection locked="0"/>
    </xf>
    <xf numFmtId="165" fontId="3" fillId="4" borderId="61" xfId="0" applyNumberFormat="1" applyFont="1" applyFill="1" applyBorder="1" applyAlignment="1" applyProtection="1">
      <alignment horizontal="right" vertical="top" wrapText="1"/>
      <protection locked="0"/>
    </xf>
    <xf numFmtId="49" fontId="7" fillId="6" borderId="48" xfId="0" applyNumberFormat="1" applyFont="1" applyFill="1" applyBorder="1" applyAlignment="1">
      <alignment horizontal="left" vertical="top" wrapText="1"/>
    </xf>
    <xf numFmtId="49" fontId="4" fillId="6" borderId="33" xfId="0" applyNumberFormat="1" applyFont="1" applyFill="1" applyBorder="1" applyAlignment="1">
      <alignment horizontal="center" vertical="top" wrapText="1"/>
    </xf>
    <xf numFmtId="165" fontId="4" fillId="4" borderId="38" xfId="1" applyNumberFormat="1" applyFont="1" applyFill="1" applyBorder="1" applyAlignment="1" applyProtection="1">
      <alignment horizontal="center" wrapText="1"/>
      <protection locked="0"/>
    </xf>
    <xf numFmtId="165" fontId="4" fillId="6" borderId="44" xfId="0" applyNumberFormat="1" applyFont="1" applyFill="1" applyBorder="1" applyAlignment="1">
      <alignment horizontal="center" vertical="center" wrapText="1"/>
    </xf>
    <xf numFmtId="1" fontId="4" fillId="6" borderId="44" xfId="0" applyNumberFormat="1" applyFont="1" applyFill="1" applyBorder="1" applyAlignment="1">
      <alignment horizontal="center" vertical="center" wrapText="1"/>
    </xf>
    <xf numFmtId="165" fontId="5" fillId="5" borderId="12" xfId="0" applyNumberFormat="1" applyFont="1" applyFill="1" applyBorder="1" applyAlignment="1" applyProtection="1">
      <alignment horizontal="right" vertical="top" wrapText="1"/>
      <protection locked="0"/>
    </xf>
    <xf numFmtId="165" fontId="5" fillId="5" borderId="3" xfId="0" applyNumberFormat="1" applyFont="1" applyFill="1" applyBorder="1" applyAlignment="1" applyProtection="1">
      <alignment horizontal="right" vertical="top" wrapText="1"/>
      <protection locked="0"/>
    </xf>
    <xf numFmtId="0" fontId="4" fillId="6" borderId="55" xfId="0" applyFont="1" applyFill="1" applyBorder="1" applyAlignment="1">
      <alignment horizontal="left" vertical="top" wrapText="1"/>
    </xf>
    <xf numFmtId="1" fontId="4" fillId="6" borderId="56" xfId="0" applyNumberFormat="1" applyFont="1" applyFill="1" applyBorder="1" applyAlignment="1">
      <alignment horizontal="center" vertical="top" wrapText="1"/>
    </xf>
    <xf numFmtId="0" fontId="4" fillId="6" borderId="57" xfId="0" applyFont="1" applyFill="1" applyBorder="1" applyAlignment="1">
      <alignment horizontal="center" vertical="top" wrapText="1"/>
    </xf>
    <xf numFmtId="0" fontId="44" fillId="4" borderId="52" xfId="0" applyFont="1" applyFill="1" applyBorder="1" applyAlignment="1">
      <alignment horizontal="left" vertical="top" wrapText="1"/>
    </xf>
    <xf numFmtId="165" fontId="3" fillId="4" borderId="41" xfId="0" applyNumberFormat="1" applyFont="1" applyFill="1" applyBorder="1" applyAlignment="1" applyProtection="1">
      <alignment horizontal="right" vertical="top" wrapText="1"/>
      <protection locked="0"/>
    </xf>
    <xf numFmtId="0" fontId="3" fillId="4" borderId="42" xfId="0" applyFont="1" applyFill="1" applyBorder="1" applyAlignment="1" applyProtection="1">
      <alignment horizontal="left" vertical="top" wrapText="1"/>
      <protection locked="0"/>
    </xf>
    <xf numFmtId="1" fontId="3" fillId="4" borderId="34" xfId="0" applyNumberFormat="1" applyFont="1" applyFill="1" applyBorder="1" applyAlignment="1" applyProtection="1">
      <alignment horizontal="right" vertical="top" wrapText="1"/>
      <protection locked="0"/>
    </xf>
    <xf numFmtId="165" fontId="3" fillId="4" borderId="59" xfId="0" applyNumberFormat="1" applyFont="1" applyFill="1" applyBorder="1" applyAlignment="1" applyProtection="1">
      <alignment horizontal="right" vertical="top" wrapText="1"/>
      <protection locked="0"/>
    </xf>
    <xf numFmtId="0" fontId="3" fillId="6" borderId="42" xfId="0" applyFont="1" applyFill="1" applyBorder="1" applyAlignment="1">
      <alignment horizontal="center" vertical="center" wrapText="1"/>
    </xf>
    <xf numFmtId="0" fontId="4" fillId="6" borderId="34" xfId="0" applyFont="1" applyFill="1" applyBorder="1" applyAlignment="1">
      <alignment horizontal="center" vertical="center" wrapText="1"/>
    </xf>
    <xf numFmtId="0" fontId="4" fillId="6" borderId="40" xfId="0" applyFont="1" applyFill="1" applyBorder="1" applyAlignment="1">
      <alignment horizontal="center" vertical="center" wrapText="1"/>
    </xf>
    <xf numFmtId="1" fontId="4" fillId="6" borderId="56" xfId="0" applyNumberFormat="1" applyFont="1" applyFill="1" applyBorder="1" applyAlignment="1">
      <alignment horizontal="center" vertical="center" wrapText="1"/>
    </xf>
    <xf numFmtId="0" fontId="4" fillId="6" borderId="57" xfId="0" applyFont="1" applyFill="1" applyBorder="1" applyAlignment="1">
      <alignment horizontal="center" vertical="center" wrapText="1"/>
    </xf>
    <xf numFmtId="165" fontId="4" fillId="6" borderId="56" xfId="0" applyNumberFormat="1" applyFont="1" applyFill="1" applyBorder="1" applyAlignment="1">
      <alignment horizontal="center" vertical="center" wrapText="1"/>
    </xf>
    <xf numFmtId="165" fontId="5" fillId="5" borderId="8" xfId="1" applyNumberFormat="1" applyFont="1" applyFill="1" applyBorder="1" applyAlignment="1" applyProtection="1">
      <alignment horizontal="right" vertical="top" wrapText="1"/>
      <protection locked="0"/>
    </xf>
    <xf numFmtId="165" fontId="5" fillId="5" borderId="1" xfId="1" applyNumberFormat="1" applyFont="1" applyFill="1" applyBorder="1" applyAlignment="1" applyProtection="1">
      <alignment horizontal="right" vertical="top" wrapText="1"/>
      <protection locked="0"/>
    </xf>
    <xf numFmtId="165" fontId="5" fillId="6" borderId="8" xfId="1" applyNumberFormat="1" applyFont="1" applyFill="1" applyBorder="1" applyAlignment="1" applyProtection="1">
      <alignment horizontal="right" vertical="top" wrapText="1"/>
      <protection locked="0"/>
    </xf>
    <xf numFmtId="165" fontId="5" fillId="4" borderId="34" xfId="1" applyNumberFormat="1" applyFont="1" applyFill="1" applyBorder="1" applyAlignment="1" applyProtection="1">
      <alignment horizontal="right" vertical="top" wrapText="1"/>
      <protection locked="0"/>
    </xf>
    <xf numFmtId="1" fontId="5" fillId="5" borderId="8" xfId="0" applyNumberFormat="1" applyFont="1" applyFill="1" applyBorder="1" applyAlignment="1" applyProtection="1">
      <alignment horizontal="right" vertical="top" wrapText="1"/>
      <protection locked="0"/>
    </xf>
    <xf numFmtId="1" fontId="5" fillId="5" borderId="1" xfId="0" applyNumberFormat="1" applyFont="1" applyFill="1" applyBorder="1" applyAlignment="1" applyProtection="1">
      <alignment horizontal="right" vertical="top" wrapText="1"/>
      <protection locked="0"/>
    </xf>
    <xf numFmtId="1" fontId="5" fillId="6" borderId="8" xfId="0" applyNumberFormat="1" applyFont="1" applyFill="1" applyBorder="1" applyAlignment="1" applyProtection="1">
      <alignment horizontal="right" vertical="top" wrapText="1"/>
      <protection locked="0"/>
    </xf>
    <xf numFmtId="1" fontId="5" fillId="4" borderId="34" xfId="0" applyNumberFormat="1" applyFont="1" applyFill="1" applyBorder="1" applyAlignment="1" applyProtection="1">
      <alignment horizontal="right" vertical="top" wrapText="1"/>
      <protection locked="0"/>
    </xf>
    <xf numFmtId="1" fontId="5" fillId="5" borderId="34" xfId="0" applyNumberFormat="1" applyFont="1" applyFill="1" applyBorder="1" applyAlignment="1" applyProtection="1">
      <alignment horizontal="right" vertical="top" wrapText="1"/>
      <protection locked="0"/>
    </xf>
    <xf numFmtId="165" fontId="5" fillId="5" borderId="34" xfId="1" applyNumberFormat="1" applyFont="1" applyFill="1" applyBorder="1" applyAlignment="1" applyProtection="1">
      <alignment horizontal="right" vertical="top" wrapText="1"/>
      <protection locked="0"/>
    </xf>
    <xf numFmtId="165" fontId="3" fillId="4" borderId="34" xfId="1" applyNumberFormat="1" applyFont="1" applyFill="1" applyBorder="1" applyAlignment="1" applyProtection="1">
      <alignment horizontal="right" vertical="top" wrapText="1"/>
      <protection locked="0"/>
    </xf>
    <xf numFmtId="1" fontId="3" fillId="4" borderId="34" xfId="0" applyNumberFormat="1" applyFont="1" applyFill="1" applyBorder="1" applyAlignment="1" applyProtection="1">
      <alignment horizontal="left" vertical="top" wrapText="1"/>
      <protection locked="0"/>
    </xf>
    <xf numFmtId="44" fontId="7" fillId="6" borderId="1" xfId="1" applyFont="1" applyFill="1" applyBorder="1" applyAlignment="1" applyProtection="1">
      <alignment horizontal="center" wrapText="1"/>
      <protection locked="0"/>
    </xf>
    <xf numFmtId="165" fontId="4" fillId="6" borderId="1" xfId="1" applyNumberFormat="1" applyFont="1" applyFill="1" applyBorder="1" applyAlignment="1" applyProtection="1">
      <alignment horizontal="center" wrapText="1"/>
    </xf>
    <xf numFmtId="0" fontId="7" fillId="6" borderId="1" xfId="0" applyFont="1" applyFill="1" applyBorder="1" applyAlignment="1">
      <alignment wrapText="1"/>
    </xf>
    <xf numFmtId="166" fontId="4" fillId="6" borderId="1" xfId="4" applyNumberFormat="1" applyFont="1" applyFill="1" applyBorder="1" applyAlignment="1" applyProtection="1">
      <alignment horizontal="center" vertical="top" wrapText="1"/>
    </xf>
    <xf numFmtId="166" fontId="4" fillId="4" borderId="1" xfId="4" applyNumberFormat="1" applyFont="1" applyFill="1" applyBorder="1" applyAlignment="1" applyProtection="1">
      <alignment horizontal="center" wrapText="1"/>
    </xf>
    <xf numFmtId="165" fontId="4" fillId="4" borderId="1" xfId="1" applyNumberFormat="1" applyFont="1" applyFill="1" applyBorder="1" applyAlignment="1" applyProtection="1">
      <alignment horizontal="center" wrapText="1"/>
    </xf>
    <xf numFmtId="165" fontId="7" fillId="5" borderId="1" xfId="1" applyNumberFormat="1" applyFont="1" applyFill="1" applyBorder="1" applyAlignment="1" applyProtection="1">
      <alignment horizontal="center" wrapText="1"/>
      <protection locked="0"/>
    </xf>
    <xf numFmtId="0" fontId="4" fillId="6" borderId="2" xfId="0" applyFont="1" applyFill="1" applyBorder="1" applyAlignment="1">
      <alignment horizontal="right" wrapText="1"/>
    </xf>
    <xf numFmtId="0" fontId="7" fillId="0" borderId="2" xfId="0" applyFont="1" applyBorder="1" applyAlignment="1">
      <alignment horizontal="right" wrapText="1"/>
    </xf>
    <xf numFmtId="9" fontId="43" fillId="4" borderId="2" xfId="2" applyNumberFormat="1" applyFont="1" applyFill="1" applyBorder="1" applyAlignment="1">
      <alignment horizontal="left" vertical="center" wrapText="1"/>
    </xf>
    <xf numFmtId="0" fontId="5" fillId="5" borderId="7" xfId="0" applyFont="1" applyFill="1" applyBorder="1" applyAlignment="1" applyProtection="1">
      <alignment horizontal="left" vertical="top" wrapText="1"/>
      <protection locked="0"/>
    </xf>
    <xf numFmtId="0" fontId="5" fillId="5" borderId="6" xfId="0" applyFont="1" applyFill="1" applyBorder="1" applyAlignment="1" applyProtection="1">
      <alignment horizontal="left" vertical="top" wrapText="1"/>
      <protection locked="0"/>
    </xf>
    <xf numFmtId="0" fontId="44" fillId="5" borderId="6" xfId="0" applyFont="1" applyFill="1" applyBorder="1" applyAlignment="1" applyProtection="1">
      <alignment horizontal="left" vertical="top" wrapText="1"/>
      <protection locked="0"/>
    </xf>
    <xf numFmtId="0" fontId="3" fillId="6" borderId="7" xfId="0" applyFont="1" applyFill="1" applyBorder="1" applyAlignment="1" applyProtection="1">
      <alignment horizontal="center" vertical="top" wrapText="1"/>
      <protection locked="0"/>
    </xf>
    <xf numFmtId="0" fontId="3" fillId="6" borderId="36" xfId="0" applyFont="1" applyFill="1" applyBorder="1" applyAlignment="1" applyProtection="1">
      <alignment horizontal="center" vertical="top" wrapText="1"/>
      <protection locked="0"/>
    </xf>
    <xf numFmtId="0" fontId="3" fillId="5" borderId="39" xfId="0" applyFont="1" applyFill="1" applyBorder="1" applyAlignment="1" applyProtection="1">
      <alignment horizontal="right" vertical="top" wrapText="1"/>
      <protection locked="0"/>
    </xf>
    <xf numFmtId="0" fontId="5" fillId="5" borderId="35" xfId="0" applyFont="1" applyFill="1" applyBorder="1" applyAlignment="1" applyProtection="1">
      <alignment horizontal="left" vertical="top" wrapText="1"/>
      <protection locked="0"/>
    </xf>
    <xf numFmtId="164" fontId="5" fillId="5" borderId="62" xfId="0" applyNumberFormat="1" applyFont="1" applyFill="1" applyBorder="1" applyAlignment="1" applyProtection="1">
      <alignment horizontal="center" vertical="top" wrapText="1"/>
      <protection locked="0"/>
    </xf>
    <xf numFmtId="1" fontId="5" fillId="5" borderId="62" xfId="0" applyNumberFormat="1" applyFont="1" applyFill="1" applyBorder="1" applyAlignment="1" applyProtection="1">
      <alignment horizontal="right" vertical="top" wrapText="1"/>
      <protection locked="0"/>
    </xf>
    <xf numFmtId="165" fontId="5" fillId="5" borderId="62" xfId="1" applyNumberFormat="1" applyFont="1" applyFill="1" applyBorder="1" applyAlignment="1" applyProtection="1">
      <alignment horizontal="right" vertical="top" wrapText="1"/>
      <protection locked="0"/>
    </xf>
    <xf numFmtId="165" fontId="5" fillId="4" borderId="4" xfId="0" applyNumberFormat="1" applyFont="1" applyFill="1" applyBorder="1" applyAlignment="1" applyProtection="1">
      <alignment horizontal="right" vertical="top" wrapText="1"/>
      <protection locked="0"/>
    </xf>
    <xf numFmtId="0" fontId="5" fillId="5" borderId="22" xfId="0" applyFont="1" applyFill="1" applyBorder="1" applyAlignment="1" applyProtection="1">
      <alignment horizontal="left" vertical="top" wrapText="1"/>
      <protection locked="0"/>
    </xf>
    <xf numFmtId="0" fontId="5" fillId="6" borderId="2" xfId="0" applyFont="1" applyFill="1" applyBorder="1" applyAlignment="1">
      <alignment horizontal="center" vertical="top" wrapText="1"/>
    </xf>
    <xf numFmtId="0" fontId="5" fillId="0" borderId="2" xfId="0" applyFont="1" applyBorder="1" applyAlignment="1">
      <alignment horizontal="center" vertical="top" wrapText="1"/>
    </xf>
    <xf numFmtId="0" fontId="5" fillId="0" borderId="46" xfId="0" applyFont="1" applyBorder="1" applyAlignment="1">
      <alignment horizontal="center" vertical="top" wrapText="1"/>
    </xf>
    <xf numFmtId="0" fontId="5" fillId="4" borderId="42" xfId="0" applyFont="1" applyFill="1" applyBorder="1" applyAlignment="1">
      <alignment horizontal="center" vertical="top" wrapText="1"/>
    </xf>
    <xf numFmtId="0" fontId="5" fillId="6" borderId="42" xfId="0" applyFont="1" applyFill="1" applyBorder="1" applyAlignment="1">
      <alignment horizontal="center" vertical="top" wrapText="1"/>
    </xf>
    <xf numFmtId="0" fontId="5" fillId="0" borderId="15" xfId="0" applyFont="1" applyBorder="1" applyAlignment="1">
      <alignment horizontal="center" vertical="top" wrapText="1"/>
    </xf>
    <xf numFmtId="0" fontId="5" fillId="0" borderId="42" xfId="0" applyFont="1" applyBorder="1" applyAlignment="1">
      <alignment horizontal="center" vertical="top" wrapText="1"/>
    </xf>
    <xf numFmtId="0" fontId="43" fillId="4" borderId="74" xfId="0" applyFont="1" applyFill="1" applyBorder="1" applyAlignment="1">
      <alignment horizontal="left" vertical="top" wrapText="1"/>
    </xf>
    <xf numFmtId="164" fontId="44" fillId="4" borderId="75" xfId="0" applyNumberFormat="1" applyFont="1" applyFill="1" applyBorder="1" applyAlignment="1">
      <alignment horizontal="center" vertical="top" wrapText="1"/>
    </xf>
    <xf numFmtId="1" fontId="44" fillId="4" borderId="75" xfId="0" applyNumberFormat="1" applyFont="1" applyFill="1" applyBorder="1" applyAlignment="1">
      <alignment horizontal="right" vertical="top" wrapText="1"/>
    </xf>
    <xf numFmtId="165" fontId="44" fillId="4" borderId="75" xfId="1" applyNumberFormat="1" applyFont="1" applyFill="1" applyBorder="1" applyAlignment="1" applyProtection="1">
      <alignment horizontal="right" vertical="top" wrapText="1"/>
    </xf>
    <xf numFmtId="165" fontId="44" fillId="4" borderId="75" xfId="0" applyNumberFormat="1" applyFont="1" applyFill="1" applyBorder="1" applyAlignment="1">
      <alignment horizontal="right" vertical="top" wrapText="1"/>
    </xf>
    <xf numFmtId="0" fontId="44" fillId="4" borderId="76" xfId="0" applyFont="1" applyFill="1" applyBorder="1" applyAlignment="1">
      <alignment horizontal="left" vertical="top" wrapText="1"/>
    </xf>
    <xf numFmtId="0" fontId="3" fillId="6" borderId="39" xfId="0" applyFont="1" applyFill="1" applyBorder="1" applyAlignment="1">
      <alignment horizontal="center" vertical="top" wrapText="1"/>
    </xf>
    <xf numFmtId="0" fontId="43" fillId="4" borderId="74" xfId="0" applyFont="1" applyFill="1" applyBorder="1" applyAlignment="1">
      <alignment vertical="top" wrapText="1"/>
    </xf>
    <xf numFmtId="0" fontId="5" fillId="0" borderId="15" xfId="0" applyFont="1" applyBorder="1" applyAlignment="1" applyProtection="1">
      <alignment horizontal="center" vertical="center"/>
      <protection locked="0"/>
    </xf>
    <xf numFmtId="0" fontId="5" fillId="4" borderId="42" xfId="0" applyFont="1" applyFill="1" applyBorder="1" applyAlignment="1" applyProtection="1">
      <alignment horizontal="center" vertical="center" wrapText="1"/>
      <protection locked="0"/>
    </xf>
    <xf numFmtId="0" fontId="44" fillId="4" borderId="2" xfId="0" applyFont="1" applyFill="1" applyBorder="1" applyAlignment="1">
      <alignment horizontal="center" vertical="center"/>
    </xf>
    <xf numFmtId="0" fontId="44" fillId="4" borderId="28" xfId="0" applyFont="1" applyFill="1" applyBorder="1" applyAlignment="1">
      <alignment horizontal="center" vertical="center"/>
    </xf>
    <xf numFmtId="0" fontId="44" fillId="4" borderId="74" xfId="0" applyFont="1" applyFill="1" applyBorder="1" applyAlignment="1">
      <alignment horizontal="center" vertical="top" wrapText="1"/>
    </xf>
    <xf numFmtId="0" fontId="5" fillId="5" borderId="62" xfId="0" applyFont="1" applyFill="1" applyBorder="1" applyAlignment="1" applyProtection="1">
      <alignment horizontal="center" vertical="top" wrapText="1"/>
      <protection locked="0"/>
    </xf>
    <xf numFmtId="165" fontId="5" fillId="5" borderId="62" xfId="0" applyNumberFormat="1" applyFont="1" applyFill="1" applyBorder="1" applyAlignment="1" applyProtection="1">
      <alignment horizontal="right" vertical="top" wrapText="1"/>
      <protection locked="0"/>
    </xf>
    <xf numFmtId="165" fontId="5" fillId="4" borderId="62" xfId="0" applyNumberFormat="1" applyFont="1" applyFill="1" applyBorder="1" applyAlignment="1" applyProtection="1">
      <alignment horizontal="right" vertical="top" wrapText="1"/>
      <protection locked="0"/>
    </xf>
    <xf numFmtId="1" fontId="5" fillId="5" borderId="62" xfId="0" applyNumberFormat="1" applyFont="1" applyFill="1" applyBorder="1" applyAlignment="1" applyProtection="1">
      <alignment horizontal="center" vertical="top" wrapText="1"/>
      <protection locked="0"/>
    </xf>
    <xf numFmtId="0" fontId="44" fillId="4" borderId="75" xfId="0" applyFont="1" applyFill="1" applyBorder="1" applyAlignment="1">
      <alignment horizontal="center" vertical="top" wrapText="1"/>
    </xf>
    <xf numFmtId="1" fontId="44" fillId="4" borderId="75" xfId="0" applyNumberFormat="1" applyFont="1" applyFill="1" applyBorder="1" applyAlignment="1">
      <alignment horizontal="center" vertical="top" wrapText="1"/>
    </xf>
    <xf numFmtId="0" fontId="3" fillId="4" borderId="42" xfId="0" applyFont="1" applyFill="1" applyBorder="1" applyAlignment="1">
      <alignment horizontal="center" vertical="top" wrapText="1"/>
    </xf>
    <xf numFmtId="0" fontId="5" fillId="5" borderId="7" xfId="0" applyFont="1" applyFill="1" applyBorder="1" applyAlignment="1" applyProtection="1">
      <alignment vertical="top" wrapText="1"/>
      <protection locked="0"/>
    </xf>
    <xf numFmtId="0" fontId="5" fillId="5" borderId="6" xfId="0" applyFont="1" applyFill="1" applyBorder="1" applyAlignment="1" applyProtection="1">
      <alignment vertical="top" wrapText="1"/>
      <protection locked="0"/>
    </xf>
    <xf numFmtId="164" fontId="44" fillId="4" borderId="75" xfId="0" applyNumberFormat="1" applyFont="1" applyFill="1" applyBorder="1" applyAlignment="1">
      <alignment horizontal="right" vertical="top" wrapText="1"/>
    </xf>
    <xf numFmtId="164" fontId="5" fillId="5" borderId="62" xfId="0" applyNumberFormat="1" applyFont="1" applyFill="1" applyBorder="1" applyAlignment="1" applyProtection="1">
      <alignment horizontal="right" vertical="top" wrapText="1"/>
      <protection locked="0"/>
    </xf>
    <xf numFmtId="0" fontId="5" fillId="5" borderId="35" xfId="0" applyFont="1" applyFill="1" applyBorder="1" applyAlignment="1" applyProtection="1">
      <alignment vertical="top" wrapText="1"/>
      <protection locked="0"/>
    </xf>
    <xf numFmtId="0" fontId="3" fillId="5" borderId="7" xfId="0" applyFont="1" applyFill="1" applyBorder="1" applyAlignment="1" applyProtection="1">
      <alignment horizontal="left" vertical="top" wrapText="1"/>
      <protection locked="0"/>
    </xf>
    <xf numFmtId="0" fontId="5" fillId="5" borderId="22" xfId="0" applyFont="1" applyFill="1" applyBorder="1" applyAlignment="1" applyProtection="1">
      <alignment horizontal="center" vertical="top" wrapText="1"/>
      <protection locked="0"/>
    </xf>
    <xf numFmtId="0" fontId="44" fillId="4" borderId="78" xfId="0" applyFont="1" applyFill="1" applyBorder="1" applyAlignment="1">
      <alignment horizontal="center" vertical="top" wrapText="1"/>
    </xf>
    <xf numFmtId="0" fontId="5" fillId="0" borderId="2" xfId="0" applyFont="1" applyBorder="1" applyAlignment="1" applyProtection="1">
      <alignment horizontal="center" vertical="top" wrapText="1"/>
      <protection locked="0"/>
    </xf>
    <xf numFmtId="0" fontId="5" fillId="0" borderId="46" xfId="0" applyFont="1" applyBorder="1" applyAlignment="1" applyProtection="1">
      <alignment horizontal="center" vertical="top" wrapText="1"/>
      <protection locked="0"/>
    </xf>
    <xf numFmtId="0" fontId="5" fillId="0" borderId="15" xfId="0" applyFont="1" applyBorder="1" applyAlignment="1" applyProtection="1">
      <alignment horizontal="center" vertical="top" wrapText="1"/>
      <protection locked="0"/>
    </xf>
    <xf numFmtId="49" fontId="2" fillId="0" borderId="0" xfId="0" applyNumberFormat="1" applyFont="1" applyAlignment="1">
      <alignment vertical="center" wrapText="1"/>
    </xf>
    <xf numFmtId="0" fontId="44" fillId="4" borderId="74" xfId="0" applyFont="1" applyFill="1" applyBorder="1" applyAlignment="1">
      <alignment vertical="top" wrapText="1"/>
    </xf>
    <xf numFmtId="165" fontId="44" fillId="4" borderId="77" xfId="0" applyNumberFormat="1" applyFont="1" applyFill="1" applyBorder="1" applyAlignment="1">
      <alignment horizontal="right" vertical="top" wrapText="1"/>
    </xf>
    <xf numFmtId="165" fontId="44" fillId="4" borderId="79" xfId="0" applyNumberFormat="1" applyFont="1" applyFill="1" applyBorder="1" applyAlignment="1">
      <alignment horizontal="right" vertical="top" wrapText="1"/>
    </xf>
    <xf numFmtId="0" fontId="3" fillId="6" borderId="55" xfId="0" applyFont="1" applyFill="1" applyBorder="1" applyAlignment="1">
      <alignment horizontal="center" vertical="center" wrapText="1"/>
    </xf>
    <xf numFmtId="164" fontId="3" fillId="6" borderId="56" xfId="0" applyNumberFormat="1" applyFont="1" applyFill="1" applyBorder="1" applyAlignment="1">
      <alignment horizontal="center" vertical="center" wrapText="1"/>
    </xf>
    <xf numFmtId="1" fontId="3" fillId="6" borderId="56" xfId="0" applyNumberFormat="1" applyFont="1" applyFill="1" applyBorder="1" applyAlignment="1">
      <alignment horizontal="center" vertical="center" wrapText="1"/>
    </xf>
    <xf numFmtId="167" fontId="3" fillId="6" borderId="56" xfId="1" applyNumberFormat="1" applyFont="1" applyFill="1" applyBorder="1" applyAlignment="1" applyProtection="1">
      <alignment horizontal="center" vertical="center" wrapText="1"/>
    </xf>
    <xf numFmtId="165" fontId="3" fillId="6" borderId="56" xfId="0" applyNumberFormat="1" applyFont="1" applyFill="1" applyBorder="1" applyAlignment="1">
      <alignment horizontal="center" vertical="center" wrapText="1"/>
    </xf>
    <xf numFmtId="0" fontId="3" fillId="6" borderId="57" xfId="0" applyFont="1" applyFill="1" applyBorder="1" applyAlignment="1">
      <alignment horizontal="center" vertical="center" wrapText="1"/>
    </xf>
    <xf numFmtId="0" fontId="4" fillId="6" borderId="58" xfId="0" applyFont="1" applyFill="1" applyBorder="1" applyAlignment="1">
      <alignment horizontal="center" vertical="center" wrapText="1"/>
    </xf>
    <xf numFmtId="0" fontId="4" fillId="6" borderId="56" xfId="0" applyFont="1" applyFill="1" applyBorder="1" applyAlignment="1">
      <alignment horizontal="center" vertical="center" wrapText="1"/>
    </xf>
    <xf numFmtId="0" fontId="4" fillId="6" borderId="39" xfId="0" applyFont="1" applyFill="1" applyBorder="1" applyAlignment="1">
      <alignment horizontal="center" vertical="center" wrapText="1"/>
    </xf>
    <xf numFmtId="164" fontId="4" fillId="6" borderId="34" xfId="0" applyNumberFormat="1" applyFont="1" applyFill="1" applyBorder="1" applyAlignment="1">
      <alignment horizontal="center" vertical="center" wrapText="1"/>
    </xf>
    <xf numFmtId="165" fontId="4" fillId="6" borderId="34" xfId="0" applyNumberFormat="1" applyFont="1" applyFill="1" applyBorder="1" applyAlignment="1">
      <alignment horizontal="center" vertical="center" wrapText="1"/>
    </xf>
    <xf numFmtId="1" fontId="4" fillId="6" borderId="34" xfId="0" applyNumberFormat="1" applyFont="1" applyFill="1" applyBorder="1" applyAlignment="1">
      <alignment horizontal="center" vertical="center" wrapText="1"/>
    </xf>
    <xf numFmtId="0" fontId="4" fillId="6" borderId="59" xfId="0" applyFont="1" applyFill="1" applyBorder="1" applyAlignment="1">
      <alignment horizontal="center" vertical="center" wrapText="1"/>
    </xf>
    <xf numFmtId="165" fontId="4" fillId="6" borderId="40" xfId="0" applyNumberFormat="1" applyFont="1" applyFill="1" applyBorder="1" applyAlignment="1">
      <alignment horizontal="center" vertical="center" wrapText="1"/>
    </xf>
    <xf numFmtId="165" fontId="43" fillId="4" borderId="76" xfId="0" applyNumberFormat="1" applyFont="1" applyFill="1" applyBorder="1" applyAlignment="1">
      <alignment horizontal="right" vertical="top" wrapText="1"/>
    </xf>
    <xf numFmtId="0" fontId="3" fillId="4" borderId="28" xfId="0" applyFont="1" applyFill="1" applyBorder="1" applyAlignment="1">
      <alignment horizontal="center" vertical="top" wrapText="1"/>
    </xf>
    <xf numFmtId="0" fontId="20" fillId="0" borderId="0" xfId="0" applyFont="1" applyAlignment="1">
      <alignment horizontal="center" vertical="top" wrapText="1"/>
    </xf>
    <xf numFmtId="1" fontId="44" fillId="4" borderId="75" xfId="0" applyNumberFormat="1" applyFont="1" applyFill="1" applyBorder="1" applyAlignment="1">
      <alignment vertical="top" wrapText="1"/>
    </xf>
    <xf numFmtId="1" fontId="5" fillId="5" borderId="8" xfId="0" applyNumberFormat="1" applyFont="1" applyFill="1" applyBorder="1" applyAlignment="1" applyProtection="1">
      <alignment vertical="top" wrapText="1"/>
      <protection locked="0"/>
    </xf>
    <xf numFmtId="165" fontId="5" fillId="5" borderId="4" xfId="0" applyNumberFormat="1" applyFont="1" applyFill="1" applyBorder="1" applyAlignment="1" applyProtection="1">
      <alignment horizontal="right" vertical="top" wrapText="1"/>
      <protection locked="0"/>
    </xf>
    <xf numFmtId="1" fontId="5" fillId="5" borderId="62" xfId="0" applyNumberFormat="1" applyFont="1" applyFill="1" applyBorder="1" applyAlignment="1" applyProtection="1">
      <alignment vertical="top" wrapText="1"/>
      <protection locked="0"/>
    </xf>
    <xf numFmtId="1" fontId="44" fillId="4" borderId="75" xfId="0" applyNumberFormat="1" applyFont="1" applyFill="1" applyBorder="1" applyAlignment="1">
      <alignment horizontal="left" vertical="top" wrapText="1"/>
    </xf>
    <xf numFmtId="1" fontId="5" fillId="5" borderId="62" xfId="0" applyNumberFormat="1" applyFont="1" applyFill="1" applyBorder="1" applyAlignment="1" applyProtection="1">
      <alignment horizontal="left" vertical="top" wrapText="1"/>
      <protection locked="0"/>
    </xf>
    <xf numFmtId="0" fontId="3" fillId="5" borderId="7" xfId="0" applyFont="1" applyFill="1" applyBorder="1" applyAlignment="1" applyProtection="1">
      <alignment horizontal="center" vertical="top" wrapText="1"/>
      <protection locked="0"/>
    </xf>
    <xf numFmtId="0" fontId="5" fillId="4" borderId="22" xfId="0" applyFont="1" applyFill="1" applyBorder="1" applyAlignment="1">
      <alignment horizontal="center" vertical="center" wrapText="1"/>
    </xf>
    <xf numFmtId="0" fontId="43" fillId="4" borderId="78" xfId="0" applyFont="1" applyFill="1" applyBorder="1" applyAlignment="1">
      <alignment vertical="center" wrapText="1"/>
    </xf>
    <xf numFmtId="10" fontId="5" fillId="4" borderId="8" xfId="0" applyNumberFormat="1" applyFont="1" applyFill="1" applyBorder="1" applyAlignment="1">
      <alignment horizontal="center" vertical="center" wrapText="1"/>
    </xf>
    <xf numFmtId="10" fontId="5" fillId="4" borderId="38" xfId="0" applyNumberFormat="1" applyFont="1" applyFill="1" applyBorder="1" applyAlignment="1">
      <alignment horizontal="center" vertical="center" wrapText="1"/>
    </xf>
    <xf numFmtId="10" fontId="7" fillId="5" borderId="1" xfId="0" applyNumberFormat="1" applyFont="1" applyFill="1" applyBorder="1" applyAlignment="1" applyProtection="1">
      <alignment horizontal="center" wrapText="1"/>
      <protection locked="0"/>
    </xf>
    <xf numFmtId="165" fontId="5" fillId="5" borderId="14" xfId="0" applyNumberFormat="1" applyFont="1" applyFill="1" applyBorder="1" applyAlignment="1" applyProtection="1">
      <alignment horizontal="right" vertical="top" wrapText="1"/>
      <protection locked="0"/>
    </xf>
    <xf numFmtId="0" fontId="7" fillId="0" borderId="0" xfId="0" applyFont="1" applyAlignment="1" applyProtection="1">
      <alignment horizontal="left" wrapText="1" indent="1"/>
      <protection locked="0"/>
    </xf>
    <xf numFmtId="165" fontId="4" fillId="4" borderId="23" xfId="2" applyNumberFormat="1" applyFont="1" applyFill="1" applyBorder="1" applyAlignment="1">
      <alignment horizontal="center" vertical="center" wrapText="1"/>
    </xf>
    <xf numFmtId="0" fontId="7" fillId="0" borderId="6" xfId="0" applyFont="1" applyBorder="1" applyAlignment="1" applyProtection="1">
      <alignment horizontal="left" vertical="center"/>
      <protection locked="0"/>
    </xf>
    <xf numFmtId="0" fontId="7" fillId="0" borderId="1" xfId="0" applyFont="1" applyBorder="1" applyAlignment="1" applyProtection="1">
      <alignment horizontal="center" vertical="center"/>
      <protection locked="0"/>
    </xf>
    <xf numFmtId="165" fontId="7" fillId="0" borderId="1" xfId="0" applyNumberFormat="1" applyFont="1" applyBorder="1" applyAlignment="1" applyProtection="1">
      <alignment horizontal="right" vertical="center"/>
      <protection locked="0"/>
    </xf>
    <xf numFmtId="165" fontId="7" fillId="0" borderId="1" xfId="0" applyNumberFormat="1" applyFont="1" applyBorder="1" applyAlignment="1">
      <alignment horizontal="right" vertical="center"/>
    </xf>
    <xf numFmtId="0" fontId="7" fillId="0" borderId="8" xfId="0" applyFont="1" applyBorder="1" applyAlignment="1" applyProtection="1">
      <alignment horizontal="center" vertical="center"/>
      <protection locked="0"/>
    </xf>
    <xf numFmtId="165" fontId="7" fillId="0" borderId="8" xfId="0" applyNumberFormat="1" applyFont="1" applyBorder="1" applyAlignment="1" applyProtection="1">
      <alignment horizontal="right" vertical="center"/>
      <protection locked="0"/>
    </xf>
    <xf numFmtId="165" fontId="7" fillId="0" borderId="3" xfId="0" applyNumberFormat="1" applyFont="1" applyBorder="1" applyAlignment="1" applyProtection="1">
      <alignment horizontal="right" vertical="center"/>
      <protection locked="0"/>
    </xf>
    <xf numFmtId="0" fontId="7" fillId="0" borderId="8" xfId="0" applyFont="1" applyBorder="1" applyAlignment="1">
      <alignment horizontal="center" vertical="center"/>
    </xf>
    <xf numFmtId="165" fontId="7" fillId="0" borderId="8" xfId="0" applyNumberFormat="1" applyFont="1" applyBorder="1" applyAlignment="1">
      <alignment horizontal="right" vertical="center"/>
    </xf>
    <xf numFmtId="165" fontId="7" fillId="0" borderId="11" xfId="0" applyNumberFormat="1" applyFont="1" applyBorder="1" applyAlignment="1">
      <alignment horizontal="right" vertical="center"/>
    </xf>
    <xf numFmtId="0" fontId="33" fillId="0" borderId="0" xfId="0" applyFont="1" applyAlignment="1">
      <alignment vertical="center"/>
    </xf>
    <xf numFmtId="165" fontId="7" fillId="5" borderId="9" xfId="0" applyNumberFormat="1" applyFont="1" applyFill="1" applyBorder="1" applyAlignment="1">
      <alignment horizontal="right" vertical="center"/>
    </xf>
    <xf numFmtId="49" fontId="33" fillId="0" borderId="0" xfId="0" applyNumberFormat="1" applyFont="1" applyAlignment="1">
      <alignment vertical="center"/>
    </xf>
    <xf numFmtId="165" fontId="7" fillId="0" borderId="0" xfId="0" applyNumberFormat="1" applyFont="1" applyAlignment="1">
      <alignment horizontal="right" vertical="center"/>
    </xf>
    <xf numFmtId="0" fontId="32" fillId="0" borderId="0" xfId="0" applyFont="1" applyAlignment="1">
      <alignment horizontal="right" vertical="center" wrapText="1"/>
    </xf>
    <xf numFmtId="0" fontId="7" fillId="0" borderId="0" xfId="0" applyFont="1" applyAlignment="1" applyProtection="1">
      <alignment horizontal="right" vertical="center"/>
      <protection locked="0"/>
    </xf>
    <xf numFmtId="0" fontId="7" fillId="0" borderId="0" xfId="0" applyFont="1" applyAlignment="1">
      <alignment vertical="center"/>
    </xf>
    <xf numFmtId="0" fontId="7" fillId="0" borderId="4" xfId="0" applyFont="1" applyBorder="1" applyAlignment="1">
      <alignment horizontal="center" vertical="center"/>
    </xf>
    <xf numFmtId="0" fontId="7" fillId="0" borderId="0" xfId="0" applyFont="1" applyAlignment="1">
      <alignment horizontal="center" vertical="center"/>
    </xf>
    <xf numFmtId="0" fontId="7" fillId="0" borderId="62" xfId="0" applyFont="1" applyBorder="1" applyAlignment="1">
      <alignment horizontal="center" vertical="center"/>
    </xf>
    <xf numFmtId="0" fontId="7" fillId="0" borderId="5" xfId="0" applyFont="1" applyBorder="1" applyAlignment="1">
      <alignment horizontal="center" vertical="top"/>
    </xf>
    <xf numFmtId="0" fontId="7" fillId="0" borderId="4" xfId="0" applyFont="1" applyBorder="1" applyAlignment="1">
      <alignment horizontal="center" vertical="top"/>
    </xf>
    <xf numFmtId="0" fontId="7" fillId="0" borderId="0" xfId="0" applyFont="1" applyAlignment="1">
      <alignment horizontal="center" vertical="top"/>
    </xf>
    <xf numFmtId="0" fontId="7" fillId="0" borderId="8" xfId="0" applyFont="1" applyBorder="1" applyAlignment="1">
      <alignment horizontal="center" vertical="top"/>
    </xf>
    <xf numFmtId="2" fontId="7" fillId="0" borderId="10" xfId="0" applyNumberFormat="1" applyFont="1" applyBorder="1" applyAlignment="1">
      <alignment horizontal="right" vertical="center"/>
    </xf>
    <xf numFmtId="165" fontId="7" fillId="5" borderId="1" xfId="0" applyNumberFormat="1" applyFont="1" applyFill="1" applyBorder="1" applyAlignment="1">
      <alignment horizontal="right" vertical="top" wrapText="1"/>
    </xf>
    <xf numFmtId="165" fontId="7" fillId="5" borderId="3" xfId="0" applyNumberFormat="1" applyFont="1" applyFill="1" applyBorder="1" applyAlignment="1">
      <alignment horizontal="right" vertical="top" wrapText="1"/>
    </xf>
    <xf numFmtId="2" fontId="7" fillId="0" borderId="11" xfId="0" applyNumberFormat="1" applyFont="1" applyBorder="1" applyAlignment="1">
      <alignment horizontal="right" vertical="center"/>
    </xf>
    <xf numFmtId="49" fontId="7" fillId="0" borderId="11" xfId="0" applyNumberFormat="1" applyFont="1" applyBorder="1" applyAlignment="1">
      <alignment horizontal="right" vertical="center"/>
    </xf>
    <xf numFmtId="0" fontId="7" fillId="0" borderId="7" xfId="0" applyFont="1" applyBorder="1" applyAlignment="1">
      <alignment horizontal="center" vertical="center"/>
    </xf>
    <xf numFmtId="0" fontId="4" fillId="0" borderId="13" xfId="0" applyFont="1" applyBorder="1" applyAlignment="1">
      <alignment horizontal="center" vertical="center"/>
    </xf>
    <xf numFmtId="165" fontId="7" fillId="5" borderId="8" xfId="0" applyNumberFormat="1" applyFont="1" applyFill="1" applyBorder="1" applyAlignment="1">
      <alignment horizontal="right" vertical="top" wrapText="1"/>
    </xf>
    <xf numFmtId="0" fontId="7" fillId="0" borderId="10" xfId="0" applyFont="1" applyBorder="1" applyAlignment="1">
      <alignment vertical="center"/>
    </xf>
    <xf numFmtId="49" fontId="7" fillId="0" borderId="10" xfId="0" applyNumberFormat="1" applyFont="1" applyBorder="1" applyAlignment="1">
      <alignment vertical="center"/>
    </xf>
    <xf numFmtId="0" fontId="1" fillId="0" borderId="32" xfId="0" applyFont="1" applyBorder="1" applyAlignment="1" applyProtection="1">
      <alignment vertical="center" wrapText="1"/>
      <protection locked="0"/>
    </xf>
    <xf numFmtId="0" fontId="1" fillId="0" borderId="8" xfId="0" applyFont="1" applyBorder="1" applyAlignment="1" applyProtection="1">
      <alignment vertical="center"/>
      <protection locked="0"/>
    </xf>
    <xf numFmtId="0" fontId="1" fillId="0" borderId="0" xfId="0" applyFont="1" applyAlignment="1" applyProtection="1">
      <alignment vertical="top" wrapText="1"/>
      <protection locked="0"/>
    </xf>
    <xf numFmtId="0" fontId="1" fillId="5" borderId="23" xfId="0" applyFont="1" applyFill="1" applyBorder="1" applyAlignment="1" applyProtection="1">
      <alignment horizontal="center" vertical="center" wrapText="1"/>
      <protection locked="0"/>
    </xf>
    <xf numFmtId="0" fontId="1" fillId="5" borderId="22" xfId="0" applyFont="1" applyFill="1" applyBorder="1" applyAlignment="1" applyProtection="1">
      <alignment horizontal="center" vertical="center" wrapText="1"/>
      <protection locked="0"/>
    </xf>
    <xf numFmtId="0" fontId="1" fillId="0" borderId="0" xfId="0" applyFont="1"/>
    <xf numFmtId="14" fontId="7" fillId="0" borderId="11" xfId="0" applyNumberFormat="1" applyFont="1" applyBorder="1" applyAlignment="1" applyProtection="1">
      <alignment horizontal="left" vertical="center" wrapText="1"/>
      <protection locked="0"/>
    </xf>
    <xf numFmtId="0" fontId="1" fillId="5" borderId="7" xfId="0" applyFont="1" applyFill="1" applyBorder="1" applyAlignment="1" applyProtection="1">
      <alignment horizontal="left" vertical="top" wrapText="1"/>
      <protection locked="0"/>
    </xf>
    <xf numFmtId="0" fontId="1" fillId="5" borderId="6" xfId="0" applyFont="1" applyFill="1" applyBorder="1" applyAlignment="1" applyProtection="1">
      <alignment horizontal="left" vertical="top" wrapText="1"/>
      <protection locked="0"/>
    </xf>
    <xf numFmtId="0" fontId="1" fillId="0" borderId="32" xfId="0" applyFont="1" applyBorder="1" applyAlignment="1" applyProtection="1">
      <alignment horizontal="left" vertical="center" wrapText="1"/>
      <protection locked="0"/>
    </xf>
    <xf numFmtId="0" fontId="1" fillId="0" borderId="1" xfId="0" applyFont="1" applyBorder="1" applyAlignment="1" applyProtection="1">
      <alignment vertical="center" wrapText="1"/>
      <protection locked="0"/>
    </xf>
    <xf numFmtId="0" fontId="1" fillId="0" borderId="1" xfId="0" applyFont="1" applyBorder="1" applyAlignment="1" applyProtection="1">
      <alignment vertical="center"/>
      <protection locked="0"/>
    </xf>
    <xf numFmtId="0" fontId="1" fillId="0" borderId="15" xfId="0" applyFont="1" applyBorder="1" applyAlignment="1" applyProtection="1">
      <alignment horizontal="left" vertical="top" wrapText="1"/>
      <protection locked="0"/>
    </xf>
    <xf numFmtId="1" fontId="1" fillId="0" borderId="8" xfId="0" applyNumberFormat="1" applyFont="1" applyBorder="1" applyAlignment="1" applyProtection="1">
      <alignment horizontal="center" vertical="top" wrapText="1"/>
      <protection locked="0"/>
    </xf>
    <xf numFmtId="0" fontId="1" fillId="0" borderId="6" xfId="0" applyFont="1" applyBorder="1" applyAlignment="1" applyProtection="1">
      <alignment vertical="top" wrapText="1"/>
      <protection locked="0"/>
    </xf>
    <xf numFmtId="0" fontId="1" fillId="5" borderId="7" xfId="0" applyFont="1" applyFill="1" applyBorder="1" applyAlignment="1" applyProtection="1">
      <alignment vertical="top" wrapText="1"/>
      <protection locked="0"/>
    </xf>
    <xf numFmtId="0" fontId="3" fillId="0" borderId="6" xfId="0" applyFont="1" applyBorder="1" applyAlignment="1" applyProtection="1">
      <alignment vertical="top" wrapText="1"/>
      <protection locked="0"/>
    </xf>
    <xf numFmtId="0" fontId="1" fillId="0" borderId="2" xfId="0" applyFont="1" applyBorder="1" applyAlignment="1">
      <alignment horizontal="center" vertical="top" wrapText="1"/>
    </xf>
    <xf numFmtId="2" fontId="5" fillId="0" borderId="2" xfId="0" applyNumberFormat="1" applyFont="1" applyBorder="1" applyAlignment="1">
      <alignment horizontal="center" vertical="top" wrapText="1"/>
    </xf>
    <xf numFmtId="0" fontId="5" fillId="7" borderId="15" xfId="0" applyFont="1" applyFill="1" applyBorder="1" applyAlignment="1" applyProtection="1">
      <alignment horizontal="center" vertical="center"/>
      <protection locked="0"/>
    </xf>
    <xf numFmtId="1" fontId="5" fillId="7" borderId="1" xfId="0" applyNumberFormat="1" applyFont="1" applyFill="1" applyBorder="1" applyAlignment="1" applyProtection="1">
      <alignment horizontal="right" vertical="center" wrapText="1"/>
      <protection locked="0"/>
    </xf>
    <xf numFmtId="164" fontId="5" fillId="7" borderId="8" xfId="0" applyNumberFormat="1" applyFont="1" applyFill="1" applyBorder="1" applyAlignment="1" applyProtection="1">
      <alignment horizontal="right" vertical="center" wrapText="1"/>
      <protection locked="0"/>
    </xf>
    <xf numFmtId="0" fontId="5" fillId="7" borderId="1" xfId="0" applyFont="1" applyFill="1" applyBorder="1" applyAlignment="1" applyProtection="1">
      <alignment horizontal="right" vertical="center" wrapText="1"/>
      <protection locked="0"/>
    </xf>
    <xf numFmtId="0" fontId="1" fillId="0" borderId="4" xfId="0" applyFont="1" applyBorder="1" applyAlignment="1" applyProtection="1">
      <alignment vertical="center"/>
      <protection locked="0"/>
    </xf>
    <xf numFmtId="0" fontId="3" fillId="7" borderId="1" xfId="0" applyFont="1" applyFill="1" applyBorder="1" applyAlignment="1" applyProtection="1">
      <alignment vertical="center" wrapText="1"/>
      <protection locked="0"/>
    </xf>
    <xf numFmtId="165" fontId="5" fillId="7" borderId="8" xfId="0" applyNumberFormat="1" applyFont="1" applyFill="1" applyBorder="1" applyAlignment="1" applyProtection="1">
      <alignment horizontal="right" vertical="center" wrapText="1"/>
      <protection locked="0"/>
    </xf>
    <xf numFmtId="1" fontId="5" fillId="7" borderId="3" xfId="0" applyNumberFormat="1" applyFont="1" applyFill="1" applyBorder="1" applyAlignment="1" applyProtection="1">
      <alignment horizontal="right" vertical="center" wrapText="1"/>
      <protection locked="0"/>
    </xf>
    <xf numFmtId="164" fontId="5" fillId="7" borderId="12" xfId="0" applyNumberFormat="1" applyFont="1" applyFill="1" applyBorder="1" applyAlignment="1" applyProtection="1">
      <alignment horizontal="right" vertical="center" wrapText="1"/>
      <protection locked="0"/>
    </xf>
    <xf numFmtId="1" fontId="5" fillId="7" borderId="12" xfId="0" applyNumberFormat="1" applyFont="1" applyFill="1" applyBorder="1" applyAlignment="1" applyProtection="1">
      <alignment horizontal="right" vertical="center" wrapText="1"/>
      <protection locked="0"/>
    </xf>
    <xf numFmtId="165" fontId="5" fillId="7" borderId="12" xfId="0" applyNumberFormat="1" applyFont="1" applyFill="1" applyBorder="1" applyAlignment="1" applyProtection="1">
      <alignment horizontal="right" vertical="center" wrapText="1"/>
      <protection locked="0"/>
    </xf>
    <xf numFmtId="0" fontId="1" fillId="7" borderId="32" xfId="0" applyFont="1" applyFill="1" applyBorder="1" applyAlignment="1" applyProtection="1">
      <alignment horizontal="left" vertical="center" wrapText="1"/>
      <protection locked="0"/>
    </xf>
    <xf numFmtId="164" fontId="5" fillId="7" borderId="1" xfId="0" applyNumberFormat="1" applyFont="1" applyFill="1" applyBorder="1" applyAlignment="1" applyProtection="1">
      <alignment horizontal="right" vertical="center" wrapText="1"/>
      <protection locked="0"/>
    </xf>
    <xf numFmtId="49" fontId="42" fillId="0" borderId="0" xfId="0" applyNumberFormat="1" applyFont="1" applyAlignment="1">
      <alignment horizontal="center" vertical="center" wrapText="1"/>
    </xf>
    <xf numFmtId="0" fontId="7" fillId="0" borderId="11" xfId="0" applyFont="1" applyBorder="1" applyAlignment="1" applyProtection="1">
      <alignment horizontal="left" vertical="center" wrapText="1"/>
      <protection locked="0"/>
    </xf>
    <xf numFmtId="0" fontId="4" fillId="0" borderId="0" xfId="0" applyFont="1" applyAlignment="1">
      <alignment horizontal="right" vertical="center" wrapText="1"/>
    </xf>
    <xf numFmtId="0" fontId="4" fillId="6" borderId="42" xfId="0" applyFont="1" applyFill="1" applyBorder="1" applyAlignment="1">
      <alignment horizontal="center" vertical="center" wrapText="1"/>
    </xf>
    <xf numFmtId="0" fontId="4" fillId="6" borderId="34" xfId="0" applyFont="1" applyFill="1" applyBorder="1" applyAlignment="1">
      <alignment horizontal="center" vertical="center" wrapText="1"/>
    </xf>
    <xf numFmtId="0" fontId="4" fillId="6" borderId="40" xfId="0" applyFont="1" applyFill="1" applyBorder="1" applyAlignment="1">
      <alignment horizontal="center" vertical="center" wrapText="1"/>
    </xf>
    <xf numFmtId="0" fontId="5" fillId="0" borderId="63" xfId="0" applyFont="1" applyBorder="1" applyAlignment="1" applyProtection="1">
      <alignment vertical="top" wrapText="1"/>
      <protection locked="0"/>
    </xf>
    <xf numFmtId="0" fontId="5" fillId="0" borderId="29" xfId="0" applyFont="1" applyBorder="1" applyAlignment="1" applyProtection="1">
      <alignment vertical="top" wrapText="1"/>
      <protection locked="0"/>
    </xf>
    <xf numFmtId="0" fontId="5" fillId="0" borderId="30" xfId="0" applyFont="1" applyBorder="1" applyAlignment="1" applyProtection="1">
      <alignment vertical="top" wrapText="1"/>
      <protection locked="0"/>
    </xf>
    <xf numFmtId="0" fontId="5" fillId="0" borderId="64" xfId="0" applyFont="1" applyBorder="1" applyAlignment="1" applyProtection="1">
      <alignment vertical="top" wrapText="1"/>
      <protection locked="0"/>
    </xf>
    <xf numFmtId="0" fontId="5" fillId="0" borderId="31" xfId="0" applyFont="1" applyBorder="1" applyAlignment="1" applyProtection="1">
      <alignment vertical="top" wrapText="1"/>
      <protection locked="0"/>
    </xf>
    <xf numFmtId="0" fontId="5" fillId="0" borderId="65" xfId="0" applyFont="1" applyBorder="1" applyAlignment="1" applyProtection="1">
      <alignment vertical="top" wrapText="1"/>
      <protection locked="0"/>
    </xf>
    <xf numFmtId="0" fontId="7" fillId="0" borderId="10" xfId="0" applyFont="1" applyBorder="1" applyAlignment="1" applyProtection="1">
      <alignment horizontal="left" vertical="center" wrapText="1"/>
      <protection locked="0"/>
    </xf>
    <xf numFmtId="0" fontId="38" fillId="6" borderId="37" xfId="0" applyFont="1" applyFill="1" applyBorder="1" applyAlignment="1">
      <alignment horizontal="center" vertical="center" wrapText="1"/>
    </xf>
    <xf numFmtId="0" fontId="18" fillId="6" borderId="61" xfId="0" applyFont="1" applyFill="1" applyBorder="1" applyAlignment="1">
      <alignment horizontal="center" vertical="center" wrapText="1"/>
    </xf>
    <xf numFmtId="0" fontId="18" fillId="6" borderId="36" xfId="0" applyFont="1" applyFill="1" applyBorder="1" applyAlignment="1">
      <alignment horizontal="center" vertical="center" wrapText="1"/>
    </xf>
    <xf numFmtId="0" fontId="31" fillId="6" borderId="37" xfId="0" applyFont="1" applyFill="1" applyBorder="1" applyAlignment="1">
      <alignment horizontal="left" vertical="center" wrapText="1" readingOrder="1"/>
    </xf>
    <xf numFmtId="0" fontId="31" fillId="6" borderId="61" xfId="0" applyFont="1" applyFill="1" applyBorder="1" applyAlignment="1">
      <alignment horizontal="left" vertical="center" wrapText="1" readingOrder="1"/>
    </xf>
    <xf numFmtId="0" fontId="31" fillId="6" borderId="36" xfId="0" applyFont="1" applyFill="1" applyBorder="1" applyAlignment="1">
      <alignment horizontal="left" vertical="center" wrapText="1" readingOrder="1"/>
    </xf>
    <xf numFmtId="0" fontId="2" fillId="4" borderId="71" xfId="0" applyFont="1" applyFill="1" applyBorder="1" applyAlignment="1">
      <alignment horizontal="center" vertical="center" wrapText="1"/>
    </xf>
    <xf numFmtId="0" fontId="2" fillId="4" borderId="72" xfId="0" applyFont="1" applyFill="1" applyBorder="1" applyAlignment="1">
      <alignment horizontal="center" vertical="center" wrapText="1"/>
    </xf>
    <xf numFmtId="0" fontId="2" fillId="4" borderId="73" xfId="0" applyFont="1" applyFill="1" applyBorder="1" applyAlignment="1">
      <alignment horizontal="center" vertical="center" wrapText="1"/>
    </xf>
    <xf numFmtId="49" fontId="10" fillId="0" borderId="31" xfId="0" applyNumberFormat="1" applyFont="1" applyBorder="1" applyAlignment="1">
      <alignment horizontal="center" vertical="center" wrapText="1"/>
    </xf>
    <xf numFmtId="1" fontId="4" fillId="6" borderId="56" xfId="0" applyNumberFormat="1" applyFont="1" applyFill="1" applyBorder="1" applyAlignment="1">
      <alignment horizontal="center" vertical="center" wrapText="1"/>
    </xf>
    <xf numFmtId="1" fontId="4" fillId="6" borderId="44" xfId="0" applyNumberFormat="1" applyFont="1" applyFill="1" applyBorder="1" applyAlignment="1">
      <alignment horizontal="center" vertical="center" wrapText="1"/>
    </xf>
    <xf numFmtId="0" fontId="2" fillId="0" borderId="0" xfId="0" applyFont="1" applyAlignment="1">
      <alignment horizontal="right" vertical="center" wrapText="1"/>
    </xf>
    <xf numFmtId="0" fontId="4" fillId="6" borderId="33" xfId="0" applyFont="1" applyFill="1" applyBorder="1" applyAlignment="1">
      <alignment horizontal="center" vertical="center" wrapText="1"/>
    </xf>
    <xf numFmtId="49" fontId="2" fillId="0" borderId="0" xfId="0" applyNumberFormat="1" applyFont="1" applyAlignment="1">
      <alignment horizontal="left" vertical="center" wrapText="1"/>
    </xf>
    <xf numFmtId="0" fontId="4" fillId="6" borderId="55" xfId="0" applyFont="1" applyFill="1" applyBorder="1" applyAlignment="1">
      <alignment horizontal="center" vertical="center" wrapText="1"/>
    </xf>
    <xf numFmtId="0" fontId="4" fillId="6" borderId="43" xfId="0" applyFont="1" applyFill="1" applyBorder="1" applyAlignment="1">
      <alignment horizontal="center" vertical="center" wrapText="1"/>
    </xf>
    <xf numFmtId="0" fontId="17" fillId="6" borderId="63" xfId="0" applyFont="1" applyFill="1" applyBorder="1" applyAlignment="1">
      <alignment horizontal="left" vertical="center" wrapText="1"/>
    </xf>
    <xf numFmtId="0" fontId="3" fillId="6" borderId="29" xfId="0" applyFont="1" applyFill="1" applyBorder="1" applyAlignment="1">
      <alignment horizontal="left" vertical="center" wrapText="1"/>
    </xf>
    <xf numFmtId="0" fontId="3" fillId="6" borderId="30" xfId="0" applyFont="1" applyFill="1" applyBorder="1" applyAlignment="1">
      <alignment horizontal="left" vertical="center" wrapText="1"/>
    </xf>
    <xf numFmtId="0" fontId="3" fillId="6" borderId="64" xfId="0" applyFont="1" applyFill="1" applyBorder="1" applyAlignment="1">
      <alignment horizontal="left" vertical="center" wrapText="1"/>
    </xf>
    <xf numFmtId="0" fontId="3" fillId="6" borderId="31" xfId="0" applyFont="1" applyFill="1" applyBorder="1" applyAlignment="1">
      <alignment horizontal="left" vertical="center" wrapText="1"/>
    </xf>
    <xf numFmtId="0" fontId="3" fillId="6" borderId="65" xfId="0" applyFont="1" applyFill="1" applyBorder="1" applyAlignment="1">
      <alignment horizontal="left" vertical="center" wrapText="1"/>
    </xf>
    <xf numFmtId="0" fontId="3" fillId="0" borderId="31" xfId="0" applyFont="1" applyBorder="1" applyAlignment="1">
      <alignment vertical="center" wrapText="1"/>
    </xf>
    <xf numFmtId="165" fontId="4" fillId="6" borderId="55" xfId="0" applyNumberFormat="1" applyFont="1" applyFill="1" applyBorder="1" applyAlignment="1">
      <alignment horizontal="center" vertical="center" wrapText="1"/>
    </xf>
    <xf numFmtId="165" fontId="4" fillId="6" borderId="43" xfId="0" applyNumberFormat="1" applyFont="1" applyFill="1" applyBorder="1" applyAlignment="1">
      <alignment horizontal="center" vertical="center" wrapText="1"/>
    </xf>
    <xf numFmtId="0" fontId="4" fillId="6" borderId="57" xfId="0" applyFont="1" applyFill="1" applyBorder="1" applyAlignment="1">
      <alignment horizontal="center" vertical="center" wrapText="1"/>
    </xf>
    <xf numFmtId="0" fontId="4" fillId="6" borderId="45" xfId="0" applyFont="1" applyFill="1" applyBorder="1" applyAlignment="1">
      <alignment horizontal="center" vertical="center" wrapText="1"/>
    </xf>
    <xf numFmtId="165" fontId="4" fillId="6" borderId="56" xfId="0" applyNumberFormat="1" applyFont="1" applyFill="1" applyBorder="1" applyAlignment="1">
      <alignment horizontal="center" vertical="center" wrapText="1"/>
    </xf>
    <xf numFmtId="165" fontId="4" fillId="6" borderId="44" xfId="0" applyNumberFormat="1" applyFont="1" applyFill="1" applyBorder="1" applyAlignment="1">
      <alignment horizontal="center" vertical="center" wrapText="1"/>
    </xf>
    <xf numFmtId="0" fontId="3" fillId="0" borderId="0" xfId="0" applyFont="1" applyAlignment="1">
      <alignment vertical="center" wrapText="1"/>
    </xf>
    <xf numFmtId="0" fontId="5" fillId="0" borderId="37" xfId="0" applyFont="1" applyBorder="1" applyAlignment="1" applyProtection="1">
      <alignment vertical="top" wrapText="1"/>
      <protection locked="0"/>
    </xf>
    <xf numFmtId="0" fontId="5" fillId="0" borderId="61" xfId="0" applyFont="1" applyBorder="1" applyAlignment="1" applyProtection="1">
      <alignment vertical="top" wrapText="1"/>
      <protection locked="0"/>
    </xf>
    <xf numFmtId="0" fontId="5" fillId="0" borderId="36" xfId="0" applyFont="1" applyBorder="1" applyAlignment="1" applyProtection="1">
      <alignment vertical="top" wrapText="1"/>
      <protection locked="0"/>
    </xf>
    <xf numFmtId="0" fontId="3" fillId="6" borderId="37" xfId="0" applyFont="1" applyFill="1" applyBorder="1" applyAlignment="1">
      <alignment horizontal="left" vertical="center" wrapText="1"/>
    </xf>
    <xf numFmtId="0" fontId="3" fillId="6" borderId="61" xfId="0" applyFont="1" applyFill="1" applyBorder="1" applyAlignment="1">
      <alignment horizontal="left" vertical="center" wrapText="1"/>
    </xf>
    <xf numFmtId="0" fontId="3" fillId="6" borderId="36" xfId="0" applyFont="1" applyFill="1" applyBorder="1" applyAlignment="1">
      <alignment horizontal="left" vertical="center" wrapText="1"/>
    </xf>
    <xf numFmtId="0" fontId="1" fillId="5" borderId="63" xfId="0" applyFont="1" applyFill="1" applyBorder="1" applyAlignment="1" applyProtection="1">
      <alignment horizontal="left" vertical="center" wrapText="1"/>
      <protection locked="0"/>
    </xf>
    <xf numFmtId="0" fontId="5" fillId="5" borderId="29" xfId="0" applyFont="1" applyFill="1" applyBorder="1" applyAlignment="1" applyProtection="1">
      <alignment horizontal="left" vertical="center" wrapText="1"/>
      <protection locked="0"/>
    </xf>
    <xf numFmtId="0" fontId="5" fillId="5" borderId="30" xfId="0" applyFont="1" applyFill="1" applyBorder="1" applyAlignment="1" applyProtection="1">
      <alignment horizontal="left" vertical="center" wrapText="1"/>
      <protection locked="0"/>
    </xf>
    <xf numFmtId="0" fontId="5" fillId="5" borderId="16" xfId="0" applyFont="1" applyFill="1" applyBorder="1" applyAlignment="1" applyProtection="1">
      <alignment horizontal="left" vertical="center" wrapText="1"/>
      <protection locked="0"/>
    </xf>
    <xf numFmtId="0" fontId="5" fillId="5" borderId="0" xfId="0" applyFont="1" applyFill="1" applyAlignment="1" applyProtection="1">
      <alignment horizontal="left" vertical="center" wrapText="1"/>
      <protection locked="0"/>
    </xf>
    <xf numFmtId="0" fontId="5" fillId="5" borderId="17" xfId="0" applyFont="1" applyFill="1" applyBorder="1" applyAlignment="1" applyProtection="1">
      <alignment horizontal="left" vertical="center" wrapText="1"/>
      <protection locked="0"/>
    </xf>
    <xf numFmtId="0" fontId="5" fillId="5" borderId="64" xfId="0" applyFont="1" applyFill="1" applyBorder="1" applyAlignment="1" applyProtection="1">
      <alignment horizontal="left" vertical="center" wrapText="1"/>
      <protection locked="0"/>
    </xf>
    <xf numFmtId="0" fontId="5" fillId="5" borderId="31" xfId="0" applyFont="1" applyFill="1" applyBorder="1" applyAlignment="1" applyProtection="1">
      <alignment horizontal="left" vertical="center" wrapText="1"/>
      <protection locked="0"/>
    </xf>
    <xf numFmtId="0" fontId="5" fillId="5" borderId="65" xfId="0" applyFont="1" applyFill="1" applyBorder="1" applyAlignment="1" applyProtection="1">
      <alignment horizontal="left" vertical="center" wrapText="1"/>
      <protection locked="0"/>
    </xf>
    <xf numFmtId="0" fontId="3" fillId="6" borderId="63" xfId="0" applyFont="1" applyFill="1" applyBorder="1" applyAlignment="1">
      <alignment horizontal="left" vertical="center" wrapText="1"/>
    </xf>
    <xf numFmtId="49" fontId="4" fillId="6" borderId="33" xfId="2" applyNumberFormat="1" applyFont="1" applyFill="1" applyBorder="1" applyAlignment="1">
      <alignment horizontal="center" vertical="center" wrapText="1"/>
    </xf>
    <xf numFmtId="0" fontId="17" fillId="6" borderId="37" xfId="0" applyFont="1" applyFill="1" applyBorder="1" applyAlignment="1">
      <alignment horizontal="left" vertical="center" wrapText="1"/>
    </xf>
    <xf numFmtId="0" fontId="17" fillId="6" borderId="61" xfId="0" applyFont="1" applyFill="1" applyBorder="1" applyAlignment="1">
      <alignment horizontal="left" vertical="center" wrapText="1"/>
    </xf>
    <xf numFmtId="0" fontId="17" fillId="6" borderId="36" xfId="0" applyFont="1" applyFill="1" applyBorder="1" applyAlignment="1">
      <alignment horizontal="left" vertical="center" wrapText="1"/>
    </xf>
    <xf numFmtId="0" fontId="5" fillId="0" borderId="63" xfId="0" applyFont="1" applyBorder="1" applyAlignment="1" applyProtection="1">
      <alignment horizontal="left" vertical="top" wrapText="1"/>
      <protection locked="0"/>
    </xf>
    <xf numFmtId="0" fontId="5" fillId="0" borderId="29" xfId="0" applyFont="1" applyBorder="1" applyAlignment="1" applyProtection="1">
      <alignment horizontal="left" vertical="top" wrapText="1"/>
      <protection locked="0"/>
    </xf>
    <xf numFmtId="0" fontId="5" fillId="0" borderId="30" xfId="0" applyFont="1" applyBorder="1" applyAlignment="1" applyProtection="1">
      <alignment horizontal="left" vertical="top" wrapText="1"/>
      <protection locked="0"/>
    </xf>
    <xf numFmtId="0" fontId="5" fillId="0" borderId="64" xfId="0" applyFont="1" applyBorder="1" applyAlignment="1" applyProtection="1">
      <alignment horizontal="left" vertical="top" wrapText="1"/>
      <protection locked="0"/>
    </xf>
    <xf numFmtId="0" fontId="5" fillId="0" borderId="31" xfId="0" applyFont="1" applyBorder="1" applyAlignment="1" applyProtection="1">
      <alignment horizontal="left" vertical="top" wrapText="1"/>
      <protection locked="0"/>
    </xf>
    <xf numFmtId="0" fontId="5" fillId="0" borderId="65" xfId="0" applyFont="1" applyBorder="1" applyAlignment="1" applyProtection="1">
      <alignment horizontal="left" vertical="top" wrapText="1"/>
      <protection locked="0"/>
    </xf>
    <xf numFmtId="0" fontId="10" fillId="0" borderId="0" xfId="0" applyFont="1" applyAlignment="1">
      <alignment horizontal="center" vertical="center" wrapText="1"/>
    </xf>
    <xf numFmtId="49" fontId="2" fillId="0" borderId="0" xfId="0" applyNumberFormat="1" applyFont="1" applyAlignment="1">
      <alignment horizontal="left" vertical="top" wrapText="1"/>
    </xf>
    <xf numFmtId="0" fontId="4" fillId="6" borderId="61" xfId="0" applyFont="1" applyFill="1" applyBorder="1" applyAlignment="1">
      <alignment horizontal="left" vertical="top" wrapText="1"/>
    </xf>
    <xf numFmtId="0" fontId="4" fillId="6" borderId="36" xfId="0" applyFont="1" applyFill="1" applyBorder="1" applyAlignment="1">
      <alignment horizontal="left" vertical="top" wrapText="1"/>
    </xf>
    <xf numFmtId="0" fontId="4" fillId="6" borderId="61" xfId="0" applyFont="1" applyFill="1" applyBorder="1" applyAlignment="1" applyProtection="1">
      <alignment horizontal="left" vertical="top" wrapText="1"/>
      <protection locked="0"/>
    </xf>
    <xf numFmtId="0" fontId="4" fillId="6" borderId="36" xfId="0" applyFont="1" applyFill="1" applyBorder="1" applyAlignment="1" applyProtection="1">
      <alignment horizontal="left" vertical="top" wrapText="1"/>
      <protection locked="0"/>
    </xf>
    <xf numFmtId="0" fontId="14" fillId="0" borderId="31" xfId="0" applyFont="1" applyBorder="1" applyAlignment="1">
      <alignment horizontal="center" vertical="center" wrapText="1"/>
    </xf>
    <xf numFmtId="0" fontId="13" fillId="6" borderId="37" xfId="0" applyFont="1" applyFill="1" applyBorder="1" applyAlignment="1">
      <alignment horizontal="left" vertical="center" wrapText="1"/>
    </xf>
    <xf numFmtId="0" fontId="13" fillId="6" borderId="61" xfId="0" applyFont="1" applyFill="1" applyBorder="1" applyAlignment="1">
      <alignment horizontal="left" vertical="center" wrapText="1"/>
    </xf>
    <xf numFmtId="0" fontId="13" fillId="6" borderId="36" xfId="0" applyFont="1" applyFill="1" applyBorder="1" applyAlignment="1">
      <alignment horizontal="left" vertical="center" wrapText="1"/>
    </xf>
    <xf numFmtId="0" fontId="4" fillId="6" borderId="37" xfId="0" applyFont="1" applyFill="1" applyBorder="1" applyAlignment="1" applyProtection="1">
      <alignment horizontal="center" vertical="top" wrapText="1"/>
      <protection locked="0"/>
    </xf>
    <xf numFmtId="0" fontId="4" fillId="6" borderId="61" xfId="0" applyFont="1" applyFill="1" applyBorder="1" applyAlignment="1" applyProtection="1">
      <alignment horizontal="center" vertical="top" wrapText="1"/>
      <protection locked="0"/>
    </xf>
    <xf numFmtId="0" fontId="4" fillId="6" borderId="36" xfId="0" applyFont="1" applyFill="1" applyBorder="1" applyAlignment="1" applyProtection="1">
      <alignment horizontal="center" vertical="top" wrapText="1"/>
      <protection locked="0"/>
    </xf>
    <xf numFmtId="0" fontId="4" fillId="6" borderId="37" xfId="0" applyFont="1" applyFill="1" applyBorder="1" applyAlignment="1">
      <alignment horizontal="center" vertical="top" wrapText="1"/>
    </xf>
    <xf numFmtId="0" fontId="4" fillId="6" borderId="61" xfId="0" applyFont="1" applyFill="1" applyBorder="1" applyAlignment="1">
      <alignment horizontal="center" vertical="top" wrapText="1"/>
    </xf>
    <xf numFmtId="0" fontId="4" fillId="6" borderId="36" xfId="0" applyFont="1" applyFill="1" applyBorder="1" applyAlignment="1">
      <alignment horizontal="center" vertical="top" wrapText="1"/>
    </xf>
    <xf numFmtId="0" fontId="2" fillId="0" borderId="0" xfId="0" applyFont="1" applyAlignment="1">
      <alignment horizontal="right" vertical="top" wrapText="1"/>
    </xf>
    <xf numFmtId="0" fontId="13" fillId="6" borderId="37" xfId="0" applyFont="1" applyFill="1" applyBorder="1" applyAlignment="1" applyProtection="1">
      <alignment horizontal="left" vertical="center" wrapText="1"/>
      <protection locked="0"/>
    </xf>
    <xf numFmtId="0" fontId="13" fillId="6" borderId="61" xfId="0" applyFont="1" applyFill="1" applyBorder="1" applyAlignment="1" applyProtection="1">
      <alignment horizontal="left" vertical="center" wrapText="1"/>
      <protection locked="0"/>
    </xf>
    <xf numFmtId="0" fontId="13" fillId="6" borderId="36" xfId="0" applyFont="1" applyFill="1" applyBorder="1" applyAlignment="1" applyProtection="1">
      <alignment horizontal="left" vertical="center" wrapText="1"/>
      <protection locked="0"/>
    </xf>
    <xf numFmtId="49" fontId="10" fillId="0" borderId="0" xfId="0" applyNumberFormat="1" applyFont="1" applyAlignment="1">
      <alignment horizontal="center" vertical="center" wrapText="1"/>
    </xf>
    <xf numFmtId="49" fontId="4" fillId="0" borderId="37" xfId="0" applyNumberFormat="1" applyFont="1" applyBorder="1" applyAlignment="1">
      <alignment horizontal="left" wrapText="1"/>
    </xf>
    <xf numFmtId="49" fontId="4" fillId="0" borderId="61" xfId="0" applyNumberFormat="1" applyFont="1" applyBorder="1" applyAlignment="1">
      <alignment horizontal="left" wrapText="1"/>
    </xf>
    <xf numFmtId="49" fontId="4" fillId="0" borderId="36" xfId="0" applyNumberFormat="1" applyFont="1" applyBorder="1" applyAlignment="1">
      <alignment horizontal="left" wrapText="1"/>
    </xf>
    <xf numFmtId="0" fontId="14" fillId="0" borderId="0" xfId="0" applyFont="1" applyAlignment="1">
      <alignment horizontal="center" vertical="center" wrapText="1"/>
    </xf>
    <xf numFmtId="0" fontId="5" fillId="6" borderId="37" xfId="0" applyFont="1" applyFill="1" applyBorder="1" applyAlignment="1">
      <alignment horizontal="left" vertical="center" wrapText="1"/>
    </xf>
    <xf numFmtId="0" fontId="5" fillId="6" borderId="61" xfId="0" applyFont="1" applyFill="1" applyBorder="1" applyAlignment="1">
      <alignment horizontal="left" vertical="center" wrapText="1"/>
    </xf>
    <xf numFmtId="0" fontId="5" fillId="6" borderId="36" xfId="0" applyFont="1" applyFill="1" applyBorder="1" applyAlignment="1">
      <alignment horizontal="left" vertical="center" wrapText="1"/>
    </xf>
    <xf numFmtId="165" fontId="4" fillId="4" borderId="38" xfId="1" applyNumberFormat="1" applyFont="1" applyFill="1" applyBorder="1" applyAlignment="1" applyProtection="1">
      <alignment horizontal="center" wrapText="1"/>
    </xf>
    <xf numFmtId="0" fontId="0" fillId="4" borderId="27" xfId="0" applyFill="1" applyBorder="1" applyAlignment="1">
      <alignment horizontal="center" wrapText="1"/>
    </xf>
    <xf numFmtId="165" fontId="4" fillId="4" borderId="1" xfId="1" applyNumberFormat="1" applyFont="1" applyFill="1" applyBorder="1" applyAlignment="1" applyProtection="1">
      <alignment horizontal="center" wrapText="1"/>
    </xf>
    <xf numFmtId="0" fontId="0" fillId="4" borderId="23" xfId="0" applyFill="1" applyBorder="1" applyAlignment="1">
      <alignment horizontal="center" wrapText="1"/>
    </xf>
    <xf numFmtId="49" fontId="10" fillId="0" borderId="31" xfId="0" applyNumberFormat="1" applyFont="1" applyBorder="1" applyAlignment="1">
      <alignment horizontal="center" vertical="center"/>
    </xf>
    <xf numFmtId="0" fontId="5" fillId="6" borderId="37" xfId="0" applyFont="1" applyFill="1" applyBorder="1" applyAlignment="1" applyProtection="1">
      <alignment horizontal="left" vertical="center" wrapText="1"/>
      <protection locked="0"/>
    </xf>
    <xf numFmtId="49" fontId="4" fillId="6" borderId="33" xfId="0" applyNumberFormat="1" applyFont="1" applyFill="1" applyBorder="1" applyAlignment="1">
      <alignment horizontal="center" vertical="top" wrapText="1"/>
    </xf>
    <xf numFmtId="0" fontId="0" fillId="6" borderId="49" xfId="0" applyFill="1" applyBorder="1" applyAlignment="1">
      <alignment horizontal="center" vertical="top" wrapText="1"/>
    </xf>
    <xf numFmtId="166" fontId="4" fillId="6" borderId="1" xfId="4" applyNumberFormat="1" applyFont="1" applyFill="1" applyBorder="1" applyAlignment="1" applyProtection="1">
      <alignment horizontal="center" vertical="top" wrapText="1"/>
    </xf>
    <xf numFmtId="0" fontId="0" fillId="6" borderId="23" xfId="0" applyFill="1" applyBorder="1" applyAlignment="1">
      <alignment horizontal="center" vertical="top" wrapText="1"/>
    </xf>
    <xf numFmtId="49" fontId="2" fillId="0" borderId="0" xfId="0" applyNumberFormat="1" applyFont="1" applyAlignment="1">
      <alignment horizontal="right" vertical="top" wrapText="1"/>
    </xf>
    <xf numFmtId="0" fontId="2" fillId="0" borderId="0" xfId="0" applyFont="1" applyAlignment="1">
      <alignment vertical="top" wrapText="1"/>
    </xf>
    <xf numFmtId="0" fontId="5" fillId="0" borderId="29" xfId="0" applyFont="1" applyBorder="1" applyAlignment="1">
      <alignment vertical="top" wrapText="1"/>
    </xf>
    <xf numFmtId="0" fontId="5" fillId="0" borderId="30" xfId="0" applyFont="1" applyBorder="1" applyAlignment="1">
      <alignment vertical="top" wrapText="1"/>
    </xf>
    <xf numFmtId="0" fontId="5" fillId="0" borderId="16" xfId="0" applyFont="1" applyBorder="1" applyAlignment="1">
      <alignment vertical="top" wrapText="1"/>
    </xf>
    <xf numFmtId="0" fontId="5" fillId="0" borderId="0" xfId="0" applyFont="1" applyAlignment="1">
      <alignment vertical="top" wrapText="1"/>
    </xf>
    <xf numFmtId="0" fontId="5" fillId="0" borderId="17" xfId="0" applyFont="1" applyBorder="1" applyAlignment="1">
      <alignment vertical="top" wrapText="1"/>
    </xf>
    <xf numFmtId="0" fontId="5" fillId="0" borderId="64" xfId="0" applyFont="1" applyBorder="1" applyAlignment="1">
      <alignment vertical="top" wrapText="1"/>
    </xf>
    <xf numFmtId="0" fontId="5" fillId="0" borderId="31" xfId="0" applyFont="1" applyBorder="1" applyAlignment="1">
      <alignment vertical="top" wrapText="1"/>
    </xf>
    <xf numFmtId="0" fontId="5" fillId="0" borderId="65" xfId="0" applyFont="1" applyBorder="1" applyAlignment="1">
      <alignment vertical="top" wrapText="1"/>
    </xf>
    <xf numFmtId="166" fontId="4" fillId="5" borderId="1" xfId="4" applyNumberFormat="1" applyFont="1" applyFill="1" applyBorder="1" applyAlignment="1" applyProtection="1">
      <alignment horizontal="center" wrapText="1"/>
    </xf>
    <xf numFmtId="0" fontId="0" fillId="5" borderId="23" xfId="0" applyFill="1" applyBorder="1" applyAlignment="1">
      <alignment horizontal="center" wrapText="1"/>
    </xf>
    <xf numFmtId="165" fontId="4" fillId="5" borderId="1" xfId="1" applyNumberFormat="1" applyFont="1" applyFill="1" applyBorder="1" applyAlignment="1" applyProtection="1">
      <alignment horizontal="center" wrapText="1"/>
    </xf>
    <xf numFmtId="166" fontId="4" fillId="4" borderId="1" xfId="4" applyNumberFormat="1" applyFont="1" applyFill="1" applyBorder="1" applyAlignment="1" applyProtection="1">
      <alignment horizontal="center" wrapText="1"/>
    </xf>
    <xf numFmtId="165" fontId="4" fillId="6" borderId="1" xfId="1" applyNumberFormat="1" applyFont="1" applyFill="1" applyBorder="1" applyAlignment="1" applyProtection="1">
      <alignment horizontal="center" wrapText="1"/>
    </xf>
    <xf numFmtId="0" fontId="0" fillId="6" borderId="23" xfId="0" applyFill="1" applyBorder="1" applyAlignment="1">
      <alignment horizontal="center" wrapText="1"/>
    </xf>
    <xf numFmtId="0" fontId="34" fillId="6" borderId="37" xfId="0" applyFont="1" applyFill="1" applyBorder="1"/>
    <xf numFmtId="0" fontId="35" fillId="6" borderId="61" xfId="0" applyFont="1" applyFill="1" applyBorder="1"/>
    <xf numFmtId="0" fontId="35" fillId="6" borderId="36" xfId="0" applyFont="1" applyFill="1" applyBorder="1"/>
    <xf numFmtId="0" fontId="4" fillId="6" borderId="63" xfId="0" applyFont="1" applyFill="1" applyBorder="1" applyAlignment="1">
      <alignment horizontal="left" vertical="center" wrapText="1" indent="1"/>
    </xf>
    <xf numFmtId="0" fontId="4" fillId="6" borderId="29" xfId="0" applyFont="1" applyFill="1" applyBorder="1" applyAlignment="1">
      <alignment horizontal="left" vertical="center" wrapText="1" indent="1"/>
    </xf>
    <xf numFmtId="0" fontId="4" fillId="6" borderId="30" xfId="0" applyFont="1" applyFill="1" applyBorder="1" applyAlignment="1">
      <alignment horizontal="left" vertical="center" wrapText="1" indent="1"/>
    </xf>
    <xf numFmtId="0" fontId="3" fillId="5" borderId="37" xfId="0" applyFont="1" applyFill="1" applyBorder="1" applyAlignment="1" applyProtection="1">
      <alignment horizontal="left" vertical="center" wrapText="1"/>
      <protection locked="0"/>
    </xf>
    <xf numFmtId="0" fontId="5" fillId="5" borderId="61" xfId="0" applyFont="1" applyFill="1" applyBorder="1" applyAlignment="1" applyProtection="1">
      <alignment horizontal="left" vertical="center" wrapText="1"/>
      <protection locked="0"/>
    </xf>
    <xf numFmtId="0" fontId="5" fillId="5" borderId="36" xfId="0" applyFont="1" applyFill="1" applyBorder="1" applyAlignment="1" applyProtection="1">
      <alignment horizontal="left" vertical="center" wrapText="1"/>
      <protection locked="0"/>
    </xf>
    <xf numFmtId="164" fontId="18" fillId="0" borderId="0" xfId="0" applyNumberFormat="1" applyFont="1" applyAlignment="1">
      <alignment horizontal="right" vertical="top" wrapText="1"/>
    </xf>
    <xf numFmtId="0" fontId="18" fillId="0" borderId="0" xfId="0" applyFont="1" applyAlignment="1">
      <alignment horizontal="right" vertical="top" wrapText="1"/>
    </xf>
    <xf numFmtId="0" fontId="27" fillId="0" borderId="0" xfId="0" applyFont="1" applyAlignment="1">
      <alignment horizontal="center" vertical="center"/>
    </xf>
    <xf numFmtId="0" fontId="30" fillId="0" borderId="0" xfId="0" applyFont="1" applyAlignment="1">
      <alignment horizontal="center" vertical="center"/>
    </xf>
    <xf numFmtId="0" fontId="22" fillId="0" borderId="0" xfId="0" applyFont="1" applyAlignment="1">
      <alignment vertical="top"/>
    </xf>
    <xf numFmtId="0" fontId="21" fillId="0" borderId="11" xfId="0" applyFont="1" applyBorder="1" applyAlignment="1" applyProtection="1">
      <alignment horizontal="left" vertical="center"/>
      <protection locked="0"/>
    </xf>
    <xf numFmtId="0" fontId="1" fillId="0" borderId="11" xfId="0" applyFont="1" applyBorder="1" applyAlignment="1" applyProtection="1">
      <alignment horizontal="left" vertical="center"/>
      <protection locked="0"/>
    </xf>
    <xf numFmtId="0" fontId="0" fillId="0" borderId="0" xfId="0" applyAlignment="1">
      <alignment vertical="top"/>
    </xf>
    <xf numFmtId="0" fontId="22" fillId="0" borderId="11" xfId="0" applyFont="1" applyBorder="1" applyAlignment="1">
      <alignment vertical="top"/>
    </xf>
    <xf numFmtId="0" fontId="0" fillId="0" borderId="11" xfId="0" applyBorder="1" applyAlignment="1">
      <alignment vertical="top"/>
    </xf>
    <xf numFmtId="0" fontId="22" fillId="0" borderId="0" xfId="0" applyFont="1" applyAlignment="1">
      <alignment vertical="center"/>
    </xf>
    <xf numFmtId="0" fontId="0" fillId="0" borderId="11" xfId="0" applyBorder="1" applyAlignment="1">
      <alignment horizontal="left" vertical="top"/>
    </xf>
    <xf numFmtId="0" fontId="0" fillId="0" borderId="7" xfId="0" applyBorder="1" applyAlignment="1">
      <alignment horizontal="left" vertical="top"/>
    </xf>
    <xf numFmtId="0" fontId="22" fillId="0" borderId="12" xfId="0" applyFont="1" applyBorder="1" applyAlignment="1">
      <alignment horizontal="left" vertical="top"/>
    </xf>
    <xf numFmtId="0" fontId="22" fillId="0" borderId="13" xfId="0" applyFont="1" applyBorder="1" applyAlignment="1">
      <alignment vertical="top"/>
    </xf>
    <xf numFmtId="0" fontId="25" fillId="0" borderId="0" xfId="0" applyFont="1" applyAlignment="1">
      <alignment vertical="center"/>
    </xf>
    <xf numFmtId="0" fontId="0" fillId="0" borderId="0" xfId="0" applyAlignment="1">
      <alignment vertical="center"/>
    </xf>
    <xf numFmtId="0" fontId="22" fillId="2" borderId="0" xfId="0" applyFont="1" applyFill="1" applyAlignment="1">
      <alignment vertical="center"/>
    </xf>
    <xf numFmtId="0" fontId="22" fillId="0" borderId="13" xfId="0" applyFont="1" applyBorder="1" applyAlignment="1">
      <alignment horizontal="left" vertical="top"/>
    </xf>
    <xf numFmtId="0" fontId="22" fillId="0" borderId="35" xfId="0" applyFont="1" applyBorder="1" applyAlignment="1">
      <alignment horizontal="left" vertical="top"/>
    </xf>
    <xf numFmtId="0" fontId="22" fillId="0" borderId="10" xfId="0" applyFont="1" applyBorder="1" applyAlignment="1" applyProtection="1">
      <alignment horizontal="left" vertical="center"/>
      <protection locked="0"/>
    </xf>
    <xf numFmtId="0" fontId="22" fillId="0" borderId="6" xfId="0" applyFont="1" applyBorder="1" applyAlignment="1" applyProtection="1">
      <alignment horizontal="left" vertical="center"/>
      <protection locked="0"/>
    </xf>
    <xf numFmtId="0" fontId="25" fillId="0" borderId="10" xfId="0" applyFont="1" applyBorder="1" applyAlignment="1">
      <alignment vertical="center"/>
    </xf>
    <xf numFmtId="0" fontId="22" fillId="0" borderId="10" xfId="0" applyFont="1" applyBorder="1" applyAlignment="1">
      <alignment vertical="center"/>
    </xf>
    <xf numFmtId="0" fontId="22" fillId="2" borderId="10" xfId="0" applyFont="1" applyFill="1" applyBorder="1" applyAlignment="1">
      <alignment vertical="center"/>
    </xf>
    <xf numFmtId="0" fontId="22" fillId="0" borderId="13" xfId="0" applyFont="1" applyBorder="1" applyAlignment="1">
      <alignment horizontal="center"/>
    </xf>
    <xf numFmtId="0" fontId="0" fillId="0" borderId="13" xfId="0" applyBorder="1"/>
    <xf numFmtId="0" fontId="0" fillId="0" borderId="11" xfId="0" applyBorder="1"/>
    <xf numFmtId="0" fontId="25" fillId="0" borderId="3" xfId="0" applyFont="1" applyBorder="1" applyAlignment="1">
      <alignment horizontal="center" vertical="center"/>
    </xf>
    <xf numFmtId="0" fontId="22" fillId="0" borderId="10" xfId="0" applyFont="1" applyBorder="1" applyAlignment="1">
      <alignment horizontal="center" vertical="center"/>
    </xf>
    <xf numFmtId="0" fontId="0" fillId="0" borderId="10" xfId="0" applyBorder="1" applyAlignment="1">
      <alignment vertical="center"/>
    </xf>
    <xf numFmtId="0" fontId="25" fillId="0" borderId="11" xfId="0" applyFont="1" applyBorder="1" applyAlignment="1">
      <alignment vertical="center"/>
    </xf>
    <xf numFmtId="0" fontId="22" fillId="0" borderId="11" xfId="0" applyFont="1" applyBorder="1" applyAlignment="1">
      <alignment vertical="center"/>
    </xf>
    <xf numFmtId="0" fontId="0" fillId="2" borderId="10" xfId="0" applyFill="1" applyBorder="1" applyAlignment="1">
      <alignment vertical="center"/>
    </xf>
    <xf numFmtId="0" fontId="22" fillId="0" borderId="7" xfId="0" applyFont="1" applyBorder="1" applyAlignment="1">
      <alignment vertical="center"/>
    </xf>
    <xf numFmtId="0" fontId="26" fillId="0" borderId="10" xfId="0" applyFont="1" applyBorder="1" applyAlignment="1">
      <alignment horizontal="left" vertical="center"/>
    </xf>
    <xf numFmtId="0" fontId="26" fillId="0" borderId="6" xfId="0" applyFont="1" applyBorder="1" applyAlignment="1">
      <alignment horizontal="left" vertical="center"/>
    </xf>
    <xf numFmtId="0" fontId="22" fillId="0" borderId="10" xfId="0" applyFont="1" applyBorder="1" applyAlignment="1">
      <alignment horizontal="left" vertical="center"/>
    </xf>
    <xf numFmtId="0" fontId="28" fillId="0" borderId="0" xfId="0" applyFont="1" applyAlignment="1">
      <alignment horizontal="center"/>
    </xf>
    <xf numFmtId="0" fontId="0" fillId="0" borderId="0" xfId="0"/>
    <xf numFmtId="0" fontId="22" fillId="0" borderId="0" xfId="0" applyFont="1" applyAlignment="1">
      <alignment horizontal="center" vertical="center"/>
    </xf>
    <xf numFmtId="0" fontId="22" fillId="0" borderId="70" xfId="0" applyFont="1" applyBorder="1" applyAlignment="1">
      <alignment vertical="center"/>
    </xf>
    <xf numFmtId="0" fontId="0" fillId="0" borderId="0" xfId="0" applyAlignment="1">
      <alignment horizontal="center"/>
    </xf>
    <xf numFmtId="0" fontId="22" fillId="0" borderId="0" xfId="0" applyFont="1" applyAlignment="1">
      <alignment horizontal="right" vertical="center"/>
    </xf>
    <xf numFmtId="0" fontId="0" fillId="0" borderId="0" xfId="0" applyAlignment="1">
      <alignment horizontal="right" vertical="center"/>
    </xf>
    <xf numFmtId="0" fontId="22" fillId="0" borderId="6" xfId="0" applyFont="1" applyBorder="1" applyAlignment="1">
      <alignment vertical="center"/>
    </xf>
    <xf numFmtId="0" fontId="22" fillId="2" borderId="18" xfId="0" applyFont="1" applyFill="1" applyBorder="1" applyAlignment="1">
      <alignment vertical="center"/>
    </xf>
    <xf numFmtId="0" fontId="22" fillId="2" borderId="19" xfId="0" applyFont="1" applyFill="1" applyBorder="1" applyAlignment="1">
      <alignment vertical="center"/>
    </xf>
    <xf numFmtId="0" fontId="25" fillId="0" borderId="68" xfId="0" applyFont="1" applyBorder="1" applyAlignment="1">
      <alignment horizontal="center" vertical="center"/>
    </xf>
    <xf numFmtId="0" fontId="25" fillId="0" borderId="13" xfId="0" applyFont="1" applyBorder="1" applyAlignment="1">
      <alignment horizontal="center" vertical="center"/>
    </xf>
    <xf numFmtId="0" fontId="22" fillId="2" borderId="13" xfId="0" applyFont="1" applyFill="1" applyBorder="1" applyAlignment="1">
      <alignment vertical="center"/>
    </xf>
    <xf numFmtId="0" fontId="0" fillId="2" borderId="69" xfId="0" applyFill="1" applyBorder="1" applyAlignment="1">
      <alignment vertical="center"/>
    </xf>
    <xf numFmtId="49" fontId="22" fillId="0" borderId="68" xfId="0" applyNumberFormat="1" applyFont="1" applyBorder="1" applyAlignment="1">
      <alignment horizontal="right" vertical="center"/>
    </xf>
    <xf numFmtId="49" fontId="22" fillId="0" borderId="20" xfId="0" applyNumberFormat="1" applyFont="1" applyBorder="1" applyAlignment="1">
      <alignment horizontal="right" vertical="center"/>
    </xf>
    <xf numFmtId="0" fontId="22" fillId="0" borderId="13" xfId="0" applyFont="1" applyBorder="1" applyAlignment="1">
      <alignment vertical="center"/>
    </xf>
    <xf numFmtId="0" fontId="22" fillId="0" borderId="35" xfId="0" applyFont="1" applyBorder="1" applyAlignment="1">
      <alignment vertical="center"/>
    </xf>
    <xf numFmtId="0" fontId="0" fillId="0" borderId="11" xfId="0" applyBorder="1" applyAlignment="1">
      <alignment vertical="center"/>
    </xf>
    <xf numFmtId="0" fontId="0" fillId="0" borderId="7" xfId="0" applyBorder="1" applyAlignment="1">
      <alignment vertical="center"/>
    </xf>
    <xf numFmtId="0" fontId="25" fillId="0" borderId="10" xfId="0" applyFont="1" applyBorder="1" applyAlignment="1">
      <alignment horizontal="center" vertical="center"/>
    </xf>
    <xf numFmtId="0" fontId="22" fillId="0" borderId="22" xfId="0" applyFont="1" applyBorder="1" applyAlignment="1">
      <alignment horizontal="center" vertical="center"/>
    </xf>
    <xf numFmtId="0" fontId="22" fillId="0" borderId="32" xfId="0" applyFont="1" applyBorder="1" applyAlignment="1">
      <alignment horizontal="center" vertical="center"/>
    </xf>
    <xf numFmtId="0" fontId="22" fillId="2" borderId="12" xfId="0" applyFont="1" applyFill="1" applyBorder="1" applyAlignment="1">
      <alignment horizontal="center" vertical="center"/>
    </xf>
    <xf numFmtId="0" fontId="22" fillId="2" borderId="11" xfId="0" applyFont="1" applyFill="1" applyBorder="1" applyAlignment="1">
      <alignment horizontal="center" vertical="center"/>
    </xf>
    <xf numFmtId="0" fontId="21" fillId="0" borderId="0" xfId="0" applyFont="1" applyAlignment="1">
      <alignment horizontal="right" vertical="center"/>
    </xf>
    <xf numFmtId="0" fontId="23" fillId="0" borderId="0" xfId="0" applyFont="1" applyAlignment="1">
      <alignment horizontal="center" vertical="center"/>
    </xf>
    <xf numFmtId="0" fontId="0" fillId="0" borderId="0" xfId="0" applyAlignment="1">
      <alignment horizontal="center" vertical="center"/>
    </xf>
    <xf numFmtId="0" fontId="24" fillId="0" borderId="0" xfId="0" applyFont="1" applyAlignment="1">
      <alignment horizontal="right" vertical="center"/>
    </xf>
    <xf numFmtId="0" fontId="25" fillId="0" borderId="66" xfId="0" applyFont="1" applyBorder="1" applyAlignment="1">
      <alignment vertical="center"/>
    </xf>
    <xf numFmtId="0" fontId="25" fillId="0" borderId="67" xfId="0" applyFont="1" applyBorder="1" applyAlignment="1">
      <alignment vertical="center"/>
    </xf>
    <xf numFmtId="0" fontId="22" fillId="2" borderId="67" xfId="0" applyFont="1" applyFill="1" applyBorder="1" applyAlignment="1">
      <alignment vertical="center"/>
    </xf>
    <xf numFmtId="0" fontId="22" fillId="2" borderId="29" xfId="0" applyFont="1" applyFill="1" applyBorder="1" applyAlignment="1">
      <alignment vertical="center"/>
    </xf>
    <xf numFmtId="0" fontId="22" fillId="2" borderId="30" xfId="0" applyFont="1" applyFill="1" applyBorder="1" applyAlignment="1">
      <alignment vertical="center"/>
    </xf>
    <xf numFmtId="0" fontId="22" fillId="0" borderId="3" xfId="0" applyFont="1" applyBorder="1" applyAlignment="1">
      <alignment horizontal="center" vertical="center"/>
    </xf>
    <xf numFmtId="0" fontId="0" fillId="0" borderId="19" xfId="0" applyBorder="1" applyAlignment="1">
      <alignment horizontal="center" vertical="center"/>
    </xf>
    <xf numFmtId="0" fontId="22" fillId="0" borderId="16" xfId="0" applyFont="1" applyBorder="1" applyAlignment="1">
      <alignment vertical="center"/>
    </xf>
    <xf numFmtId="0" fontId="0" fillId="0" borderId="16" xfId="0" applyBorder="1" applyAlignment="1">
      <alignment vertical="center"/>
    </xf>
    <xf numFmtId="0" fontId="22" fillId="0" borderId="5" xfId="0" applyFont="1" applyBorder="1" applyAlignment="1">
      <alignment horizontal="center" vertical="center" wrapText="1"/>
    </xf>
    <xf numFmtId="0" fontId="0" fillId="0" borderId="5" xfId="0" applyBorder="1" applyAlignment="1">
      <alignment vertical="center"/>
    </xf>
    <xf numFmtId="0" fontId="22" fillId="0" borderId="4" xfId="0" applyFont="1" applyBorder="1" applyAlignment="1">
      <alignment horizontal="center" vertical="center" wrapText="1"/>
    </xf>
    <xf numFmtId="0" fontId="0" fillId="0" borderId="4" xfId="0" applyBorder="1" applyAlignment="1">
      <alignment vertical="center"/>
    </xf>
    <xf numFmtId="0" fontId="28" fillId="0" borderId="0" xfId="0" applyFont="1" applyAlignment="1">
      <alignment horizontal="center" vertical="center"/>
    </xf>
    <xf numFmtId="0" fontId="1" fillId="0" borderId="0" xfId="0" applyFont="1"/>
    <xf numFmtId="0" fontId="7" fillId="0" borderId="10" xfId="0" applyFont="1" applyBorder="1" applyAlignment="1">
      <alignment vertical="center"/>
    </xf>
    <xf numFmtId="0" fontId="7" fillId="0" borderId="6" xfId="0" applyFont="1" applyBorder="1" applyAlignment="1">
      <alignment vertical="center"/>
    </xf>
    <xf numFmtId="0" fontId="7" fillId="0" borderId="0" xfId="0" applyFont="1" applyAlignment="1">
      <alignment vertical="center"/>
    </xf>
    <xf numFmtId="0" fontId="7" fillId="2" borderId="10" xfId="0" applyFont="1" applyFill="1" applyBorder="1" applyAlignment="1">
      <alignment vertical="center"/>
    </xf>
    <xf numFmtId="0" fontId="33" fillId="0" borderId="0" xfId="0" applyFont="1" applyAlignment="1">
      <alignment horizontal="center" vertical="center"/>
    </xf>
    <xf numFmtId="0" fontId="1" fillId="0" borderId="0" xfId="0" applyFont="1" applyAlignment="1">
      <alignment horizontal="center"/>
    </xf>
    <xf numFmtId="0" fontId="33" fillId="0" borderId="0" xfId="0" applyFont="1" applyAlignment="1">
      <alignment horizontal="right" vertical="center"/>
    </xf>
    <xf numFmtId="0" fontId="1" fillId="0" borderId="0" xfId="0" applyFont="1" applyAlignment="1">
      <alignment horizontal="right" vertical="center"/>
    </xf>
    <xf numFmtId="49" fontId="7" fillId="0" borderId="13" xfId="0" applyNumberFormat="1" applyFont="1" applyBorder="1" applyAlignment="1">
      <alignment horizontal="right" vertical="center"/>
    </xf>
    <xf numFmtId="49" fontId="7" fillId="0" borderId="11" xfId="0" applyNumberFormat="1" applyFont="1" applyBorder="1" applyAlignment="1">
      <alignment horizontal="right" vertical="center"/>
    </xf>
    <xf numFmtId="0" fontId="7" fillId="0" borderId="13" xfId="0" applyFont="1" applyBorder="1" applyAlignment="1">
      <alignment vertical="center"/>
    </xf>
    <xf numFmtId="0" fontId="7" fillId="0" borderId="35" xfId="0" applyFont="1" applyBorder="1" applyAlignment="1">
      <alignment vertical="center"/>
    </xf>
    <xf numFmtId="0" fontId="7" fillId="0" borderId="11" xfId="0" applyFont="1" applyBorder="1" applyAlignment="1">
      <alignment vertical="center"/>
    </xf>
    <xf numFmtId="0" fontId="7" fillId="0" borderId="7" xfId="0" applyFont="1" applyBorder="1" applyAlignment="1">
      <alignment vertical="center"/>
    </xf>
    <xf numFmtId="0" fontId="4" fillId="0" borderId="3" xfId="0" applyFont="1" applyBorder="1" applyAlignment="1">
      <alignment horizontal="center" vertical="center"/>
    </xf>
    <xf numFmtId="0" fontId="4" fillId="0" borderId="10" xfId="0" applyFont="1" applyBorder="1" applyAlignment="1">
      <alignment horizontal="center" vertical="center"/>
    </xf>
    <xf numFmtId="0" fontId="7" fillId="0" borderId="62" xfId="0" applyFont="1" applyBorder="1" applyAlignment="1">
      <alignment horizontal="center" vertical="center"/>
    </xf>
    <xf numFmtId="0" fontId="7" fillId="0" borderId="8" xfId="0" applyFont="1" applyBorder="1" applyAlignment="1">
      <alignment horizontal="center" vertical="center"/>
    </xf>
    <xf numFmtId="0" fontId="4" fillId="0" borderId="13" xfId="0" applyFont="1" applyBorder="1" applyAlignment="1">
      <alignment horizontal="center" vertical="center"/>
    </xf>
    <xf numFmtId="0" fontId="7" fillId="2" borderId="13" xfId="0" applyFont="1" applyFill="1" applyBorder="1" applyAlignment="1">
      <alignment vertical="center"/>
    </xf>
    <xf numFmtId="0" fontId="7" fillId="0" borderId="0" xfId="0" applyFont="1" applyAlignment="1">
      <alignment horizontal="right" vertical="center"/>
    </xf>
    <xf numFmtId="0" fontId="7" fillId="0" borderId="10" xfId="0" applyFont="1" applyBorder="1" applyAlignment="1" applyProtection="1">
      <alignment horizontal="left" wrapText="1" indent="1"/>
      <protection locked="0"/>
    </xf>
    <xf numFmtId="0" fontId="7" fillId="0" borderId="11" xfId="0" applyFont="1" applyBorder="1" applyAlignment="1" applyProtection="1">
      <alignment horizontal="left" wrapText="1" indent="1"/>
      <protection locked="0"/>
    </xf>
    <xf numFmtId="0" fontId="31"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horizontal="right" vertical="center"/>
    </xf>
    <xf numFmtId="0" fontId="4" fillId="0" borderId="10" xfId="0" applyFont="1" applyBorder="1" applyAlignment="1">
      <alignment vertical="center"/>
    </xf>
    <xf numFmtId="0" fontId="7" fillId="0" borderId="5" xfId="0" applyFont="1" applyBorder="1" applyAlignment="1">
      <alignment horizontal="center" vertical="center" wrapText="1"/>
    </xf>
    <xf numFmtId="0" fontId="7" fillId="0" borderId="5" xfId="0" applyFont="1" applyBorder="1" applyAlignment="1">
      <alignment vertical="center"/>
    </xf>
    <xf numFmtId="0" fontId="7" fillId="0" borderId="4" xfId="0" applyFont="1" applyBorder="1" applyAlignment="1">
      <alignment horizontal="center" vertical="center" wrapText="1"/>
    </xf>
    <xf numFmtId="0" fontId="7" fillId="0" borderId="4" xfId="0" applyFont="1" applyBorder="1" applyAlignment="1">
      <alignment vertical="center"/>
    </xf>
    <xf numFmtId="0" fontId="7" fillId="0" borderId="12" xfId="0" applyFont="1" applyBorder="1" applyAlignment="1">
      <alignment horizontal="center" vertical="center"/>
    </xf>
    <xf numFmtId="0" fontId="7" fillId="0" borderId="11" xfId="0" applyFont="1" applyBorder="1" applyAlignment="1">
      <alignment horizontal="center" vertical="center"/>
    </xf>
    <xf numFmtId="0" fontId="7" fillId="0" borderId="3" xfId="0" applyFont="1" applyBorder="1" applyAlignment="1">
      <alignment horizontal="center" vertical="center"/>
    </xf>
    <xf numFmtId="0" fontId="7" fillId="0" borderId="10" xfId="0" applyFont="1" applyBorder="1" applyAlignment="1">
      <alignment horizontal="center" vertical="center"/>
    </xf>
    <xf numFmtId="0" fontId="7" fillId="0" borderId="6" xfId="0" applyFont="1" applyBorder="1" applyAlignment="1">
      <alignment horizontal="center" vertical="center"/>
    </xf>
    <xf numFmtId="165" fontId="5" fillId="0" borderId="8" xfId="0" applyNumberFormat="1" applyFont="1" applyFill="1" applyBorder="1" applyAlignment="1" applyProtection="1">
      <alignment horizontal="right" vertical="top" wrapText="1"/>
      <protection locked="0"/>
    </xf>
    <xf numFmtId="43" fontId="0" fillId="0" borderId="0" xfId="5" applyFont="1"/>
    <xf numFmtId="0" fontId="1" fillId="0" borderId="63" xfId="0" applyFont="1" applyBorder="1" applyAlignment="1">
      <alignment vertical="top" wrapText="1"/>
    </xf>
    <xf numFmtId="44" fontId="4" fillId="4" borderId="1" xfId="1" applyFont="1" applyFill="1" applyBorder="1" applyAlignment="1" applyProtection="1">
      <alignment horizontal="center" wrapText="1"/>
    </xf>
    <xf numFmtId="0" fontId="0" fillId="0" borderId="0" xfId="0" applyFill="1"/>
  </cellXfs>
  <cellStyles count="6">
    <cellStyle name="Comma" xfId="5" builtinId="3"/>
    <cellStyle name="Currency" xfId="1" builtinId="4"/>
    <cellStyle name="Normal" xfId="0" builtinId="0"/>
    <cellStyle name="Normal 2" xfId="2" xr:uid="{00000000-0005-0000-0000-000002000000}"/>
    <cellStyle name="Normal 3" xfId="3" xr:uid="{00000000-0005-0000-0000-000003000000}"/>
    <cellStyle name="Percent" xfId="4"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89FF89"/>
      <rgbColor rgb="000000FF"/>
      <rgbColor rgb="00FFFF79"/>
      <rgbColor rgb="00FF81FF"/>
      <rgbColor rgb="0089FFFF"/>
      <rgbColor rgb="00800000"/>
      <rgbColor rgb="00008000"/>
      <rgbColor rgb="00000080"/>
      <rgbColor rgb="00808000"/>
      <rgbColor rgb="00800080"/>
      <rgbColor rgb="00008080"/>
      <rgbColor rgb="00E0E0E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9BD7FF"/>
      <rgbColor rgb="00E1FFFF"/>
      <rgbColor rgb="00EFFFD9"/>
      <rgbColor rgb="00FFFFC5"/>
      <rgbColor rgb="00D1E8FF"/>
      <rgbColor rgb="00FFE1E1"/>
      <rgbColor rgb="00FBEFFF"/>
      <rgbColor rgb="00FFE4C9"/>
      <rgbColor rgb="003366FF"/>
      <rgbColor rgb="0033CCCC"/>
      <rgbColor rgb="0099CC00"/>
      <rgbColor rgb="00FED97E"/>
      <rgbColor rgb="00FF9900"/>
      <rgbColor rgb="00FF6600"/>
      <rgbColor rgb="00666699"/>
      <rgbColor rgb="00C0C0C0"/>
      <rgbColor rgb="00003366"/>
      <rgbColor rgb="00339966"/>
      <rgbColor rgb="00003300"/>
      <rgbColor rgb="00333300"/>
      <rgbColor rgb="00993300"/>
      <rgbColor rgb="00CA7EE2"/>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Hours</a:t>
            </a:r>
            <a:r>
              <a:rPr lang="en-US" baseline="0"/>
              <a:t> By Period</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payroll!$G$2</c:f>
              <c:strCache>
                <c:ptCount val="1"/>
                <c:pt idx="0">
                  <c:v>Yr1</c:v>
                </c:pt>
              </c:strCache>
            </c:strRef>
          </c:tx>
          <c:spPr>
            <a:solidFill>
              <a:schemeClr val="accent1"/>
            </a:solidFill>
            <a:ln>
              <a:noFill/>
            </a:ln>
            <a:effectLst/>
          </c:spPr>
          <c:invertIfNegative val="0"/>
          <c:cat>
            <c:strRef>
              <c:f>payroll!$F$3:$F$20</c:f>
              <c:strCache>
                <c:ptCount val="18"/>
                <c:pt idx="0">
                  <c:v>GIBBONS</c:v>
                </c:pt>
                <c:pt idx="1">
                  <c:v>HALL</c:v>
                </c:pt>
                <c:pt idx="2">
                  <c:v>LAMONT</c:v>
                </c:pt>
                <c:pt idx="3">
                  <c:v>PREDOM</c:v>
                </c:pt>
                <c:pt idx="4">
                  <c:v>RABIN</c:v>
                </c:pt>
                <c:pt idx="5">
                  <c:v>REILLY</c:v>
                </c:pt>
                <c:pt idx="6">
                  <c:v>STEBBINSWHEELOCK</c:v>
                </c:pt>
                <c:pt idx="7">
                  <c:v>BOOMHOVER</c:v>
                </c:pt>
                <c:pt idx="8">
                  <c:v>TURNER II</c:v>
                </c:pt>
                <c:pt idx="9">
                  <c:v>WILLIAMS</c:v>
                </c:pt>
                <c:pt idx="10">
                  <c:v>BURNS</c:v>
                </c:pt>
                <c:pt idx="11">
                  <c:v>SPRINGER</c:v>
                </c:pt>
                <c:pt idx="12">
                  <c:v>FERLAND</c:v>
                </c:pt>
                <c:pt idx="13">
                  <c:v>GREEN</c:v>
                </c:pt>
                <c:pt idx="14">
                  <c:v>MENO</c:v>
                </c:pt>
                <c:pt idx="15">
                  <c:v>ROBERTS</c:v>
                </c:pt>
                <c:pt idx="16">
                  <c:v>YANULAVICH</c:v>
                </c:pt>
                <c:pt idx="17">
                  <c:v>KANARICK</c:v>
                </c:pt>
              </c:strCache>
            </c:strRef>
          </c:cat>
          <c:val>
            <c:numRef>
              <c:f>payroll!$G$3:$G$20</c:f>
              <c:numCache>
                <c:formatCode>General</c:formatCode>
                <c:ptCount val="18"/>
                <c:pt idx="0">
                  <c:v>143</c:v>
                </c:pt>
                <c:pt idx="1">
                  <c:v>310</c:v>
                </c:pt>
                <c:pt idx="2">
                  <c:v>133</c:v>
                </c:pt>
                <c:pt idx="3">
                  <c:v>20</c:v>
                </c:pt>
                <c:pt idx="4">
                  <c:v>110</c:v>
                </c:pt>
                <c:pt idx="5">
                  <c:v>130</c:v>
                </c:pt>
                <c:pt idx="6">
                  <c:v>40</c:v>
                </c:pt>
                <c:pt idx="7">
                  <c:v>90</c:v>
                </c:pt>
                <c:pt idx="8">
                  <c:v>24</c:v>
                </c:pt>
                <c:pt idx="9">
                  <c:v>48</c:v>
                </c:pt>
                <c:pt idx="10">
                  <c:v>90</c:v>
                </c:pt>
                <c:pt idx="11">
                  <c:v>40</c:v>
                </c:pt>
                <c:pt idx="12">
                  <c:v>40</c:v>
                </c:pt>
                <c:pt idx="13">
                  <c:v>178</c:v>
                </c:pt>
                <c:pt idx="14">
                  <c:v>80</c:v>
                </c:pt>
                <c:pt idx="15">
                  <c:v>48</c:v>
                </c:pt>
                <c:pt idx="16">
                  <c:v>120</c:v>
                </c:pt>
                <c:pt idx="17">
                  <c:v>68</c:v>
                </c:pt>
              </c:numCache>
            </c:numRef>
          </c:val>
          <c:extLst>
            <c:ext xmlns:c16="http://schemas.microsoft.com/office/drawing/2014/chart" uri="{C3380CC4-5D6E-409C-BE32-E72D297353CC}">
              <c16:uniqueId val="{00000000-7778-4A0F-9D84-0A4ECA7DE8BF}"/>
            </c:ext>
          </c:extLst>
        </c:ser>
        <c:ser>
          <c:idx val="1"/>
          <c:order val="1"/>
          <c:tx>
            <c:strRef>
              <c:f>payroll!$H$2</c:f>
              <c:strCache>
                <c:ptCount val="1"/>
                <c:pt idx="0">
                  <c:v>Yr2</c:v>
                </c:pt>
              </c:strCache>
            </c:strRef>
          </c:tx>
          <c:spPr>
            <a:solidFill>
              <a:schemeClr val="accent2"/>
            </a:solidFill>
            <a:ln>
              <a:noFill/>
            </a:ln>
            <a:effectLst/>
          </c:spPr>
          <c:invertIfNegative val="0"/>
          <c:cat>
            <c:strRef>
              <c:f>payroll!$F$3:$F$20</c:f>
              <c:strCache>
                <c:ptCount val="18"/>
                <c:pt idx="0">
                  <c:v>GIBBONS</c:v>
                </c:pt>
                <c:pt idx="1">
                  <c:v>HALL</c:v>
                </c:pt>
                <c:pt idx="2">
                  <c:v>LAMONT</c:v>
                </c:pt>
                <c:pt idx="3">
                  <c:v>PREDOM</c:v>
                </c:pt>
                <c:pt idx="4">
                  <c:v>RABIN</c:v>
                </c:pt>
                <c:pt idx="5">
                  <c:v>REILLY</c:v>
                </c:pt>
                <c:pt idx="6">
                  <c:v>STEBBINSWHEELOCK</c:v>
                </c:pt>
                <c:pt idx="7">
                  <c:v>BOOMHOVER</c:v>
                </c:pt>
                <c:pt idx="8">
                  <c:v>TURNER II</c:v>
                </c:pt>
                <c:pt idx="9">
                  <c:v>WILLIAMS</c:v>
                </c:pt>
                <c:pt idx="10">
                  <c:v>BURNS</c:v>
                </c:pt>
                <c:pt idx="11">
                  <c:v>SPRINGER</c:v>
                </c:pt>
                <c:pt idx="12">
                  <c:v>FERLAND</c:v>
                </c:pt>
                <c:pt idx="13">
                  <c:v>GREEN</c:v>
                </c:pt>
                <c:pt idx="14">
                  <c:v>MENO</c:v>
                </c:pt>
                <c:pt idx="15">
                  <c:v>ROBERTS</c:v>
                </c:pt>
                <c:pt idx="16">
                  <c:v>YANULAVICH</c:v>
                </c:pt>
                <c:pt idx="17">
                  <c:v>KANARICK</c:v>
                </c:pt>
              </c:strCache>
            </c:strRef>
          </c:cat>
          <c:val>
            <c:numRef>
              <c:f>payroll!$H$3:$H$20</c:f>
              <c:numCache>
                <c:formatCode>General</c:formatCode>
                <c:ptCount val="18"/>
                <c:pt idx="0">
                  <c:v>50</c:v>
                </c:pt>
                <c:pt idx="1">
                  <c:v>308</c:v>
                </c:pt>
                <c:pt idx="2">
                  <c:v>144</c:v>
                </c:pt>
                <c:pt idx="3">
                  <c:v>0</c:v>
                </c:pt>
                <c:pt idx="4">
                  <c:v>110</c:v>
                </c:pt>
                <c:pt idx="5">
                  <c:v>130</c:v>
                </c:pt>
                <c:pt idx="6">
                  <c:v>40</c:v>
                </c:pt>
                <c:pt idx="7">
                  <c:v>310</c:v>
                </c:pt>
                <c:pt idx="8">
                  <c:v>4</c:v>
                </c:pt>
                <c:pt idx="9">
                  <c:v>104</c:v>
                </c:pt>
                <c:pt idx="10">
                  <c:v>90</c:v>
                </c:pt>
                <c:pt idx="11">
                  <c:v>40</c:v>
                </c:pt>
                <c:pt idx="12">
                  <c:v>20</c:v>
                </c:pt>
                <c:pt idx="13">
                  <c:v>178</c:v>
                </c:pt>
                <c:pt idx="14">
                  <c:v>120</c:v>
                </c:pt>
                <c:pt idx="15">
                  <c:v>44</c:v>
                </c:pt>
                <c:pt idx="16">
                  <c:v>320</c:v>
                </c:pt>
                <c:pt idx="17">
                  <c:v>50</c:v>
                </c:pt>
              </c:numCache>
            </c:numRef>
          </c:val>
          <c:extLst>
            <c:ext xmlns:c16="http://schemas.microsoft.com/office/drawing/2014/chart" uri="{C3380CC4-5D6E-409C-BE32-E72D297353CC}">
              <c16:uniqueId val="{00000001-7778-4A0F-9D84-0A4ECA7DE8BF}"/>
            </c:ext>
          </c:extLst>
        </c:ser>
        <c:ser>
          <c:idx val="2"/>
          <c:order val="2"/>
          <c:tx>
            <c:strRef>
              <c:f>payroll!$I$2</c:f>
              <c:strCache>
                <c:ptCount val="1"/>
                <c:pt idx="0">
                  <c:v>Yr3</c:v>
                </c:pt>
              </c:strCache>
            </c:strRef>
          </c:tx>
          <c:spPr>
            <a:solidFill>
              <a:schemeClr val="accent3"/>
            </a:solidFill>
            <a:ln>
              <a:noFill/>
            </a:ln>
            <a:effectLst/>
          </c:spPr>
          <c:invertIfNegative val="0"/>
          <c:cat>
            <c:strRef>
              <c:f>payroll!$F$3:$F$20</c:f>
              <c:strCache>
                <c:ptCount val="18"/>
                <c:pt idx="0">
                  <c:v>GIBBONS</c:v>
                </c:pt>
                <c:pt idx="1">
                  <c:v>HALL</c:v>
                </c:pt>
                <c:pt idx="2">
                  <c:v>LAMONT</c:v>
                </c:pt>
                <c:pt idx="3">
                  <c:v>PREDOM</c:v>
                </c:pt>
                <c:pt idx="4">
                  <c:v>RABIN</c:v>
                </c:pt>
                <c:pt idx="5">
                  <c:v>REILLY</c:v>
                </c:pt>
                <c:pt idx="6">
                  <c:v>STEBBINSWHEELOCK</c:v>
                </c:pt>
                <c:pt idx="7">
                  <c:v>BOOMHOVER</c:v>
                </c:pt>
                <c:pt idx="8">
                  <c:v>TURNER II</c:v>
                </c:pt>
                <c:pt idx="9">
                  <c:v>WILLIAMS</c:v>
                </c:pt>
                <c:pt idx="10">
                  <c:v>BURNS</c:v>
                </c:pt>
                <c:pt idx="11">
                  <c:v>SPRINGER</c:v>
                </c:pt>
                <c:pt idx="12">
                  <c:v>FERLAND</c:v>
                </c:pt>
                <c:pt idx="13">
                  <c:v>GREEN</c:v>
                </c:pt>
                <c:pt idx="14">
                  <c:v>MENO</c:v>
                </c:pt>
                <c:pt idx="15">
                  <c:v>ROBERTS</c:v>
                </c:pt>
                <c:pt idx="16">
                  <c:v>YANULAVICH</c:v>
                </c:pt>
                <c:pt idx="17">
                  <c:v>KANARICK</c:v>
                </c:pt>
              </c:strCache>
            </c:strRef>
          </c:cat>
          <c:val>
            <c:numRef>
              <c:f>payroll!$I$3:$I$20</c:f>
              <c:numCache>
                <c:formatCode>General</c:formatCode>
                <c:ptCount val="18"/>
                <c:pt idx="0">
                  <c:v>106</c:v>
                </c:pt>
                <c:pt idx="1">
                  <c:v>404</c:v>
                </c:pt>
                <c:pt idx="2">
                  <c:v>200</c:v>
                </c:pt>
                <c:pt idx="3">
                  <c:v>0</c:v>
                </c:pt>
                <c:pt idx="4">
                  <c:v>90</c:v>
                </c:pt>
                <c:pt idx="5">
                  <c:v>130</c:v>
                </c:pt>
                <c:pt idx="6">
                  <c:v>40</c:v>
                </c:pt>
                <c:pt idx="7">
                  <c:v>410</c:v>
                </c:pt>
                <c:pt idx="8">
                  <c:v>4</c:v>
                </c:pt>
                <c:pt idx="9">
                  <c:v>200</c:v>
                </c:pt>
                <c:pt idx="10">
                  <c:v>90</c:v>
                </c:pt>
                <c:pt idx="11">
                  <c:v>40</c:v>
                </c:pt>
                <c:pt idx="12">
                  <c:v>20</c:v>
                </c:pt>
                <c:pt idx="13">
                  <c:v>178</c:v>
                </c:pt>
                <c:pt idx="14">
                  <c:v>160</c:v>
                </c:pt>
                <c:pt idx="15">
                  <c:v>60</c:v>
                </c:pt>
                <c:pt idx="16">
                  <c:v>320</c:v>
                </c:pt>
                <c:pt idx="17">
                  <c:v>50</c:v>
                </c:pt>
              </c:numCache>
            </c:numRef>
          </c:val>
          <c:extLst>
            <c:ext xmlns:c16="http://schemas.microsoft.com/office/drawing/2014/chart" uri="{C3380CC4-5D6E-409C-BE32-E72D297353CC}">
              <c16:uniqueId val="{00000002-7778-4A0F-9D84-0A4ECA7DE8BF}"/>
            </c:ext>
          </c:extLst>
        </c:ser>
        <c:dLbls>
          <c:showLegendKey val="0"/>
          <c:showVal val="0"/>
          <c:showCatName val="0"/>
          <c:showSerName val="0"/>
          <c:showPercent val="0"/>
          <c:showBubbleSize val="0"/>
        </c:dLbls>
        <c:gapWidth val="219"/>
        <c:overlap val="-27"/>
        <c:axId val="1911284031"/>
        <c:axId val="1658150223"/>
      </c:barChart>
      <c:catAx>
        <c:axId val="19112840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58150223"/>
        <c:crosses val="autoZero"/>
        <c:auto val="1"/>
        <c:lblAlgn val="ctr"/>
        <c:lblOffset val="100"/>
        <c:noMultiLvlLbl val="0"/>
      </c:catAx>
      <c:valAx>
        <c:axId val="165815022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128403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65</xdr:row>
      <xdr:rowOff>0</xdr:rowOff>
    </xdr:from>
    <xdr:to>
      <xdr:col>7</xdr:col>
      <xdr:colOff>1266825</xdr:colOff>
      <xdr:row>103</xdr:row>
      <xdr:rowOff>28575</xdr:rowOff>
    </xdr:to>
    <xdr:pic>
      <xdr:nvPicPr>
        <xdr:cNvPr id="1433" name="Picture 1">
          <a:extLst>
            <a:ext uri="{FF2B5EF4-FFF2-40B4-BE49-F238E27FC236}">
              <a16:creationId xmlns:a16="http://schemas.microsoft.com/office/drawing/2014/main" id="{00000000-0008-0000-0B00-00009905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163675"/>
          <a:ext cx="8582025" cy="6543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105</xdr:row>
      <xdr:rowOff>0</xdr:rowOff>
    </xdr:from>
    <xdr:to>
      <xdr:col>7</xdr:col>
      <xdr:colOff>1266825</xdr:colOff>
      <xdr:row>144</xdr:row>
      <xdr:rowOff>85725</xdr:rowOff>
    </xdr:to>
    <xdr:pic>
      <xdr:nvPicPr>
        <xdr:cNvPr id="1434" name="Picture 2">
          <a:extLst>
            <a:ext uri="{FF2B5EF4-FFF2-40B4-BE49-F238E27FC236}">
              <a16:creationId xmlns:a16="http://schemas.microsoft.com/office/drawing/2014/main" id="{00000000-0008-0000-0B00-00009A05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1021675"/>
          <a:ext cx="8582025" cy="6772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238125</xdr:colOff>
      <xdr:row>26</xdr:row>
      <xdr:rowOff>66675</xdr:rowOff>
    </xdr:from>
    <xdr:to>
      <xdr:col>8</xdr:col>
      <xdr:colOff>590550</xdr:colOff>
      <xdr:row>46</xdr:row>
      <xdr:rowOff>85725</xdr:rowOff>
    </xdr:to>
    <xdr:graphicFrame macro="">
      <xdr:nvGraphicFramePr>
        <xdr:cNvPr id="2" name="Chart 1">
          <a:extLst>
            <a:ext uri="{FF2B5EF4-FFF2-40B4-BE49-F238E27FC236}">
              <a16:creationId xmlns:a16="http://schemas.microsoft.com/office/drawing/2014/main" id="{F8F6C978-5B00-5167-E60E-3A742505E66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80.bin"/><Relationship Id="rId7" Type="http://schemas.openxmlformats.org/officeDocument/2006/relationships/printerSettings" Target="../printerSettings/printerSettings84.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6" Type="http://schemas.openxmlformats.org/officeDocument/2006/relationships/printerSettings" Target="../printerSettings/printerSettings83.bin"/><Relationship Id="rId5" Type="http://schemas.openxmlformats.org/officeDocument/2006/relationships/printerSettings" Target="../printerSettings/printerSettings82.bin"/><Relationship Id="rId4" Type="http://schemas.openxmlformats.org/officeDocument/2006/relationships/printerSettings" Target="../printerSettings/printerSettings8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pageSetUpPr fitToPage="1"/>
  </sheetPr>
  <dimension ref="A1:P41"/>
  <sheetViews>
    <sheetView showGridLines="0" topLeftCell="A7" zoomScale="93" zoomScaleNormal="93" workbookViewId="0">
      <selection activeCell="I23" sqref="I23"/>
    </sheetView>
  </sheetViews>
  <sheetFormatPr defaultColWidth="9.140625" defaultRowHeight="12.75" x14ac:dyDescent="0.2"/>
  <cols>
    <col min="1" max="1" width="24.140625" style="146" customWidth="1"/>
    <col min="2" max="6" width="16.42578125" style="146" customWidth="1"/>
    <col min="7" max="8" width="16.42578125" style="119" customWidth="1"/>
    <col min="9" max="9" width="42.140625" style="123" customWidth="1"/>
    <col min="10" max="22" width="9.28515625" style="119" customWidth="1"/>
    <col min="23" max="16384" width="9.140625" style="119"/>
  </cols>
  <sheetData>
    <row r="1" spans="1:16" s="123" customFormat="1" ht="11.25" customHeight="1" x14ac:dyDescent="0.2">
      <c r="A1" s="137"/>
      <c r="B1" s="138"/>
      <c r="C1" s="503" t="s">
        <v>136</v>
      </c>
      <c r="D1" s="503"/>
      <c r="E1" s="503"/>
      <c r="F1" s="503"/>
      <c r="G1" s="503"/>
      <c r="H1" s="503"/>
      <c r="I1" s="139"/>
    </row>
    <row r="2" spans="1:16" s="123" customFormat="1" ht="11.25" customHeight="1" x14ac:dyDescent="0.2">
      <c r="A2" s="140"/>
      <c r="B2" s="138"/>
      <c r="C2" s="503"/>
      <c r="D2" s="503"/>
      <c r="E2" s="503"/>
      <c r="F2" s="503"/>
      <c r="G2" s="503"/>
      <c r="H2" s="503"/>
      <c r="I2" s="139"/>
    </row>
    <row r="3" spans="1:16" s="143" customFormat="1" ht="16.5" customHeight="1" x14ac:dyDescent="0.2">
      <c r="A3" s="141" t="s">
        <v>143</v>
      </c>
      <c r="B3" s="504" t="s">
        <v>251</v>
      </c>
      <c r="C3" s="504"/>
      <c r="D3" s="505" t="s">
        <v>122</v>
      </c>
      <c r="E3" s="505"/>
      <c r="F3" s="505"/>
      <c r="G3" s="505"/>
      <c r="H3" s="505"/>
      <c r="I3" s="477">
        <v>45002</v>
      </c>
    </row>
    <row r="4" spans="1:16" s="143" customFormat="1" ht="15" customHeight="1" x14ac:dyDescent="0.2">
      <c r="A4" s="141" t="s">
        <v>139</v>
      </c>
      <c r="B4" s="515" t="s">
        <v>250</v>
      </c>
      <c r="C4" s="515"/>
      <c r="D4" s="505" t="s">
        <v>140</v>
      </c>
      <c r="E4" s="505"/>
      <c r="F4" s="505"/>
      <c r="G4" s="505"/>
      <c r="H4" s="505"/>
      <c r="I4" s="142" t="s">
        <v>250</v>
      </c>
    </row>
    <row r="5" spans="1:16" s="143" customFormat="1" ht="10.5" customHeight="1" thickBot="1" x14ac:dyDescent="0.25">
      <c r="A5" s="141"/>
      <c r="B5" s="144"/>
      <c r="C5" s="144"/>
      <c r="D5" s="141"/>
      <c r="E5" s="141"/>
      <c r="F5" s="141"/>
      <c r="G5" s="141"/>
      <c r="H5" s="141"/>
      <c r="I5" s="145" t="s">
        <v>152</v>
      </c>
    </row>
    <row r="6" spans="1:16" ht="15.75" customHeight="1" thickBot="1" x14ac:dyDescent="0.25">
      <c r="A6" s="516" t="s">
        <v>246</v>
      </c>
      <c r="B6" s="517"/>
      <c r="C6" s="517"/>
      <c r="D6" s="517"/>
      <c r="E6" s="517"/>
      <c r="F6" s="517"/>
      <c r="G6" s="517"/>
      <c r="H6" s="517"/>
      <c r="I6" s="518"/>
    </row>
    <row r="7" spans="1:16" ht="228.75" customHeight="1" thickBot="1" x14ac:dyDescent="0.25">
      <c r="A7" s="519" t="s">
        <v>247</v>
      </c>
      <c r="B7" s="520"/>
      <c r="C7" s="520"/>
      <c r="D7" s="520"/>
      <c r="E7" s="520"/>
      <c r="F7" s="520"/>
      <c r="G7" s="520"/>
      <c r="H7" s="520"/>
      <c r="I7" s="521"/>
      <c r="K7" s="143"/>
      <c r="L7" s="143"/>
      <c r="M7" s="143"/>
      <c r="N7" s="143"/>
      <c r="O7" s="143"/>
      <c r="P7" s="143"/>
    </row>
    <row r="8" spans="1:16" ht="7.5" customHeight="1" thickBot="1" x14ac:dyDescent="0.25">
      <c r="G8" s="146"/>
      <c r="H8" s="146"/>
      <c r="I8" s="122"/>
      <c r="K8" s="143"/>
      <c r="L8" s="143"/>
      <c r="M8" s="143"/>
      <c r="N8" s="143"/>
      <c r="O8" s="143"/>
      <c r="P8" s="143"/>
    </row>
    <row r="9" spans="1:16" ht="29.25" customHeight="1" thickBot="1" x14ac:dyDescent="0.25">
      <c r="A9" s="506" t="s">
        <v>217</v>
      </c>
      <c r="B9" s="507"/>
      <c r="C9" s="507"/>
      <c r="D9" s="507"/>
      <c r="E9" s="507"/>
      <c r="F9" s="507"/>
      <c r="G9" s="507"/>
      <c r="H9" s="507"/>
      <c r="I9" s="508"/>
      <c r="K9" s="143"/>
      <c r="L9" s="143"/>
      <c r="M9" s="143"/>
      <c r="N9" s="143"/>
      <c r="O9" s="143"/>
      <c r="P9" s="143"/>
    </row>
    <row r="10" spans="1:16" ht="9.75" customHeight="1" thickBot="1" x14ac:dyDescent="0.25">
      <c r="A10" s="182" t="s">
        <v>5</v>
      </c>
      <c r="B10" s="176"/>
      <c r="C10" s="167"/>
      <c r="D10" s="167"/>
      <c r="E10" s="167"/>
      <c r="F10" s="167"/>
      <c r="G10" s="167"/>
      <c r="H10" s="167"/>
      <c r="I10" s="175"/>
      <c r="K10" s="143"/>
      <c r="L10" s="143"/>
      <c r="M10" s="143"/>
      <c r="N10" s="143"/>
      <c r="O10" s="143"/>
      <c r="P10" s="143"/>
    </row>
    <row r="11" spans="1:16" ht="15" thickBot="1" x14ac:dyDescent="0.25">
      <c r="A11" s="522"/>
      <c r="B11" s="179"/>
      <c r="C11" s="180" t="s">
        <v>12</v>
      </c>
      <c r="D11" s="180" t="s">
        <v>129</v>
      </c>
      <c r="E11" s="180"/>
      <c r="F11" s="180"/>
      <c r="G11" s="180" t="s">
        <v>183</v>
      </c>
      <c r="H11" s="180" t="s">
        <v>186</v>
      </c>
      <c r="I11" s="181" t="s">
        <v>212</v>
      </c>
      <c r="K11" s="143"/>
      <c r="L11" s="143"/>
      <c r="M11" s="143"/>
      <c r="N11" s="143"/>
      <c r="O11" s="143"/>
      <c r="P11" s="143"/>
    </row>
    <row r="12" spans="1:16" ht="14.25" x14ac:dyDescent="0.2">
      <c r="A12" s="523"/>
      <c r="B12" s="168" t="s">
        <v>97</v>
      </c>
      <c r="C12" s="169">
        <f>G12-D12</f>
        <v>268738.75446541002</v>
      </c>
      <c r="D12" s="169">
        <f>'j. Cost Share'!D17</f>
        <v>269000</v>
      </c>
      <c r="E12" s="169"/>
      <c r="F12" s="169"/>
      <c r="G12" s="169">
        <f>B34</f>
        <v>537738.75446541002</v>
      </c>
      <c r="H12" s="431">
        <f>IF(G12&gt;0,D12/G12,0)</f>
        <v>0.50024291120215958</v>
      </c>
      <c r="I12" s="474" t="s">
        <v>267</v>
      </c>
      <c r="K12" s="143"/>
      <c r="L12" s="143"/>
      <c r="M12" s="143"/>
      <c r="N12" s="143"/>
      <c r="O12" s="143"/>
      <c r="P12" s="143"/>
    </row>
    <row r="13" spans="1:16" ht="14.25" x14ac:dyDescent="0.2">
      <c r="A13" s="523"/>
      <c r="B13" s="170" t="s">
        <v>100</v>
      </c>
      <c r="C13" s="169">
        <f>G13-D13</f>
        <v>372299.00328013999</v>
      </c>
      <c r="D13" s="169">
        <f>'j. Cost Share'!E17</f>
        <v>372500</v>
      </c>
      <c r="E13" s="169"/>
      <c r="F13" s="169"/>
      <c r="G13" s="169">
        <f>C34</f>
        <v>744799.00328013999</v>
      </c>
      <c r="H13" s="431">
        <f t="shared" ref="H13:H17" si="0">IF(G13&gt;0,D13/G13,0)</f>
        <v>0.50013493353171445</v>
      </c>
      <c r="I13" s="474" t="s">
        <v>268</v>
      </c>
      <c r="K13" s="143"/>
      <c r="L13" s="143"/>
      <c r="M13" s="143"/>
      <c r="N13" s="143"/>
      <c r="O13" s="143"/>
      <c r="P13" s="143"/>
    </row>
    <row r="14" spans="1:16" ht="14.25" x14ac:dyDescent="0.2">
      <c r="A14" s="523"/>
      <c r="B14" s="170" t="s">
        <v>98</v>
      </c>
      <c r="C14" s="169">
        <f>G14-D14</f>
        <v>517656.81515193987</v>
      </c>
      <c r="D14" s="169">
        <f>'j. Cost Share'!F17</f>
        <v>518500</v>
      </c>
      <c r="E14" s="169"/>
      <c r="F14" s="169"/>
      <c r="G14" s="169">
        <f>D34</f>
        <v>1036156.8151519399</v>
      </c>
      <c r="H14" s="431">
        <f t="shared" si="0"/>
        <v>0.50040688090631169</v>
      </c>
      <c r="I14" s="474" t="s">
        <v>269</v>
      </c>
      <c r="K14" s="143"/>
      <c r="L14" s="143"/>
      <c r="M14" s="143"/>
      <c r="N14" s="143"/>
      <c r="O14" s="143"/>
      <c r="P14" s="143"/>
    </row>
    <row r="15" spans="1:16" ht="14.25" x14ac:dyDescent="0.2">
      <c r="A15" s="523"/>
      <c r="B15" s="170" t="s">
        <v>228</v>
      </c>
      <c r="C15" s="169">
        <f t="shared" ref="C15:C16" si="1">G15-D15</f>
        <v>0</v>
      </c>
      <c r="D15" s="169">
        <f>'j. Cost Share'!G17</f>
        <v>0</v>
      </c>
      <c r="E15" s="177"/>
      <c r="F15" s="177"/>
      <c r="G15" s="169">
        <f>E34</f>
        <v>0</v>
      </c>
      <c r="H15" s="431">
        <f t="shared" si="0"/>
        <v>0</v>
      </c>
      <c r="I15" s="475"/>
      <c r="K15" s="143"/>
      <c r="L15" s="143"/>
      <c r="M15" s="143"/>
      <c r="N15" s="143"/>
      <c r="O15" s="143"/>
      <c r="P15" s="143"/>
    </row>
    <row r="16" spans="1:16" ht="14.25" x14ac:dyDescent="0.2">
      <c r="A16" s="523"/>
      <c r="B16" s="170" t="s">
        <v>229</v>
      </c>
      <c r="C16" s="169">
        <f t="shared" si="1"/>
        <v>0</v>
      </c>
      <c r="D16" s="169">
        <f>'j. Cost Share'!H17</f>
        <v>0</v>
      </c>
      <c r="E16" s="177"/>
      <c r="F16" s="177"/>
      <c r="G16" s="169">
        <f>F34</f>
        <v>0</v>
      </c>
      <c r="H16" s="431">
        <f t="shared" si="0"/>
        <v>0</v>
      </c>
      <c r="I16" s="475"/>
      <c r="K16" s="143"/>
      <c r="L16" s="143"/>
      <c r="M16" s="143"/>
      <c r="N16" s="143"/>
      <c r="O16" s="143"/>
      <c r="P16" s="143"/>
    </row>
    <row r="17" spans="1:16" ht="15" thickBot="1" x14ac:dyDescent="0.25">
      <c r="A17" s="524"/>
      <c r="B17" s="171" t="s">
        <v>137</v>
      </c>
      <c r="C17" s="172">
        <f>SUM(C12:C16)</f>
        <v>1158694.5728974899</v>
      </c>
      <c r="D17" s="172">
        <f>SUM(D12:D16)</f>
        <v>1160000</v>
      </c>
      <c r="E17" s="172"/>
      <c r="F17" s="172"/>
      <c r="G17" s="172">
        <f>SUM(G12:G16)</f>
        <v>2318694.5728974901</v>
      </c>
      <c r="H17" s="431">
        <f t="shared" si="0"/>
        <v>0.50028150044377739</v>
      </c>
      <c r="I17" s="429"/>
      <c r="K17" s="143"/>
      <c r="L17" s="143"/>
      <c r="M17" s="143"/>
      <c r="N17" s="143"/>
      <c r="O17" s="143"/>
      <c r="P17" s="143"/>
    </row>
    <row r="18" spans="1:16" ht="9.75" customHeight="1" thickBot="1" x14ac:dyDescent="0.25">
      <c r="A18" s="183" t="s">
        <v>26</v>
      </c>
      <c r="B18" s="173"/>
      <c r="C18" s="174"/>
      <c r="D18" s="174"/>
      <c r="E18" s="174"/>
      <c r="F18" s="174"/>
      <c r="G18" s="174"/>
      <c r="H18" s="174"/>
      <c r="I18" s="175"/>
      <c r="K18" s="143"/>
      <c r="L18" s="143"/>
      <c r="M18" s="143"/>
      <c r="N18" s="143"/>
      <c r="O18" s="143"/>
      <c r="P18" s="143"/>
    </row>
    <row r="19" spans="1:16" s="147" customFormat="1" ht="15" thickBot="1" x14ac:dyDescent="0.25">
      <c r="A19" s="184" t="s">
        <v>110</v>
      </c>
      <c r="B19" s="185" t="s">
        <v>97</v>
      </c>
      <c r="C19" s="185" t="s">
        <v>100</v>
      </c>
      <c r="D19" s="185" t="s">
        <v>98</v>
      </c>
      <c r="E19" s="185" t="s">
        <v>228</v>
      </c>
      <c r="F19" s="185" t="s">
        <v>229</v>
      </c>
      <c r="G19" s="185" t="s">
        <v>99</v>
      </c>
      <c r="H19" s="185" t="s">
        <v>182</v>
      </c>
      <c r="I19" s="186" t="s">
        <v>184</v>
      </c>
      <c r="K19" s="143"/>
      <c r="L19" s="143"/>
      <c r="M19" s="143"/>
      <c r="N19" s="143"/>
      <c r="O19" s="143"/>
      <c r="P19" s="143"/>
    </row>
    <row r="20" spans="1:16" ht="15.75" customHeight="1" x14ac:dyDescent="0.2">
      <c r="A20" s="187" t="s">
        <v>89</v>
      </c>
      <c r="B20" s="169">
        <f>'a. Personnel'!E88</f>
        <v>105131.40570000003</v>
      </c>
      <c r="C20" s="169">
        <f>'a. Personnel'!H88</f>
        <v>115461.86779999998</v>
      </c>
      <c r="D20" s="169">
        <f>'a. Personnel'!K88</f>
        <v>168662.35379999995</v>
      </c>
      <c r="E20" s="169">
        <f>'a. Personnel'!N88</f>
        <v>0</v>
      </c>
      <c r="F20" s="169">
        <f>'a. Personnel'!Q88</f>
        <v>0</v>
      </c>
      <c r="G20" s="169">
        <f>SUM(B20:F20)</f>
        <v>389255.62729999993</v>
      </c>
      <c r="H20" s="431">
        <f>IF(G20&gt;0,G20/G17,0)</f>
        <v>0.1678770597257136</v>
      </c>
      <c r="I20" s="471"/>
      <c r="J20" s="123"/>
      <c r="K20" s="143"/>
      <c r="L20" s="143"/>
      <c r="M20" s="143"/>
      <c r="N20" s="143"/>
      <c r="O20" s="143"/>
      <c r="P20" s="143"/>
    </row>
    <row r="21" spans="1:16" ht="15.75" customHeight="1" x14ac:dyDescent="0.2">
      <c r="A21" s="188" t="s">
        <v>90</v>
      </c>
      <c r="B21" s="177">
        <f>'b. Fringe'!D13</f>
        <v>35881.34876541001</v>
      </c>
      <c r="C21" s="177">
        <f>'b. Fringe'!G13</f>
        <v>39407.135480139994</v>
      </c>
      <c r="D21" s="177">
        <f>'b. Fringe'!J13</f>
        <v>57564.461351939986</v>
      </c>
      <c r="E21" s="169">
        <f>'b. Fringe'!M13</f>
        <v>0</v>
      </c>
      <c r="F21" s="169">
        <f>'b. Fringe'!P13</f>
        <v>0</v>
      </c>
      <c r="G21" s="169">
        <f t="shared" ref="G21:G33" si="2">SUM(B21:F21)</f>
        <v>132852.94559749</v>
      </c>
      <c r="H21" s="431">
        <f>IF(G21&gt;0,G21/G17,0)</f>
        <v>5.7296440484386063E-2</v>
      </c>
      <c r="I21" s="120"/>
      <c r="J21" s="123"/>
      <c r="K21" s="143"/>
      <c r="L21" s="143"/>
      <c r="M21" s="143"/>
      <c r="N21" s="143"/>
      <c r="O21" s="143"/>
      <c r="P21" s="143"/>
    </row>
    <row r="22" spans="1:16" ht="15.75" customHeight="1" x14ac:dyDescent="0.2">
      <c r="A22" s="188" t="s">
        <v>91</v>
      </c>
      <c r="B22" s="177">
        <f>'c. Travel'!K14</f>
        <v>0</v>
      </c>
      <c r="C22" s="177">
        <f>'c. Travel'!K22</f>
        <v>0</v>
      </c>
      <c r="D22" s="177">
        <f>'c. Travel'!K30</f>
        <v>0</v>
      </c>
      <c r="E22" s="169">
        <f>'c. Travel'!K38</f>
        <v>0</v>
      </c>
      <c r="F22" s="169">
        <f>'c. Travel'!K46</f>
        <v>0</v>
      </c>
      <c r="G22" s="169">
        <f t="shared" si="2"/>
        <v>0</v>
      </c>
      <c r="H22" s="431">
        <f>IF(G22&gt;0,G22/G17,0)</f>
        <v>0</v>
      </c>
      <c r="I22" s="120"/>
      <c r="J22" s="123"/>
      <c r="K22" s="143"/>
      <c r="L22" s="143"/>
      <c r="M22" s="143"/>
      <c r="N22" s="143"/>
      <c r="O22" s="143"/>
      <c r="P22" s="143"/>
    </row>
    <row r="23" spans="1:16" ht="15.75" customHeight="1" x14ac:dyDescent="0.2">
      <c r="A23" s="188" t="s">
        <v>92</v>
      </c>
      <c r="B23" s="177">
        <f>'d. Equipment'!E14</f>
        <v>97500</v>
      </c>
      <c r="C23" s="177">
        <f>'d. Equipment'!E22</f>
        <v>162500</v>
      </c>
      <c r="D23" s="177">
        <f>'d. Equipment'!E30</f>
        <v>227500</v>
      </c>
      <c r="E23" s="169">
        <f>'d. Equipment'!E38</f>
        <v>0</v>
      </c>
      <c r="F23" s="169">
        <f>'d. Equipment'!E46</f>
        <v>0</v>
      </c>
      <c r="G23" s="169">
        <f t="shared" si="2"/>
        <v>487500</v>
      </c>
      <c r="H23" s="431">
        <f>IF(G23&gt;0,G23/G17,0)</f>
        <v>0.210247613333053</v>
      </c>
      <c r="I23" s="120"/>
      <c r="J23" s="123"/>
      <c r="K23" s="143"/>
      <c r="L23" s="143"/>
      <c r="M23" s="143"/>
      <c r="N23" s="143"/>
      <c r="O23" s="143"/>
      <c r="P23" s="143"/>
    </row>
    <row r="24" spans="1:16" ht="15.75" customHeight="1" x14ac:dyDescent="0.2">
      <c r="A24" s="188" t="s">
        <v>93</v>
      </c>
      <c r="B24" s="177">
        <f>'e. Supplies'!E15</f>
        <v>4800</v>
      </c>
      <c r="C24" s="177">
        <f>'e. Supplies'!E25</f>
        <v>4800</v>
      </c>
      <c r="D24" s="177">
        <f>'e. Supplies'!E35</f>
        <v>4800</v>
      </c>
      <c r="E24" s="169">
        <f>'e. Supplies'!E45</f>
        <v>0</v>
      </c>
      <c r="F24" s="169">
        <f>'e. Supplies'!E55</f>
        <v>0</v>
      </c>
      <c r="G24" s="169">
        <f t="shared" si="2"/>
        <v>14400</v>
      </c>
      <c r="H24" s="431">
        <f>IF(G24&gt;0,G24/G17,0)</f>
        <v>6.21039103999172E-3</v>
      </c>
      <c r="I24" s="120"/>
      <c r="J24" s="123"/>
      <c r="K24" s="143"/>
      <c r="L24" s="143"/>
      <c r="M24" s="143"/>
      <c r="N24" s="143"/>
      <c r="O24" s="143"/>
      <c r="P24" s="143"/>
    </row>
    <row r="25" spans="1:16" ht="14.25" x14ac:dyDescent="0.2">
      <c r="A25" s="189" t="s">
        <v>128</v>
      </c>
      <c r="B25" s="177"/>
      <c r="C25" s="177"/>
      <c r="D25" s="177"/>
      <c r="E25" s="169"/>
      <c r="F25" s="169"/>
      <c r="G25" s="169"/>
      <c r="H25" s="431"/>
      <c r="I25" s="120"/>
      <c r="J25" s="123"/>
      <c r="K25" s="143"/>
      <c r="L25" s="143"/>
      <c r="M25" s="143"/>
      <c r="N25" s="143"/>
      <c r="O25" s="143"/>
      <c r="P25" s="143"/>
    </row>
    <row r="26" spans="1:16" ht="14.25" x14ac:dyDescent="0.2">
      <c r="A26" s="190" t="s">
        <v>155</v>
      </c>
      <c r="B26" s="177">
        <f>'f. Contractual'!D13</f>
        <v>0</v>
      </c>
      <c r="C26" s="177">
        <f>'f. Contractual'!E13</f>
        <v>0</v>
      </c>
      <c r="D26" s="177">
        <f>'f. Contractual'!F13</f>
        <v>0</v>
      </c>
      <c r="E26" s="169">
        <f>'f. Contractual'!G13</f>
        <v>0</v>
      </c>
      <c r="F26" s="169">
        <f>'f. Contractual'!H13</f>
        <v>0</v>
      </c>
      <c r="G26" s="169">
        <f t="shared" si="2"/>
        <v>0</v>
      </c>
      <c r="H26" s="431">
        <f>IF(G26&gt;0,G26/G17,0)</f>
        <v>0</v>
      </c>
      <c r="I26" s="120"/>
      <c r="J26" s="123"/>
      <c r="K26" s="143"/>
      <c r="L26" s="143"/>
      <c r="M26" s="143"/>
      <c r="N26" s="143"/>
      <c r="O26" s="143"/>
      <c r="P26" s="143"/>
    </row>
    <row r="27" spans="1:16" ht="14.25" x14ac:dyDescent="0.2">
      <c r="A27" s="190" t="s">
        <v>156</v>
      </c>
      <c r="B27" s="169">
        <f>'f. Contractual'!D30</f>
        <v>258360</v>
      </c>
      <c r="C27" s="169">
        <f>'f. Contractual'!E30</f>
        <v>369000</v>
      </c>
      <c r="D27" s="169">
        <f>'f. Contractual'!F30</f>
        <v>504000</v>
      </c>
      <c r="E27" s="169">
        <f>'f. Contractual'!G30</f>
        <v>0</v>
      </c>
      <c r="F27" s="169">
        <f>'f. Contractual'!H30</f>
        <v>0</v>
      </c>
      <c r="G27" s="169">
        <f t="shared" si="2"/>
        <v>1131360</v>
      </c>
      <c r="H27" s="431">
        <f>IF(G27&gt;0,G27/G17,0)</f>
        <v>0.48792972270868279</v>
      </c>
      <c r="I27" s="120"/>
      <c r="J27" s="123"/>
      <c r="K27" s="143"/>
      <c r="L27" s="143"/>
      <c r="M27" s="143"/>
      <c r="N27" s="143"/>
      <c r="O27" s="143"/>
      <c r="P27" s="143"/>
    </row>
    <row r="28" spans="1:16" ht="14.25" x14ac:dyDescent="0.2">
      <c r="A28" s="190" t="s">
        <v>158</v>
      </c>
      <c r="B28" s="169">
        <f>'f. Contractual'!D35</f>
        <v>0</v>
      </c>
      <c r="C28" s="169">
        <f>'f. Contractual'!E35</f>
        <v>0</v>
      </c>
      <c r="D28" s="169">
        <f>'f. Contractual'!F35</f>
        <v>0</v>
      </c>
      <c r="E28" s="169">
        <f>'f. Contractual'!G35</f>
        <v>0</v>
      </c>
      <c r="F28" s="169">
        <f>'f. Contractual'!H35</f>
        <v>0</v>
      </c>
      <c r="G28" s="169">
        <f t="shared" si="2"/>
        <v>0</v>
      </c>
      <c r="H28" s="431">
        <f>IF(G28&gt;0,G28/G17,0)</f>
        <v>0</v>
      </c>
      <c r="I28" s="120"/>
      <c r="J28" s="123"/>
      <c r="K28" s="143"/>
      <c r="L28" s="143"/>
      <c r="M28" s="143"/>
      <c r="N28" s="143"/>
      <c r="O28" s="143"/>
      <c r="P28" s="143"/>
    </row>
    <row r="29" spans="1:16" ht="14.25" x14ac:dyDescent="0.2">
      <c r="A29" s="191" t="s">
        <v>157</v>
      </c>
      <c r="B29" s="169">
        <f>SUM(B26:B28)</f>
        <v>258360</v>
      </c>
      <c r="C29" s="169">
        <f>SUM(C26:C28)</f>
        <v>369000</v>
      </c>
      <c r="D29" s="169">
        <f>SUM(D26:D28)</f>
        <v>504000</v>
      </c>
      <c r="E29" s="169">
        <f t="shared" ref="E29:F29" si="3">SUM(E26:E28)</f>
        <v>0</v>
      </c>
      <c r="F29" s="169">
        <f t="shared" si="3"/>
        <v>0</v>
      </c>
      <c r="G29" s="169">
        <f t="shared" si="2"/>
        <v>1131360</v>
      </c>
      <c r="H29" s="431">
        <f>IF(G29&gt;0,G29/G17,0)</f>
        <v>0.48792972270868279</v>
      </c>
      <c r="I29" s="120"/>
      <c r="J29" s="123"/>
      <c r="K29" s="143"/>
      <c r="L29" s="143"/>
      <c r="M29" s="143"/>
      <c r="N29" s="143"/>
      <c r="O29" s="143"/>
      <c r="P29" s="143"/>
    </row>
    <row r="30" spans="1:16" ht="15.75" customHeight="1" x14ac:dyDescent="0.2">
      <c r="A30" s="188" t="s">
        <v>94</v>
      </c>
      <c r="B30" s="169">
        <f>'g. Construction'!C15</f>
        <v>0</v>
      </c>
      <c r="C30" s="169">
        <f>'g. Construction'!C22</f>
        <v>0</v>
      </c>
      <c r="D30" s="169">
        <f>'g. Construction'!C29</f>
        <v>0</v>
      </c>
      <c r="E30" s="169">
        <f>'g. Construction'!C36</f>
        <v>0</v>
      </c>
      <c r="F30" s="169">
        <f>'g. Construction'!C43</f>
        <v>0</v>
      </c>
      <c r="G30" s="169">
        <f t="shared" si="2"/>
        <v>0</v>
      </c>
      <c r="H30" s="431">
        <f>IF(G30&gt;0,G30/G17,0)</f>
        <v>0</v>
      </c>
      <c r="I30" s="120"/>
      <c r="J30" s="123"/>
      <c r="K30" s="143"/>
      <c r="L30" s="143"/>
      <c r="M30" s="143"/>
      <c r="N30" s="143"/>
      <c r="O30" s="143"/>
      <c r="P30" s="143"/>
    </row>
    <row r="31" spans="1:16" ht="15.75" customHeight="1" x14ac:dyDescent="0.2">
      <c r="A31" s="188" t="s">
        <v>95</v>
      </c>
      <c r="B31" s="177">
        <f>'h. Other'!C14</f>
        <v>0</v>
      </c>
      <c r="C31" s="177">
        <f>'h. Other'!C22</f>
        <v>0</v>
      </c>
      <c r="D31" s="177">
        <f>'h. Other'!C30</f>
        <v>0</v>
      </c>
      <c r="E31" s="169">
        <f>'h. Other'!C38</f>
        <v>0</v>
      </c>
      <c r="F31" s="169">
        <f>'h. Other'!C46</f>
        <v>0</v>
      </c>
      <c r="G31" s="169">
        <f t="shared" si="2"/>
        <v>0</v>
      </c>
      <c r="H31" s="431">
        <f>IF(G31&gt;0,G31/G17,0)</f>
        <v>0</v>
      </c>
      <c r="I31" s="120"/>
      <c r="J31" s="123"/>
      <c r="K31" s="143"/>
      <c r="L31" s="143"/>
      <c r="M31" s="143"/>
      <c r="N31" s="143"/>
      <c r="O31" s="143"/>
      <c r="P31" s="143"/>
    </row>
    <row r="32" spans="1:16" ht="15.75" customHeight="1" x14ac:dyDescent="0.2">
      <c r="A32" s="188" t="s">
        <v>163</v>
      </c>
      <c r="B32" s="177">
        <f>B20+B21+B22+B23+B24+B29+B30+B31</f>
        <v>501672.75446541002</v>
      </c>
      <c r="C32" s="177">
        <f>C20+C21+C22+C23+C24+C29+C30+C31</f>
        <v>691169.00328013999</v>
      </c>
      <c r="D32" s="177">
        <f>D20+D21+D22+D23+D24+D29+D30+D31</f>
        <v>962526.81515193987</v>
      </c>
      <c r="E32" s="177">
        <f t="shared" ref="E32:F32" si="4">E20+E21+E22+E23+E24+E29+E30+E31</f>
        <v>0</v>
      </c>
      <c r="F32" s="177">
        <f t="shared" si="4"/>
        <v>0</v>
      </c>
      <c r="G32" s="177">
        <f>G20+G21+G22+G23+G24+G29+G30+G31</f>
        <v>2155368.5728974901</v>
      </c>
      <c r="H32" s="431">
        <f>IF(G32&gt;0,G32/G17,0)</f>
        <v>0.92956122729182722</v>
      </c>
      <c r="I32" s="120"/>
      <c r="J32" s="123"/>
      <c r="K32" s="143"/>
      <c r="L32" s="143"/>
      <c r="M32" s="143"/>
      <c r="N32" s="143"/>
      <c r="O32" s="143"/>
      <c r="P32" s="143"/>
    </row>
    <row r="33" spans="1:16" ht="15.75" customHeight="1" x14ac:dyDescent="0.2">
      <c r="A33" s="188" t="s">
        <v>96</v>
      </c>
      <c r="B33" s="177">
        <f>'i. Indirect'!B16</f>
        <v>36066</v>
      </c>
      <c r="C33" s="177">
        <f>'i. Indirect'!C16</f>
        <v>53630</v>
      </c>
      <c r="D33" s="177">
        <f>'i. Indirect'!D16</f>
        <v>73630</v>
      </c>
      <c r="E33" s="169">
        <f>'i. Indirect'!E16</f>
        <v>0</v>
      </c>
      <c r="F33" s="169">
        <f>'i. Indirect'!F16</f>
        <v>0</v>
      </c>
      <c r="G33" s="169">
        <f t="shared" si="2"/>
        <v>163326</v>
      </c>
      <c r="H33" s="431">
        <f>IF(G33&gt;0,G33/G17,0)</f>
        <v>7.0438772708172753E-2</v>
      </c>
      <c r="I33" s="120"/>
      <c r="J33" s="123"/>
      <c r="K33" s="143"/>
      <c r="L33" s="143"/>
      <c r="M33" s="143"/>
      <c r="N33" s="143"/>
      <c r="O33" s="143"/>
      <c r="P33" s="143"/>
    </row>
    <row r="34" spans="1:16" ht="15.75" customHeight="1" thickBot="1" x14ac:dyDescent="0.25">
      <c r="A34" s="192" t="s">
        <v>183</v>
      </c>
      <c r="B34" s="178">
        <f>B32+B33</f>
        <v>537738.75446541002</v>
      </c>
      <c r="C34" s="178">
        <f>C32+C33</f>
        <v>744799.00328013999</v>
      </c>
      <c r="D34" s="178">
        <f>D32+D33</f>
        <v>1036156.8151519399</v>
      </c>
      <c r="E34" s="178">
        <f t="shared" ref="E34:F34" si="5">E32+E33</f>
        <v>0</v>
      </c>
      <c r="F34" s="178">
        <f t="shared" si="5"/>
        <v>0</v>
      </c>
      <c r="G34" s="178">
        <f>G32+G33</f>
        <v>2318694.5728974901</v>
      </c>
      <c r="H34" s="432">
        <f>H32+H33</f>
        <v>1</v>
      </c>
      <c r="I34" s="121"/>
      <c r="J34" s="123"/>
    </row>
    <row r="35" spans="1:16" ht="8.25" customHeight="1" thickBot="1" x14ac:dyDescent="0.25"/>
    <row r="36" spans="1:16" x14ac:dyDescent="0.2">
      <c r="A36" s="509" t="s">
        <v>185</v>
      </c>
      <c r="B36" s="510"/>
      <c r="C36" s="510"/>
      <c r="D36" s="510"/>
      <c r="E36" s="510"/>
      <c r="F36" s="510"/>
      <c r="G36" s="510"/>
      <c r="H36" s="510"/>
      <c r="I36" s="511"/>
    </row>
    <row r="37" spans="1:16" ht="10.5" customHeight="1" thickBot="1" x14ac:dyDescent="0.25">
      <c r="A37" s="512"/>
      <c r="B37" s="513"/>
      <c r="C37" s="513"/>
      <c r="D37" s="513"/>
      <c r="E37" s="513"/>
      <c r="F37" s="513"/>
      <c r="G37" s="513"/>
      <c r="H37" s="513"/>
      <c r="I37" s="514"/>
    </row>
    <row r="41" spans="1:16" x14ac:dyDescent="0.2">
      <c r="A41" s="148"/>
      <c r="B41" s="148"/>
      <c r="C41" s="148"/>
      <c r="D41" s="148"/>
      <c r="E41" s="148"/>
      <c r="F41" s="148"/>
    </row>
  </sheetData>
  <sheetProtection sheet="1" objects="1" scenarios="1" formatCells="0" formatColumns="0" formatRows="0" selectLockedCells="1"/>
  <customSheetViews>
    <customSheetView guid="{BF352FCE-C1BE-4B84-9561-6030FEF6A15F}" scale="90" showPageBreaks="1" fitToPage="1">
      <selection activeCell="C1" sqref="C1:F2"/>
      <pageMargins left="0.5" right="0.5" top="0.25" bottom="0.25" header="0.5" footer="0.5"/>
      <printOptions horizontalCentered="1"/>
      <pageSetup scale="85" orientation="landscape" horizontalDpi="300" verticalDpi="300" r:id="rId1"/>
      <headerFooter alignWithMargins="0"/>
    </customSheetView>
    <customSheetView guid="{D5CEF8EB-A9A7-4458-BF65-8F18E34CBA87}" scale="90">
      <selection activeCell="A8" sqref="A8:G8"/>
      <pageMargins left="0.5" right="0.5" top="0.25" bottom="0.25" header="0.5" footer="0.5"/>
      <printOptions horizontalCentered="1"/>
      <pageSetup scale="85" fitToHeight="2" orientation="landscape" horizontalDpi="300" verticalDpi="300" r:id="rId2"/>
      <headerFooter alignWithMargins="0"/>
    </customSheetView>
    <customSheetView guid="{6588CF8C-0BB8-4786-9A46-0A2D10254132}" scale="90" topLeftCell="A10">
      <selection activeCell="C38" sqref="C38"/>
      <pageMargins left="0.5" right="0.5" top="0.25" bottom="0.25" header="0.5" footer="0.5"/>
      <printOptions horizontalCentered="1"/>
      <pageSetup scale="85" fitToHeight="2" orientation="landscape" horizontalDpi="300" verticalDpi="300" r:id="rId3"/>
      <headerFooter alignWithMargins="0"/>
    </customSheetView>
    <customSheetView guid="{712CE29F-EFCA-4968-A7C5-599F87319D6A}" scale="90">
      <selection activeCell="D24" sqref="D24"/>
      <pageMargins left="0.5" right="0.5" top="0.25" bottom="0.25" header="0.5" footer="0.5"/>
      <printOptions horizontalCentered="1"/>
      <pageSetup scale="85" fitToHeight="2" orientation="landscape" horizontalDpi="300" verticalDpi="300" r:id="rId4"/>
      <headerFooter alignWithMargins="0"/>
    </customSheetView>
    <customSheetView guid="{5BEC5FDE-32D0-42EF-8D2A-06DCBD4F05CC}" scale="90" topLeftCell="A7">
      <selection activeCell="M21" sqref="M21"/>
      <pageMargins left="0.5" right="0.5" top="0.25" bottom="0.25" header="0.5" footer="0.5"/>
      <printOptions horizontalCentered="1"/>
      <pageSetup scale="85" fitToHeight="2" orientation="landscape" horizontalDpi="300" verticalDpi="300" r:id="rId5"/>
      <headerFooter alignWithMargins="0"/>
    </customSheetView>
    <customSheetView guid="{D7FF18E2-A72D-4088-BD59-9D74A43C39A8}" scale="90" topLeftCell="A7">
      <selection activeCell="D14" sqref="D14"/>
      <pageMargins left="0.5" right="0.5" top="0.25" bottom="0.25" header="0.5" footer="0.5"/>
      <printOptions horizontalCentered="1"/>
      <pageSetup scale="85" fitToHeight="2" orientation="landscape" horizontalDpi="300" verticalDpi="300" r:id="rId6"/>
      <headerFooter alignWithMargins="0"/>
    </customSheetView>
  </customSheetViews>
  <mergeCells count="10">
    <mergeCell ref="C1:H2"/>
    <mergeCell ref="B3:C3"/>
    <mergeCell ref="D3:H3"/>
    <mergeCell ref="A9:I9"/>
    <mergeCell ref="A36:I37"/>
    <mergeCell ref="B4:C4"/>
    <mergeCell ref="D4:H4"/>
    <mergeCell ref="A6:I6"/>
    <mergeCell ref="A7:I7"/>
    <mergeCell ref="A11:A17"/>
  </mergeCells>
  <phoneticPr fontId="2" type="noConversion"/>
  <printOptions horizontalCentered="1"/>
  <pageMargins left="0.5" right="0.5" top="0.25" bottom="0.25" header="0.5" footer="0.5"/>
  <pageSetup scale="81" orientation="landscape" horizontalDpi="300" verticalDpi="300" r:id="rId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pageSetUpPr fitToPage="1"/>
  </sheetPr>
  <dimension ref="A1:T91"/>
  <sheetViews>
    <sheetView showGridLines="0" topLeftCell="A43" zoomScale="80" zoomScaleNormal="80" zoomScaleSheetLayoutView="50" workbookViewId="0">
      <selection activeCell="L77" sqref="L77"/>
    </sheetView>
  </sheetViews>
  <sheetFormatPr defaultColWidth="9.140625" defaultRowHeight="12.75" x14ac:dyDescent="0.2"/>
  <cols>
    <col min="1" max="1" width="8.7109375" style="123" customWidth="1"/>
    <col min="2" max="2" width="35.140625" style="123" customWidth="1"/>
    <col min="3" max="3" width="6.140625" style="131" bestFit="1" customWidth="1"/>
    <col min="4" max="4" width="7.85546875" style="132" customWidth="1"/>
    <col min="5" max="5" width="11.42578125" style="133" customWidth="1"/>
    <col min="6" max="6" width="6.140625" style="134" bestFit="1" customWidth="1"/>
    <col min="7" max="7" width="7.85546875" style="132" customWidth="1"/>
    <col min="8" max="8" width="11.42578125" style="133" customWidth="1"/>
    <col min="9" max="9" width="6.140625" style="134" bestFit="1" customWidth="1"/>
    <col min="10" max="10" width="7.85546875" style="132" customWidth="1"/>
    <col min="11" max="11" width="11.42578125" style="133" customWidth="1"/>
    <col min="12" max="12" width="6.140625" style="134" bestFit="1" customWidth="1"/>
    <col min="13" max="13" width="7.85546875" style="132" customWidth="1"/>
    <col min="14" max="14" width="11.42578125" style="133" customWidth="1"/>
    <col min="15" max="15" width="6.140625" style="134" bestFit="1" customWidth="1"/>
    <col min="16" max="16" width="7.85546875" style="132" customWidth="1"/>
    <col min="17" max="17" width="11.42578125" style="133" customWidth="1"/>
    <col min="18" max="18" width="8.5703125" style="135" customWidth="1"/>
    <col min="19" max="19" width="11.42578125" style="136" customWidth="1"/>
    <col min="20" max="20" width="24.140625" style="131" customWidth="1"/>
    <col min="21" max="16384" width="9.140625" style="123"/>
  </cols>
  <sheetData>
    <row r="1" spans="1:20" s="150" customFormat="1" ht="11.25" customHeight="1" x14ac:dyDescent="0.2">
      <c r="A1" s="530" t="s">
        <v>165</v>
      </c>
      <c r="B1" s="530"/>
      <c r="C1" s="401"/>
      <c r="D1" s="401"/>
      <c r="E1" s="401"/>
      <c r="F1" s="401"/>
      <c r="G1" s="401"/>
      <c r="H1" s="401"/>
      <c r="I1" s="149"/>
      <c r="J1" s="149"/>
      <c r="K1" s="149"/>
      <c r="L1" s="149"/>
      <c r="M1" s="149"/>
      <c r="N1" s="149"/>
      <c r="O1" s="149"/>
      <c r="P1" s="149"/>
      <c r="Q1" s="149"/>
      <c r="R1" s="528"/>
      <c r="S1" s="528"/>
      <c r="T1" s="528"/>
    </row>
    <row r="2" spans="1:20" s="3" customFormat="1" ht="18.75" thickBot="1" x14ac:dyDescent="0.25">
      <c r="A2" s="525" t="s">
        <v>89</v>
      </c>
      <c r="B2" s="525"/>
      <c r="C2" s="525"/>
      <c r="D2" s="525"/>
      <c r="E2" s="525"/>
      <c r="F2" s="525"/>
      <c r="G2" s="525"/>
      <c r="H2" s="525"/>
      <c r="I2" s="525"/>
      <c r="J2" s="525"/>
      <c r="K2" s="525"/>
      <c r="L2" s="525"/>
      <c r="M2" s="525"/>
      <c r="N2" s="525"/>
      <c r="O2" s="525"/>
      <c r="P2" s="525"/>
      <c r="Q2" s="525"/>
      <c r="R2" s="525"/>
      <c r="S2" s="525"/>
      <c r="T2" s="525"/>
    </row>
    <row r="3" spans="1:20" s="124" customFormat="1" ht="14.25" customHeight="1" x14ac:dyDescent="0.2">
      <c r="A3" s="533" t="s">
        <v>236</v>
      </c>
      <c r="B3" s="534"/>
      <c r="C3" s="534"/>
      <c r="D3" s="534"/>
      <c r="E3" s="534"/>
      <c r="F3" s="534"/>
      <c r="G3" s="534"/>
      <c r="H3" s="534"/>
      <c r="I3" s="534"/>
      <c r="J3" s="534"/>
      <c r="K3" s="534"/>
      <c r="L3" s="534"/>
      <c r="M3" s="534"/>
      <c r="N3" s="534"/>
      <c r="O3" s="534"/>
      <c r="P3" s="534"/>
      <c r="Q3" s="534"/>
      <c r="R3" s="534"/>
      <c r="S3" s="534"/>
      <c r="T3" s="535"/>
    </row>
    <row r="4" spans="1:20" ht="99.75" customHeight="1" thickBot="1" x14ac:dyDescent="0.25">
      <c r="A4" s="536"/>
      <c r="B4" s="537"/>
      <c r="C4" s="537"/>
      <c r="D4" s="537"/>
      <c r="E4" s="537"/>
      <c r="F4" s="537"/>
      <c r="G4" s="537"/>
      <c r="H4" s="537"/>
      <c r="I4" s="537"/>
      <c r="J4" s="537"/>
      <c r="K4" s="537"/>
      <c r="L4" s="537"/>
      <c r="M4" s="537"/>
      <c r="N4" s="537"/>
      <c r="O4" s="537"/>
      <c r="P4" s="537"/>
      <c r="Q4" s="537"/>
      <c r="R4" s="537"/>
      <c r="S4" s="537"/>
      <c r="T4" s="538"/>
    </row>
    <row r="5" spans="1:20" ht="7.5" customHeight="1" thickBot="1" x14ac:dyDescent="0.25">
      <c r="A5" s="125"/>
      <c r="B5" s="125"/>
      <c r="C5" s="125"/>
      <c r="D5" s="125"/>
      <c r="E5" s="125"/>
      <c r="F5" s="125"/>
      <c r="G5" s="125"/>
      <c r="H5" s="125"/>
      <c r="I5" s="125"/>
      <c r="J5" s="125"/>
      <c r="K5" s="125"/>
      <c r="L5" s="125"/>
      <c r="M5" s="125"/>
      <c r="N5" s="125"/>
      <c r="O5" s="125"/>
      <c r="P5" s="125"/>
      <c r="Q5" s="125"/>
      <c r="R5" s="126"/>
      <c r="S5" s="127"/>
      <c r="T5" s="125"/>
    </row>
    <row r="6" spans="1:20" ht="19.5" customHeight="1" x14ac:dyDescent="0.2">
      <c r="A6" s="540" t="s">
        <v>195</v>
      </c>
      <c r="B6" s="531" t="s">
        <v>132</v>
      </c>
      <c r="C6" s="529" t="s">
        <v>97</v>
      </c>
      <c r="D6" s="529"/>
      <c r="E6" s="529"/>
      <c r="F6" s="529" t="s">
        <v>100</v>
      </c>
      <c r="G6" s="529"/>
      <c r="H6" s="529"/>
      <c r="I6" s="529" t="s">
        <v>98</v>
      </c>
      <c r="J6" s="529"/>
      <c r="K6" s="529"/>
      <c r="L6" s="529" t="s">
        <v>228</v>
      </c>
      <c r="M6" s="529"/>
      <c r="N6" s="529"/>
      <c r="O6" s="529" t="s">
        <v>229</v>
      </c>
      <c r="P6" s="529"/>
      <c r="Q6" s="529"/>
      <c r="R6" s="526" t="s">
        <v>131</v>
      </c>
      <c r="S6" s="544" t="s">
        <v>130</v>
      </c>
      <c r="T6" s="542" t="s">
        <v>111</v>
      </c>
    </row>
    <row r="7" spans="1:20" s="128" customFormat="1" ht="45.75" thickBot="1" x14ac:dyDescent="0.25">
      <c r="A7" s="541"/>
      <c r="B7" s="532"/>
      <c r="C7" s="201" t="s">
        <v>198</v>
      </c>
      <c r="D7" s="202" t="s">
        <v>112</v>
      </c>
      <c r="E7" s="311" t="s">
        <v>133</v>
      </c>
      <c r="F7" s="312" t="s">
        <v>198</v>
      </c>
      <c r="G7" s="202" t="s">
        <v>112</v>
      </c>
      <c r="H7" s="311" t="s">
        <v>134</v>
      </c>
      <c r="I7" s="312" t="s">
        <v>198</v>
      </c>
      <c r="J7" s="202" t="s">
        <v>112</v>
      </c>
      <c r="K7" s="311" t="s">
        <v>135</v>
      </c>
      <c r="L7" s="312" t="s">
        <v>198</v>
      </c>
      <c r="M7" s="202" t="s">
        <v>112</v>
      </c>
      <c r="N7" s="311" t="s">
        <v>234</v>
      </c>
      <c r="O7" s="312" t="s">
        <v>198</v>
      </c>
      <c r="P7" s="202" t="s">
        <v>112</v>
      </c>
      <c r="Q7" s="311" t="s">
        <v>235</v>
      </c>
      <c r="R7" s="527"/>
      <c r="S7" s="545"/>
      <c r="T7" s="543"/>
    </row>
    <row r="8" spans="1:20" s="130" customFormat="1" ht="15.75" customHeight="1" x14ac:dyDescent="0.2">
      <c r="A8" s="380">
        <v>1</v>
      </c>
      <c r="B8" s="203" t="s">
        <v>201</v>
      </c>
      <c r="C8" s="204">
        <v>2000</v>
      </c>
      <c r="D8" s="205">
        <v>85</v>
      </c>
      <c r="E8" s="206">
        <f t="shared" ref="E8:E74" si="0">C8*D8</f>
        <v>170000</v>
      </c>
      <c r="F8" s="207">
        <v>200</v>
      </c>
      <c r="G8" s="208">
        <v>50</v>
      </c>
      <c r="H8" s="206">
        <f t="shared" ref="H8:H79" si="1">F8*G8</f>
        <v>10000</v>
      </c>
      <c r="I8" s="207">
        <v>200</v>
      </c>
      <c r="J8" s="208">
        <v>50</v>
      </c>
      <c r="K8" s="206">
        <f t="shared" ref="K8:K79" si="2">I8*J8</f>
        <v>10000</v>
      </c>
      <c r="L8" s="207">
        <v>200</v>
      </c>
      <c r="M8" s="208">
        <v>50</v>
      </c>
      <c r="N8" s="206">
        <f t="shared" ref="N8:N74" si="3">L8*M8</f>
        <v>10000</v>
      </c>
      <c r="O8" s="207">
        <v>200</v>
      </c>
      <c r="P8" s="208">
        <v>50</v>
      </c>
      <c r="Q8" s="206">
        <f t="shared" ref="Q8:Q74" si="4">O8*P8</f>
        <v>10000</v>
      </c>
      <c r="R8" s="207">
        <f>C8+F8+I8</f>
        <v>2400</v>
      </c>
      <c r="S8" s="209">
        <f>E8+H8+K8</f>
        <v>190000</v>
      </c>
      <c r="T8" s="210" t="s">
        <v>113</v>
      </c>
    </row>
    <row r="9" spans="1:20" s="130" customFormat="1" ht="15.75" customHeight="1" thickBot="1" x14ac:dyDescent="0.25">
      <c r="A9" s="381">
        <v>2</v>
      </c>
      <c r="B9" s="211" t="s">
        <v>218</v>
      </c>
      <c r="C9" s="212">
        <v>4000</v>
      </c>
      <c r="D9" s="213">
        <v>20</v>
      </c>
      <c r="E9" s="214">
        <f t="shared" si="0"/>
        <v>80000</v>
      </c>
      <c r="F9" s="215">
        <v>0</v>
      </c>
      <c r="G9" s="216">
        <v>0</v>
      </c>
      <c r="H9" s="214">
        <f t="shared" si="1"/>
        <v>0</v>
      </c>
      <c r="I9" s="215">
        <v>0</v>
      </c>
      <c r="J9" s="216">
        <v>0</v>
      </c>
      <c r="K9" s="214">
        <f t="shared" si="2"/>
        <v>0</v>
      </c>
      <c r="L9" s="215">
        <v>0</v>
      </c>
      <c r="M9" s="216">
        <v>0</v>
      </c>
      <c r="N9" s="214">
        <f t="shared" si="3"/>
        <v>0</v>
      </c>
      <c r="O9" s="215">
        <v>0</v>
      </c>
      <c r="P9" s="216">
        <v>0</v>
      </c>
      <c r="Q9" s="214">
        <f t="shared" si="4"/>
        <v>0</v>
      </c>
      <c r="R9" s="215">
        <f>C9+F9+I9</f>
        <v>4000</v>
      </c>
      <c r="S9" s="217">
        <f>E9+H9+K9</f>
        <v>80000</v>
      </c>
      <c r="T9" s="218" t="s">
        <v>113</v>
      </c>
    </row>
    <row r="10" spans="1:20" s="129" customFormat="1" ht="15.75" customHeight="1" x14ac:dyDescent="0.2">
      <c r="A10" s="378">
        <v>1.1000000000000001</v>
      </c>
      <c r="B10" s="472" t="s">
        <v>252</v>
      </c>
      <c r="C10" s="193">
        <v>40</v>
      </c>
      <c r="D10" s="194">
        <f>_xlfn.IFNA(IF(C10&gt;0,VLOOKUP('a. Personnel'!$B10,payroll!$D$3:$E$26,2,FALSE),0),0)</f>
        <v>55.373399999999997</v>
      </c>
      <c r="E10" s="226">
        <f t="shared" si="0"/>
        <v>2214.9359999999997</v>
      </c>
      <c r="F10" s="195">
        <v>20</v>
      </c>
      <c r="G10" s="194">
        <f>_xlfn.IFNA(IF(F10&gt;0,VLOOKUP('a. Personnel'!$B10,payroll!$D$3:$E$26,2,FALSE),0),0)</f>
        <v>55.373399999999997</v>
      </c>
      <c r="H10" s="226">
        <f t="shared" si="1"/>
        <v>1107.4679999999998</v>
      </c>
      <c r="I10" s="195">
        <v>20</v>
      </c>
      <c r="J10" s="194">
        <f>_xlfn.IFNA(IF(I10&gt;0,VLOOKUP('a. Personnel'!$B10,payroll!$D$3:$E$26,2,FALSE),0),0)</f>
        <v>55.373399999999997</v>
      </c>
      <c r="K10" s="226">
        <f t="shared" si="2"/>
        <v>1107.4679999999998</v>
      </c>
      <c r="L10" s="195"/>
      <c r="M10" s="196"/>
      <c r="N10" s="226">
        <f t="shared" si="3"/>
        <v>0</v>
      </c>
      <c r="O10" s="195"/>
      <c r="P10" s="196"/>
      <c r="Q10" s="226">
        <f t="shared" si="4"/>
        <v>0</v>
      </c>
      <c r="R10" s="227">
        <f>SUM(C10+F10+I10+L10+O10)</f>
        <v>80</v>
      </c>
      <c r="S10" s="225">
        <f t="shared" ref="S10:S74" si="5">SUM(E10+H10+K10+N10+Q10)</f>
        <v>4429.8719999999994</v>
      </c>
      <c r="T10" s="480" t="s">
        <v>113</v>
      </c>
    </row>
    <row r="11" spans="1:20" s="129" customFormat="1" ht="15.75" customHeight="1" x14ac:dyDescent="0.2">
      <c r="A11" s="378">
        <v>1.1000000000000001</v>
      </c>
      <c r="B11" s="472" t="s">
        <v>256</v>
      </c>
      <c r="C11" s="193">
        <v>20</v>
      </c>
      <c r="D11" s="194">
        <f>_xlfn.IFNA(IF(C11&gt;0,VLOOKUP('a. Personnel'!$B11,payroll!$D$3:$E$26,2,FALSE),0),0)</f>
        <v>87.179599999999994</v>
      </c>
      <c r="E11" s="226">
        <f t="shared" si="0"/>
        <v>1743.5919999999999</v>
      </c>
      <c r="F11" s="195">
        <v>16</v>
      </c>
      <c r="G11" s="194">
        <f>_xlfn.IFNA(IF(F11&gt;0,VLOOKUP('a. Personnel'!$B11,payroll!$D$3:$E$26,2,FALSE),0),0)</f>
        <v>87.179599999999994</v>
      </c>
      <c r="H11" s="226">
        <f t="shared" si="1"/>
        <v>1394.8735999999999</v>
      </c>
      <c r="I11" s="195">
        <v>16</v>
      </c>
      <c r="J11" s="194">
        <f>_xlfn.IFNA(IF(I11&gt;0,VLOOKUP('a. Personnel'!$B11,payroll!$D$3:$E$26,2,FALSE),0),0)</f>
        <v>87.179599999999994</v>
      </c>
      <c r="K11" s="226">
        <f t="shared" si="2"/>
        <v>1394.8735999999999</v>
      </c>
      <c r="L11" s="195"/>
      <c r="M11" s="196"/>
      <c r="N11" s="226">
        <f t="shared" si="3"/>
        <v>0</v>
      </c>
      <c r="O11" s="195"/>
      <c r="P11" s="196"/>
      <c r="Q11" s="226">
        <f t="shared" si="4"/>
        <v>0</v>
      </c>
      <c r="R11" s="227">
        <f t="shared" ref="R11:R14" si="6">SUM(C11+F11+I11+L11+O11)</f>
        <v>52</v>
      </c>
      <c r="S11" s="225">
        <f t="shared" si="5"/>
        <v>4533.3391999999994</v>
      </c>
      <c r="T11" s="480" t="s">
        <v>113</v>
      </c>
    </row>
    <row r="12" spans="1:20" s="129" customFormat="1" ht="15.75" customHeight="1" x14ac:dyDescent="0.2">
      <c r="A12" s="378"/>
      <c r="B12" s="472"/>
      <c r="C12" s="193"/>
      <c r="D12" s="194"/>
      <c r="E12" s="226"/>
      <c r="F12" s="195"/>
      <c r="G12" s="194"/>
      <c r="H12" s="226"/>
      <c r="I12" s="195"/>
      <c r="J12" s="196"/>
      <c r="K12" s="226"/>
      <c r="L12" s="195"/>
      <c r="M12" s="196"/>
      <c r="N12" s="226"/>
      <c r="O12" s="195"/>
      <c r="P12" s="196"/>
      <c r="Q12" s="226"/>
      <c r="R12" s="227"/>
      <c r="S12" s="225"/>
      <c r="T12" s="480"/>
    </row>
    <row r="13" spans="1:20" s="129" customFormat="1" ht="15.75" customHeight="1" x14ac:dyDescent="0.2">
      <c r="A13" s="378">
        <v>1.2</v>
      </c>
      <c r="B13" s="472" t="s">
        <v>297</v>
      </c>
      <c r="C13" s="193">
        <v>20</v>
      </c>
      <c r="D13" s="194">
        <f>_xlfn.IFNA(IF(C13&gt;0,VLOOKUP('a. Personnel'!$B13,payroll!$D$3:$E$26,2,FALSE),0),0)</f>
        <v>55.373399999999997</v>
      </c>
      <c r="E13" s="226">
        <f t="shared" si="0"/>
        <v>1107.4679999999998</v>
      </c>
      <c r="F13" s="195"/>
      <c r="G13" s="194"/>
      <c r="H13" s="226">
        <f t="shared" si="1"/>
        <v>0</v>
      </c>
      <c r="I13" s="195"/>
      <c r="J13" s="196"/>
      <c r="K13" s="226">
        <f t="shared" si="2"/>
        <v>0</v>
      </c>
      <c r="L13" s="195"/>
      <c r="M13" s="196"/>
      <c r="N13" s="226">
        <f t="shared" si="3"/>
        <v>0</v>
      </c>
      <c r="O13" s="195"/>
      <c r="P13" s="196"/>
      <c r="Q13" s="226">
        <f t="shared" si="4"/>
        <v>0</v>
      </c>
      <c r="R13" s="227">
        <f t="shared" si="6"/>
        <v>20</v>
      </c>
      <c r="S13" s="225">
        <f t="shared" si="5"/>
        <v>1107.4679999999998</v>
      </c>
      <c r="T13" s="480" t="s">
        <v>113</v>
      </c>
    </row>
    <row r="14" spans="1:20" s="129" customFormat="1" ht="15.75" customHeight="1" x14ac:dyDescent="0.2">
      <c r="A14" s="378">
        <v>1.3</v>
      </c>
      <c r="B14" s="472" t="s">
        <v>307</v>
      </c>
      <c r="C14" s="193">
        <v>40</v>
      </c>
      <c r="D14" s="194">
        <f>_xlfn.IFNA(IF(C14&gt;0,VLOOKUP('a. Personnel'!$B14,payroll!$D$3:$E$26,2,FALSE),0),0)</f>
        <v>79.727800000000002</v>
      </c>
      <c r="E14" s="226">
        <f t="shared" si="0"/>
        <v>3189.1120000000001</v>
      </c>
      <c r="F14" s="195">
        <v>20</v>
      </c>
      <c r="G14" s="194">
        <f>_xlfn.IFNA(IF(F14&gt;0,VLOOKUP('a. Personnel'!$B14,payroll!$D$3:$E$26,2,FALSE),0),0)</f>
        <v>79.727800000000002</v>
      </c>
      <c r="H14" s="226">
        <f t="shared" si="1"/>
        <v>1594.556</v>
      </c>
      <c r="I14" s="195">
        <v>20</v>
      </c>
      <c r="J14" s="194">
        <f>_xlfn.IFNA(IF(I14&gt;0,VLOOKUP('a. Personnel'!$B14,payroll!$D$3:$E$26,2,FALSE),0),0)</f>
        <v>79.727800000000002</v>
      </c>
      <c r="K14" s="226">
        <f t="shared" si="2"/>
        <v>1594.556</v>
      </c>
      <c r="L14" s="195"/>
      <c r="M14" s="196"/>
      <c r="N14" s="226">
        <f t="shared" si="3"/>
        <v>0</v>
      </c>
      <c r="O14" s="195"/>
      <c r="P14" s="196"/>
      <c r="Q14" s="226">
        <f t="shared" si="4"/>
        <v>0</v>
      </c>
      <c r="R14" s="227">
        <f t="shared" si="6"/>
        <v>80</v>
      </c>
      <c r="S14" s="225">
        <f t="shared" si="5"/>
        <v>6378.2240000000002</v>
      </c>
      <c r="T14" s="480" t="s">
        <v>113</v>
      </c>
    </row>
    <row r="15" spans="1:20" s="129" customFormat="1" ht="15.75" customHeight="1" x14ac:dyDescent="0.2">
      <c r="A15" s="378">
        <v>1.3</v>
      </c>
      <c r="B15" s="472" t="s">
        <v>309</v>
      </c>
      <c r="C15" s="193">
        <v>40</v>
      </c>
      <c r="D15" s="194">
        <f>_xlfn.IFNA(IF(C15&gt;0,VLOOKUP('a. Personnel'!$B15,payroll!$D$3:$E$26,2,FALSE),0),0)</f>
        <v>55.373399999999997</v>
      </c>
      <c r="E15" s="226">
        <f t="shared" si="0"/>
        <v>2214.9359999999997</v>
      </c>
      <c r="F15" s="195">
        <v>20</v>
      </c>
      <c r="G15" s="194">
        <f>_xlfn.IFNA(IF(F15&gt;0,VLOOKUP('a. Personnel'!$B15,payroll!$D$3:$E$26,2,FALSE),0),0)</f>
        <v>55.373399999999997</v>
      </c>
      <c r="H15" s="226">
        <f t="shared" si="1"/>
        <v>1107.4679999999998</v>
      </c>
      <c r="I15" s="195">
        <v>20</v>
      </c>
      <c r="J15" s="194">
        <f>_xlfn.IFNA(IF(I15&gt;0,VLOOKUP('a. Personnel'!$B15,payroll!$D$3:$E$26,2,FALSE),0),0)</f>
        <v>55.373399999999997</v>
      </c>
      <c r="K15" s="226">
        <f t="shared" si="2"/>
        <v>1107.4679999999998</v>
      </c>
      <c r="L15" s="195"/>
      <c r="M15" s="196"/>
      <c r="N15" s="226">
        <f t="shared" si="3"/>
        <v>0</v>
      </c>
      <c r="O15" s="195"/>
      <c r="P15" s="196"/>
      <c r="Q15" s="226">
        <f t="shared" si="4"/>
        <v>0</v>
      </c>
      <c r="R15" s="227">
        <f t="shared" ref="R15:R74" si="7">SUM(C15+F15+I15+L15+O15)</f>
        <v>80</v>
      </c>
      <c r="S15" s="225">
        <f t="shared" si="5"/>
        <v>4429.8719999999994</v>
      </c>
      <c r="T15" s="480" t="s">
        <v>113</v>
      </c>
    </row>
    <row r="16" spans="1:20" s="129" customFormat="1" ht="15.75" customHeight="1" x14ac:dyDescent="0.2">
      <c r="A16" s="378">
        <v>1.4</v>
      </c>
      <c r="B16" s="472" t="s">
        <v>252</v>
      </c>
      <c r="C16" s="193">
        <v>10</v>
      </c>
      <c r="D16" s="194">
        <f>_xlfn.IFNA(IF(C16&gt;0,VLOOKUP('a. Personnel'!$B16,payroll!$D$3:$E$26,2,FALSE),0),0)</f>
        <v>55.373399999999997</v>
      </c>
      <c r="E16" s="226">
        <f t="shared" si="0"/>
        <v>553.73399999999992</v>
      </c>
      <c r="F16" s="193">
        <v>10</v>
      </c>
      <c r="G16" s="194">
        <f>_xlfn.IFNA(IF(F16&gt;0,VLOOKUP('a. Personnel'!$B16,payroll!$D$3:$E$26,2,FALSE),0),0)</f>
        <v>55.373399999999997</v>
      </c>
      <c r="H16" s="226">
        <f t="shared" si="1"/>
        <v>553.73399999999992</v>
      </c>
      <c r="I16" s="193">
        <v>10</v>
      </c>
      <c r="J16" s="194">
        <f>_xlfn.IFNA(IF(I16&gt;0,VLOOKUP('a. Personnel'!$B16,payroll!$D$3:$E$26,2,FALSE),0),0)</f>
        <v>55.373399999999997</v>
      </c>
      <c r="K16" s="226">
        <f t="shared" si="2"/>
        <v>553.73399999999992</v>
      </c>
      <c r="L16" s="195"/>
      <c r="M16" s="196"/>
      <c r="N16" s="226">
        <f t="shared" si="3"/>
        <v>0</v>
      </c>
      <c r="O16" s="195"/>
      <c r="P16" s="196"/>
      <c r="Q16" s="226">
        <f t="shared" si="4"/>
        <v>0</v>
      </c>
      <c r="R16" s="227">
        <f>SUM(C16+F16+I16+L16+O16)</f>
        <v>30</v>
      </c>
      <c r="S16" s="225">
        <f t="shared" si="5"/>
        <v>1661.2019999999998</v>
      </c>
      <c r="T16" s="480" t="s">
        <v>113</v>
      </c>
    </row>
    <row r="17" spans="1:20" s="130" customFormat="1" ht="15.75" customHeight="1" x14ac:dyDescent="0.2">
      <c r="A17" s="378">
        <v>1.4</v>
      </c>
      <c r="B17" s="472" t="s">
        <v>256</v>
      </c>
      <c r="C17" s="197">
        <v>10</v>
      </c>
      <c r="D17" s="194">
        <f>_xlfn.IFNA(IF(C17&gt;0,VLOOKUP('a. Personnel'!$B17,payroll!$D$3:$E$26,2,FALSE),0),0)</f>
        <v>87.179599999999994</v>
      </c>
      <c r="E17" s="226">
        <f t="shared" si="0"/>
        <v>871.79599999999994</v>
      </c>
      <c r="F17" s="197">
        <v>10</v>
      </c>
      <c r="G17" s="194">
        <f>_xlfn.IFNA(IF(F17&gt;0,VLOOKUP('a. Personnel'!$B17,payroll!$D$3:$E$26,2,FALSE),0),0)</f>
        <v>87.179599999999994</v>
      </c>
      <c r="H17" s="226">
        <f t="shared" si="1"/>
        <v>871.79599999999994</v>
      </c>
      <c r="I17" s="197">
        <v>10</v>
      </c>
      <c r="J17" s="194">
        <f>_xlfn.IFNA(IF(I17&gt;0,VLOOKUP('a. Personnel'!$B17,payroll!$D$3:$E$26,2,FALSE),0),0)</f>
        <v>87.179599999999994</v>
      </c>
      <c r="K17" s="226">
        <f t="shared" si="2"/>
        <v>871.79599999999994</v>
      </c>
      <c r="L17" s="199"/>
      <c r="M17" s="196"/>
      <c r="N17" s="226">
        <f t="shared" si="3"/>
        <v>0</v>
      </c>
      <c r="O17" s="199"/>
      <c r="P17" s="196"/>
      <c r="Q17" s="226">
        <f t="shared" si="4"/>
        <v>0</v>
      </c>
      <c r="R17" s="227">
        <f>SUM(C17+F17+I17+L17+O17)</f>
        <v>30</v>
      </c>
      <c r="S17" s="225">
        <f t="shared" si="5"/>
        <v>2615.3879999999999</v>
      </c>
      <c r="T17" s="480" t="s">
        <v>113</v>
      </c>
    </row>
    <row r="18" spans="1:20" s="130" customFormat="1" ht="15.75" customHeight="1" x14ac:dyDescent="0.2">
      <c r="A18" s="490"/>
      <c r="B18" s="495" t="s">
        <v>261</v>
      </c>
      <c r="C18" s="493"/>
      <c r="D18" s="492"/>
      <c r="E18" s="496"/>
      <c r="F18" s="497"/>
      <c r="G18" s="492"/>
      <c r="H18" s="496"/>
      <c r="I18" s="497"/>
      <c r="J18" s="498"/>
      <c r="K18" s="496"/>
      <c r="L18" s="497"/>
      <c r="M18" s="498"/>
      <c r="N18" s="496"/>
      <c r="O18" s="497"/>
      <c r="P18" s="498"/>
      <c r="Q18" s="496"/>
      <c r="R18" s="499"/>
      <c r="S18" s="500"/>
      <c r="T18" s="501"/>
    </row>
    <row r="19" spans="1:20" s="130" customFormat="1" ht="15.75" customHeight="1" x14ac:dyDescent="0.2">
      <c r="A19" s="378">
        <v>2.1</v>
      </c>
      <c r="B19" s="481" t="s">
        <v>252</v>
      </c>
      <c r="C19" s="197">
        <v>20</v>
      </c>
      <c r="D19" s="194">
        <f>_xlfn.IFNA(IF(C19&gt;0,VLOOKUP('a. Personnel'!$B19,payroll!$D$3:$E$26,2,FALSE),0),0)</f>
        <v>55.373399999999997</v>
      </c>
      <c r="E19" s="226">
        <f t="shared" si="0"/>
        <v>1107.4679999999998</v>
      </c>
      <c r="F19" s="199"/>
      <c r="G19" s="194"/>
      <c r="H19" s="226">
        <f t="shared" si="1"/>
        <v>0</v>
      </c>
      <c r="I19" s="199"/>
      <c r="J19" s="196"/>
      <c r="K19" s="226">
        <f t="shared" si="2"/>
        <v>0</v>
      </c>
      <c r="L19" s="199"/>
      <c r="M19" s="196"/>
      <c r="N19" s="226">
        <f t="shared" si="3"/>
        <v>0</v>
      </c>
      <c r="O19" s="200"/>
      <c r="P19" s="198"/>
      <c r="Q19" s="226">
        <f t="shared" ref="Q19:Q51" si="8">O19*P19</f>
        <v>0</v>
      </c>
      <c r="R19" s="227">
        <f t="shared" ref="R19:R51" si="9">SUM(C19+F19+I19+L19+O19)</f>
        <v>20</v>
      </c>
      <c r="S19" s="225">
        <f t="shared" si="5"/>
        <v>1107.4679999999998</v>
      </c>
      <c r="T19" s="480" t="s">
        <v>113</v>
      </c>
    </row>
    <row r="20" spans="1:20" s="130" customFormat="1" ht="15.75" customHeight="1" x14ac:dyDescent="0.2">
      <c r="A20" s="378">
        <v>2.1</v>
      </c>
      <c r="B20" s="472" t="s">
        <v>256</v>
      </c>
      <c r="C20" s="197">
        <v>20</v>
      </c>
      <c r="D20" s="194">
        <f>_xlfn.IFNA(IF(C20&gt;0,VLOOKUP('a. Personnel'!$B20,payroll!$D$3:$E$26,2,FALSE),0),0)</f>
        <v>87.179599999999994</v>
      </c>
      <c r="E20" s="226">
        <f t="shared" si="0"/>
        <v>1743.5919999999999</v>
      </c>
      <c r="F20" s="199"/>
      <c r="G20" s="194"/>
      <c r="H20" s="226">
        <f t="shared" si="1"/>
        <v>0</v>
      </c>
      <c r="I20" s="199"/>
      <c r="J20" s="196"/>
      <c r="K20" s="226">
        <f t="shared" si="2"/>
        <v>0</v>
      </c>
      <c r="L20" s="199"/>
      <c r="M20" s="196"/>
      <c r="N20" s="226">
        <f t="shared" si="3"/>
        <v>0</v>
      </c>
      <c r="O20" s="200"/>
      <c r="P20" s="198"/>
      <c r="Q20" s="226">
        <f t="shared" ref="Q20:Q36" si="10">O20*P20</f>
        <v>0</v>
      </c>
      <c r="R20" s="227">
        <f t="shared" ref="R20:R36" si="11">SUM(C20+F20+I20+L20+O20)</f>
        <v>20</v>
      </c>
      <c r="S20" s="225">
        <f t="shared" ref="S20:S36" si="12">SUM(E20+H20+K20+N20+Q20)</f>
        <v>1743.5919999999999</v>
      </c>
      <c r="T20" s="480" t="s">
        <v>113</v>
      </c>
    </row>
    <row r="21" spans="1:20" s="130" customFormat="1" ht="15.75" customHeight="1" x14ac:dyDescent="0.2">
      <c r="A21" s="378">
        <v>2.1</v>
      </c>
      <c r="B21" s="472" t="s">
        <v>302</v>
      </c>
      <c r="C21" s="197">
        <v>20</v>
      </c>
      <c r="D21" s="194">
        <f>_xlfn.IFNA(IF(C21&gt;0,VLOOKUP('a. Personnel'!$B21,payroll!$D$3:$E$26,2,FALSE),0),0)</f>
        <v>54.245899999999999</v>
      </c>
      <c r="E21" s="226">
        <f t="shared" si="0"/>
        <v>1084.9179999999999</v>
      </c>
      <c r="F21" s="200"/>
      <c r="G21" s="194"/>
      <c r="H21" s="226">
        <f t="shared" si="1"/>
        <v>0</v>
      </c>
      <c r="I21" s="200"/>
      <c r="J21" s="198"/>
      <c r="K21" s="226">
        <f t="shared" si="2"/>
        <v>0</v>
      </c>
      <c r="L21" s="200"/>
      <c r="M21" s="198"/>
      <c r="N21" s="226">
        <f t="shared" si="3"/>
        <v>0</v>
      </c>
      <c r="O21" s="200"/>
      <c r="P21" s="198"/>
      <c r="Q21" s="226">
        <f t="shared" si="10"/>
        <v>0</v>
      </c>
      <c r="R21" s="227">
        <f t="shared" si="11"/>
        <v>20</v>
      </c>
      <c r="S21" s="225">
        <f t="shared" si="12"/>
        <v>1084.9179999999999</v>
      </c>
      <c r="T21" s="480" t="s">
        <v>113</v>
      </c>
    </row>
    <row r="22" spans="1:20" s="130" customFormat="1" ht="15.75" customHeight="1" x14ac:dyDescent="0.2">
      <c r="A22" s="378"/>
      <c r="B22" s="472"/>
      <c r="C22" s="197"/>
      <c r="D22" s="194"/>
      <c r="E22" s="226"/>
      <c r="F22" s="200"/>
      <c r="G22" s="194"/>
      <c r="H22" s="226"/>
      <c r="I22" s="200"/>
      <c r="J22" s="198"/>
      <c r="K22" s="226"/>
      <c r="L22" s="200"/>
      <c r="M22" s="198"/>
      <c r="N22" s="226"/>
      <c r="O22" s="200"/>
      <c r="P22" s="198"/>
      <c r="Q22" s="226"/>
      <c r="R22" s="227"/>
      <c r="S22" s="225"/>
      <c r="T22" s="480"/>
    </row>
    <row r="23" spans="1:20" s="129" customFormat="1" ht="15.75" customHeight="1" x14ac:dyDescent="0.2">
      <c r="A23" s="378">
        <v>2.2000000000000002</v>
      </c>
      <c r="B23" s="472" t="s">
        <v>252</v>
      </c>
      <c r="C23" s="197">
        <v>40</v>
      </c>
      <c r="D23" s="194">
        <f>_xlfn.IFNA(IF(C23&gt;0,VLOOKUP('a. Personnel'!$B23,payroll!$D$3:$E$26,2,FALSE),0),0)</f>
        <v>55.373399999999997</v>
      </c>
      <c r="E23" s="226">
        <f t="shared" si="0"/>
        <v>2214.9359999999997</v>
      </c>
      <c r="F23" s="200"/>
      <c r="G23" s="194"/>
      <c r="H23" s="226">
        <f t="shared" si="1"/>
        <v>0</v>
      </c>
      <c r="I23" s="200"/>
      <c r="J23" s="198"/>
      <c r="K23" s="226">
        <f t="shared" si="2"/>
        <v>0</v>
      </c>
      <c r="L23" s="200"/>
      <c r="M23" s="198"/>
      <c r="N23" s="226">
        <f t="shared" si="3"/>
        <v>0</v>
      </c>
      <c r="O23" s="200"/>
      <c r="P23" s="198"/>
      <c r="Q23" s="226">
        <f t="shared" si="10"/>
        <v>0</v>
      </c>
      <c r="R23" s="227">
        <f t="shared" si="11"/>
        <v>40</v>
      </c>
      <c r="S23" s="225">
        <f t="shared" si="12"/>
        <v>2214.9359999999997</v>
      </c>
      <c r="T23" s="480" t="s">
        <v>113</v>
      </c>
    </row>
    <row r="24" spans="1:20" s="129" customFormat="1" ht="15.75" customHeight="1" x14ac:dyDescent="0.2">
      <c r="A24" s="378">
        <v>2.2000000000000002</v>
      </c>
      <c r="B24" s="482" t="s">
        <v>257</v>
      </c>
      <c r="C24" s="200">
        <v>20</v>
      </c>
      <c r="D24" s="194">
        <f>_xlfn.IFNA(IF(C24&gt;0,VLOOKUP('a. Personnel'!$B24,payroll!$D$3:$E$26,2,FALSE),0),0)</f>
        <v>49.420499999999997</v>
      </c>
      <c r="E24" s="226">
        <f t="shared" si="0"/>
        <v>988.41</v>
      </c>
      <c r="F24" s="200"/>
      <c r="G24" s="194"/>
      <c r="H24" s="226">
        <f t="shared" si="1"/>
        <v>0</v>
      </c>
      <c r="I24" s="200"/>
      <c r="J24" s="198"/>
      <c r="K24" s="226">
        <f t="shared" si="2"/>
        <v>0</v>
      </c>
      <c r="L24" s="200"/>
      <c r="M24" s="198"/>
      <c r="N24" s="226">
        <f t="shared" si="3"/>
        <v>0</v>
      </c>
      <c r="O24" s="200"/>
      <c r="P24" s="198"/>
      <c r="Q24" s="226">
        <f t="shared" si="10"/>
        <v>0</v>
      </c>
      <c r="R24" s="227">
        <f t="shared" si="11"/>
        <v>20</v>
      </c>
      <c r="S24" s="225">
        <f t="shared" si="12"/>
        <v>988.41</v>
      </c>
      <c r="T24" s="480" t="s">
        <v>113</v>
      </c>
    </row>
    <row r="25" spans="1:20" s="129" customFormat="1" ht="15.75" customHeight="1" x14ac:dyDescent="0.2">
      <c r="A25" s="378">
        <v>2.2000000000000002</v>
      </c>
      <c r="B25" s="482" t="s">
        <v>256</v>
      </c>
      <c r="C25" s="200">
        <v>40</v>
      </c>
      <c r="D25" s="194">
        <f>_xlfn.IFNA(IF(C25&gt;0,VLOOKUP('a. Personnel'!$B25,payroll!$D$3:$E$26,2,FALSE),0),0)</f>
        <v>87.179599999999994</v>
      </c>
      <c r="E25" s="226">
        <f t="shared" si="0"/>
        <v>3487.1839999999997</v>
      </c>
      <c r="F25" s="200"/>
      <c r="G25" s="194"/>
      <c r="H25" s="226">
        <f t="shared" si="1"/>
        <v>0</v>
      </c>
      <c r="I25" s="200"/>
      <c r="J25" s="198"/>
      <c r="K25" s="226">
        <f t="shared" si="2"/>
        <v>0</v>
      </c>
      <c r="L25" s="200"/>
      <c r="M25" s="198"/>
      <c r="N25" s="226">
        <f t="shared" si="3"/>
        <v>0</v>
      </c>
      <c r="O25" s="200"/>
      <c r="P25" s="198"/>
      <c r="Q25" s="226">
        <f t="shared" si="10"/>
        <v>0</v>
      </c>
      <c r="R25" s="227">
        <f t="shared" si="11"/>
        <v>40</v>
      </c>
      <c r="S25" s="225">
        <f t="shared" si="12"/>
        <v>3487.1839999999997</v>
      </c>
      <c r="T25" s="480" t="s">
        <v>113</v>
      </c>
    </row>
    <row r="26" spans="1:20" s="129" customFormat="1" ht="15.75" customHeight="1" x14ac:dyDescent="0.2">
      <c r="A26" s="378"/>
      <c r="B26" s="482"/>
      <c r="C26" s="200"/>
      <c r="D26" s="194"/>
      <c r="E26" s="226"/>
      <c r="F26" s="200"/>
      <c r="G26" s="194"/>
      <c r="H26" s="226"/>
      <c r="I26" s="200"/>
      <c r="J26" s="198"/>
      <c r="K26" s="226"/>
      <c r="L26" s="200"/>
      <c r="M26" s="198"/>
      <c r="N26" s="226"/>
      <c r="O26" s="200"/>
      <c r="P26" s="198"/>
      <c r="Q26" s="226"/>
      <c r="R26" s="227"/>
      <c r="S26" s="225"/>
      <c r="T26" s="480"/>
    </row>
    <row r="27" spans="1:20" s="129" customFormat="1" ht="15.75" customHeight="1" x14ac:dyDescent="0.2">
      <c r="A27" s="378">
        <v>2.2999999999999998</v>
      </c>
      <c r="B27" s="482" t="s">
        <v>252</v>
      </c>
      <c r="C27" s="200">
        <v>40</v>
      </c>
      <c r="D27" s="194">
        <f>_xlfn.IFNA(IF(C27&gt;0,VLOOKUP('a. Personnel'!$B27,payroll!$D$3:$E$26,2,FALSE),0),0)</f>
        <v>55.373399999999997</v>
      </c>
      <c r="E27" s="226">
        <f t="shared" si="0"/>
        <v>2214.9359999999997</v>
      </c>
      <c r="F27" s="200"/>
      <c r="G27" s="194"/>
      <c r="H27" s="226">
        <f t="shared" si="1"/>
        <v>0</v>
      </c>
      <c r="I27" s="200"/>
      <c r="J27" s="198"/>
      <c r="K27" s="226">
        <f t="shared" si="2"/>
        <v>0</v>
      </c>
      <c r="L27" s="200"/>
      <c r="M27" s="198"/>
      <c r="N27" s="226">
        <f t="shared" si="3"/>
        <v>0</v>
      </c>
      <c r="O27" s="200"/>
      <c r="P27" s="198"/>
      <c r="Q27" s="226">
        <f t="shared" si="10"/>
        <v>0</v>
      </c>
      <c r="R27" s="227">
        <f t="shared" si="11"/>
        <v>40</v>
      </c>
      <c r="S27" s="225">
        <f t="shared" si="12"/>
        <v>2214.9359999999997</v>
      </c>
      <c r="T27" s="480" t="s">
        <v>113</v>
      </c>
    </row>
    <row r="28" spans="1:20" s="130" customFormat="1" ht="15.75" customHeight="1" x14ac:dyDescent="0.2">
      <c r="A28" s="378">
        <v>2.2999999999999998</v>
      </c>
      <c r="B28" s="482" t="s">
        <v>257</v>
      </c>
      <c r="C28" s="200">
        <v>20</v>
      </c>
      <c r="D28" s="194">
        <f>_xlfn.IFNA(IF(C28&gt;0,VLOOKUP('a. Personnel'!$B28,payroll!$D$3:$E$26,2,FALSE),0),0)</f>
        <v>49.420499999999997</v>
      </c>
      <c r="E28" s="226">
        <f t="shared" si="0"/>
        <v>988.41</v>
      </c>
      <c r="F28" s="200"/>
      <c r="G28" s="194"/>
      <c r="H28" s="226">
        <f t="shared" si="1"/>
        <v>0</v>
      </c>
      <c r="I28" s="200"/>
      <c r="J28" s="198"/>
      <c r="K28" s="226">
        <f t="shared" si="2"/>
        <v>0</v>
      </c>
      <c r="L28" s="200"/>
      <c r="M28" s="198"/>
      <c r="N28" s="226">
        <f t="shared" si="3"/>
        <v>0</v>
      </c>
      <c r="O28" s="200"/>
      <c r="P28" s="198"/>
      <c r="Q28" s="226">
        <f t="shared" si="10"/>
        <v>0</v>
      </c>
      <c r="R28" s="227">
        <f t="shared" si="11"/>
        <v>20</v>
      </c>
      <c r="S28" s="225">
        <f t="shared" si="12"/>
        <v>988.41</v>
      </c>
      <c r="T28" s="480" t="s">
        <v>113</v>
      </c>
    </row>
    <row r="29" spans="1:20" s="130" customFormat="1" ht="15.75" customHeight="1" x14ac:dyDescent="0.2">
      <c r="A29" s="378">
        <v>2.2999999999999998</v>
      </c>
      <c r="B29" s="482" t="s">
        <v>256</v>
      </c>
      <c r="C29" s="200">
        <v>40</v>
      </c>
      <c r="D29" s="194">
        <f>_xlfn.IFNA(IF(C29&gt;0,VLOOKUP('a. Personnel'!$B29,payroll!$D$3:$E$26,2,FALSE),0),0)</f>
        <v>87.179599999999994</v>
      </c>
      <c r="E29" s="226">
        <f t="shared" si="0"/>
        <v>3487.1839999999997</v>
      </c>
      <c r="F29" s="200"/>
      <c r="G29" s="194"/>
      <c r="H29" s="226">
        <f t="shared" si="1"/>
        <v>0</v>
      </c>
      <c r="I29" s="200"/>
      <c r="J29" s="198"/>
      <c r="K29" s="226">
        <f t="shared" si="2"/>
        <v>0</v>
      </c>
      <c r="L29" s="200"/>
      <c r="M29" s="198"/>
      <c r="N29" s="226">
        <f t="shared" si="3"/>
        <v>0</v>
      </c>
      <c r="O29" s="200"/>
      <c r="P29" s="198"/>
      <c r="Q29" s="226">
        <f t="shared" si="10"/>
        <v>0</v>
      </c>
      <c r="R29" s="227">
        <f t="shared" si="11"/>
        <v>40</v>
      </c>
      <c r="S29" s="225">
        <f t="shared" si="12"/>
        <v>3487.1839999999997</v>
      </c>
      <c r="T29" s="480" t="s">
        <v>113</v>
      </c>
    </row>
    <row r="30" spans="1:20" s="130" customFormat="1" ht="15.75" customHeight="1" x14ac:dyDescent="0.2">
      <c r="A30" s="378"/>
      <c r="B30" s="482"/>
      <c r="C30" s="200"/>
      <c r="D30" s="194"/>
      <c r="E30" s="226"/>
      <c r="F30" s="200"/>
      <c r="G30" s="194"/>
      <c r="H30" s="226"/>
      <c r="I30" s="200"/>
      <c r="J30" s="198"/>
      <c r="K30" s="226"/>
      <c r="L30" s="200"/>
      <c r="M30" s="198"/>
      <c r="N30" s="226"/>
      <c r="O30" s="200"/>
      <c r="P30" s="198"/>
      <c r="Q30" s="226"/>
      <c r="R30" s="227"/>
      <c r="S30" s="225"/>
      <c r="T30" s="480"/>
    </row>
    <row r="31" spans="1:20" s="130" customFormat="1" ht="15.75" customHeight="1" x14ac:dyDescent="0.2">
      <c r="A31" s="378">
        <v>2.4</v>
      </c>
      <c r="B31" s="482" t="s">
        <v>257</v>
      </c>
      <c r="C31" s="197">
        <v>5</v>
      </c>
      <c r="D31" s="194">
        <f>_xlfn.IFNA(IF(C31&gt;0,VLOOKUP('a. Personnel'!$B31,payroll!$D$3:$E$26,2,FALSE),0),0)</f>
        <v>49.420499999999997</v>
      </c>
      <c r="E31" s="226">
        <f t="shared" si="0"/>
        <v>247.10249999999999</v>
      </c>
      <c r="F31" s="200"/>
      <c r="G31" s="194"/>
      <c r="H31" s="226">
        <f t="shared" si="1"/>
        <v>0</v>
      </c>
      <c r="I31" s="200"/>
      <c r="J31" s="198"/>
      <c r="K31" s="226">
        <f t="shared" si="2"/>
        <v>0</v>
      </c>
      <c r="L31" s="200"/>
      <c r="M31" s="198"/>
      <c r="N31" s="226">
        <f t="shared" si="3"/>
        <v>0</v>
      </c>
      <c r="O31" s="200"/>
      <c r="P31" s="198"/>
      <c r="Q31" s="226">
        <f t="shared" si="10"/>
        <v>0</v>
      </c>
      <c r="R31" s="227">
        <f t="shared" si="11"/>
        <v>5</v>
      </c>
      <c r="S31" s="225">
        <f t="shared" si="12"/>
        <v>247.10249999999999</v>
      </c>
      <c r="T31" s="480" t="s">
        <v>113</v>
      </c>
    </row>
    <row r="32" spans="1:20" s="130" customFormat="1" ht="15.75" customHeight="1" x14ac:dyDescent="0.2">
      <c r="A32" s="378">
        <v>2.4</v>
      </c>
      <c r="B32" s="482" t="s">
        <v>256</v>
      </c>
      <c r="C32" s="197">
        <v>5</v>
      </c>
      <c r="D32" s="194">
        <f>_xlfn.IFNA(IF(C32&gt;0,VLOOKUP('a. Personnel'!$B32,payroll!$D$3:$E$26,2,FALSE),0),0)</f>
        <v>87.179599999999994</v>
      </c>
      <c r="E32" s="226">
        <f t="shared" si="0"/>
        <v>435.89799999999997</v>
      </c>
      <c r="F32" s="200"/>
      <c r="G32" s="194"/>
      <c r="H32" s="226">
        <f t="shared" si="1"/>
        <v>0</v>
      </c>
      <c r="I32" s="200"/>
      <c r="J32" s="198"/>
      <c r="K32" s="226">
        <f t="shared" si="2"/>
        <v>0</v>
      </c>
      <c r="L32" s="200"/>
      <c r="M32" s="198"/>
      <c r="N32" s="226">
        <f t="shared" si="3"/>
        <v>0</v>
      </c>
      <c r="O32" s="200"/>
      <c r="P32" s="198"/>
      <c r="Q32" s="226">
        <f t="shared" si="10"/>
        <v>0</v>
      </c>
      <c r="R32" s="227">
        <f t="shared" si="11"/>
        <v>5</v>
      </c>
      <c r="S32" s="225">
        <f t="shared" si="12"/>
        <v>435.89799999999997</v>
      </c>
      <c r="T32" s="480" t="s">
        <v>113</v>
      </c>
    </row>
    <row r="33" spans="1:20" s="130" customFormat="1" ht="15.75" customHeight="1" x14ac:dyDescent="0.2">
      <c r="A33" s="378"/>
      <c r="B33" s="481"/>
      <c r="C33" s="200"/>
      <c r="D33" s="194"/>
      <c r="E33" s="226"/>
      <c r="F33" s="200"/>
      <c r="G33" s="194"/>
      <c r="H33" s="226"/>
      <c r="I33" s="200"/>
      <c r="J33" s="198"/>
      <c r="K33" s="226"/>
      <c r="L33" s="200"/>
      <c r="M33" s="198"/>
      <c r="N33" s="226"/>
      <c r="O33" s="200"/>
      <c r="P33" s="198"/>
      <c r="Q33" s="226"/>
      <c r="R33" s="227"/>
      <c r="S33" s="225"/>
      <c r="T33" s="480"/>
    </row>
    <row r="34" spans="1:20" s="130" customFormat="1" ht="15.75" customHeight="1" x14ac:dyDescent="0.2">
      <c r="A34" s="378">
        <v>2.5</v>
      </c>
      <c r="B34" s="481" t="s">
        <v>252</v>
      </c>
      <c r="C34" s="200">
        <v>4</v>
      </c>
      <c r="D34" s="194">
        <f>_xlfn.IFNA(IF(C34&gt;0,VLOOKUP('a. Personnel'!$B34,payroll!$D$3:$E$26,2,FALSE),0),0)</f>
        <v>55.373399999999997</v>
      </c>
      <c r="E34" s="226">
        <f t="shared" si="0"/>
        <v>221.49359999999999</v>
      </c>
      <c r="F34" s="200">
        <v>4</v>
      </c>
      <c r="G34" s="194">
        <f>_xlfn.IFNA(IF(F34&gt;0,VLOOKUP('a. Personnel'!$B34,payroll!$D$3:$E$26,2,FALSE),0),0)</f>
        <v>55.373399999999997</v>
      </c>
      <c r="H34" s="226">
        <f t="shared" si="1"/>
        <v>221.49359999999999</v>
      </c>
      <c r="I34" s="200">
        <v>4</v>
      </c>
      <c r="J34" s="198">
        <v>100</v>
      </c>
      <c r="K34" s="226">
        <f t="shared" si="2"/>
        <v>400</v>
      </c>
      <c r="L34" s="200"/>
      <c r="M34" s="198"/>
      <c r="N34" s="226">
        <f t="shared" si="3"/>
        <v>0</v>
      </c>
      <c r="O34" s="200"/>
      <c r="P34" s="198"/>
      <c r="Q34" s="226">
        <f t="shared" si="10"/>
        <v>0</v>
      </c>
      <c r="R34" s="227">
        <f t="shared" si="11"/>
        <v>12</v>
      </c>
      <c r="S34" s="225">
        <f t="shared" si="12"/>
        <v>842.98720000000003</v>
      </c>
      <c r="T34" s="480" t="s">
        <v>113</v>
      </c>
    </row>
    <row r="35" spans="1:20" s="130" customFormat="1" ht="15.75" customHeight="1" x14ac:dyDescent="0.2">
      <c r="A35" s="378">
        <v>2.5</v>
      </c>
      <c r="B35" s="481" t="s">
        <v>302</v>
      </c>
      <c r="C35" s="200">
        <v>4</v>
      </c>
      <c r="D35" s="194">
        <f>_xlfn.IFNA(IF(C35&gt;0,VLOOKUP('a. Personnel'!$B35,payroll!$D$3:$E$26,2,FALSE),0),0)</f>
        <v>54.245899999999999</v>
      </c>
      <c r="E35" s="226">
        <f t="shared" si="0"/>
        <v>216.9836</v>
      </c>
      <c r="F35" s="200">
        <v>4</v>
      </c>
      <c r="G35" s="194">
        <f>_xlfn.IFNA(IF(F35&gt;0,VLOOKUP('a. Personnel'!$B35,payroll!$D$3:$E$26,2,FALSE),0),0)</f>
        <v>54.245899999999999</v>
      </c>
      <c r="H35" s="226">
        <f t="shared" si="1"/>
        <v>216.9836</v>
      </c>
      <c r="I35" s="200">
        <v>4</v>
      </c>
      <c r="J35" s="198">
        <v>100</v>
      </c>
      <c r="K35" s="226">
        <f t="shared" si="2"/>
        <v>400</v>
      </c>
      <c r="L35" s="200"/>
      <c r="M35" s="198"/>
      <c r="N35" s="226">
        <f t="shared" si="3"/>
        <v>0</v>
      </c>
      <c r="O35" s="200"/>
      <c r="P35" s="198"/>
      <c r="Q35" s="226">
        <f t="shared" si="10"/>
        <v>0</v>
      </c>
      <c r="R35" s="227">
        <f t="shared" si="11"/>
        <v>12</v>
      </c>
      <c r="S35" s="225">
        <f t="shared" si="12"/>
        <v>833.96720000000005</v>
      </c>
      <c r="T35" s="480" t="s">
        <v>113</v>
      </c>
    </row>
    <row r="36" spans="1:20" s="130" customFormat="1" ht="15.75" customHeight="1" x14ac:dyDescent="0.2">
      <c r="A36" s="378">
        <v>2.6</v>
      </c>
      <c r="B36" s="481" t="s">
        <v>305</v>
      </c>
      <c r="C36" s="197">
        <v>8</v>
      </c>
      <c r="D36" s="194">
        <f>_xlfn.IFNA(IF(C36&gt;0,VLOOKUP('a. Personnel'!$B36,payroll!$D$3:$E$26,2,FALSE),0),0)</f>
        <v>57.419400000000003</v>
      </c>
      <c r="E36" s="226">
        <f t="shared" si="0"/>
        <v>459.35520000000002</v>
      </c>
      <c r="F36" s="197">
        <v>8</v>
      </c>
      <c r="G36" s="194">
        <f>_xlfn.IFNA(IF(F36&gt;0,VLOOKUP('a. Personnel'!$B36,payroll!$D$3:$E$26,2,FALSE),0),0)</f>
        <v>57.419400000000003</v>
      </c>
      <c r="H36" s="226">
        <f t="shared" si="1"/>
        <v>459.35520000000002</v>
      </c>
      <c r="I36" s="197">
        <v>8</v>
      </c>
      <c r="J36" s="194">
        <f>_xlfn.IFNA(IF(I36&gt;0,VLOOKUP('a. Personnel'!$B36,payroll!$D$3:$E$26,2,FALSE),0),0)</f>
        <v>57.419400000000003</v>
      </c>
      <c r="K36" s="226">
        <f t="shared" si="2"/>
        <v>459.35520000000002</v>
      </c>
      <c r="L36" s="200"/>
      <c r="M36" s="198"/>
      <c r="N36" s="226">
        <f t="shared" si="3"/>
        <v>0</v>
      </c>
      <c r="O36" s="200"/>
      <c r="P36" s="198"/>
      <c r="Q36" s="226">
        <f t="shared" si="10"/>
        <v>0</v>
      </c>
      <c r="R36" s="227">
        <f t="shared" si="11"/>
        <v>24</v>
      </c>
      <c r="S36" s="225">
        <f t="shared" si="12"/>
        <v>1378.0656000000001</v>
      </c>
      <c r="T36" s="480" t="s">
        <v>113</v>
      </c>
    </row>
    <row r="37" spans="1:20" s="130" customFormat="1" ht="15.75" customHeight="1" x14ac:dyDescent="0.2">
      <c r="A37" s="490"/>
      <c r="B37" s="495" t="s">
        <v>262</v>
      </c>
      <c r="C37" s="493"/>
      <c r="D37" s="492"/>
      <c r="E37" s="496"/>
      <c r="F37" s="491"/>
      <c r="G37" s="492"/>
      <c r="H37" s="496"/>
      <c r="I37" s="491"/>
      <c r="J37" s="502"/>
      <c r="K37" s="496"/>
      <c r="L37" s="491"/>
      <c r="M37" s="502"/>
      <c r="N37" s="496"/>
      <c r="O37" s="491"/>
      <c r="P37" s="502"/>
      <c r="Q37" s="496"/>
      <c r="R37" s="499"/>
      <c r="S37" s="500"/>
      <c r="T37" s="501"/>
    </row>
    <row r="38" spans="1:20" s="130" customFormat="1" ht="15.75" customHeight="1" x14ac:dyDescent="0.2">
      <c r="A38" s="378">
        <v>3.1</v>
      </c>
      <c r="B38" s="482" t="s">
        <v>305</v>
      </c>
      <c r="C38" s="197">
        <v>10</v>
      </c>
      <c r="D38" s="194">
        <f>_xlfn.IFNA(IF(C38&gt;0,VLOOKUP('a. Personnel'!$B38,payroll!$D$3:$E$26,2,FALSE),0),0)</f>
        <v>57.419400000000003</v>
      </c>
      <c r="E38" s="226">
        <f t="shared" si="0"/>
        <v>574.19400000000007</v>
      </c>
      <c r="F38" s="197">
        <v>10</v>
      </c>
      <c r="G38" s="194">
        <f>_xlfn.IFNA(IF(F38&gt;0,VLOOKUP('a. Personnel'!$B38,payroll!$D$3:$E$26,2,FALSE),0),0)</f>
        <v>57.419400000000003</v>
      </c>
      <c r="H38" s="226">
        <f t="shared" si="1"/>
        <v>574.19400000000007</v>
      </c>
      <c r="I38" s="197">
        <v>10</v>
      </c>
      <c r="J38" s="194">
        <f>_xlfn.IFNA(IF(I38&gt;0,VLOOKUP('a. Personnel'!$B38,payroll!$D$3:$E$26,2,FALSE),0),0)</f>
        <v>57.419400000000003</v>
      </c>
      <c r="K38" s="226">
        <f t="shared" si="2"/>
        <v>574.19400000000007</v>
      </c>
      <c r="L38" s="200"/>
      <c r="M38" s="198"/>
      <c r="N38" s="226">
        <f t="shared" si="3"/>
        <v>0</v>
      </c>
      <c r="O38" s="200"/>
      <c r="P38" s="198"/>
      <c r="Q38" s="226">
        <f t="shared" si="8"/>
        <v>0</v>
      </c>
      <c r="R38" s="227">
        <f t="shared" si="9"/>
        <v>30</v>
      </c>
      <c r="S38" s="225">
        <f t="shared" si="5"/>
        <v>1722.5820000000003</v>
      </c>
      <c r="T38" s="480" t="s">
        <v>113</v>
      </c>
    </row>
    <row r="39" spans="1:20" s="130" customFormat="1" ht="15.75" customHeight="1" x14ac:dyDescent="0.2">
      <c r="A39" s="378">
        <v>3.1</v>
      </c>
      <c r="B39" s="482" t="s">
        <v>575</v>
      </c>
      <c r="C39" s="197">
        <v>8</v>
      </c>
      <c r="D39" s="194">
        <f>_xlfn.IFNA(IF(C39&gt;0,VLOOKUP('a. Personnel'!$B39,payroll!$D$3:$E$26,2,FALSE),0),0)</f>
        <v>91.242500000000007</v>
      </c>
      <c r="E39" s="226">
        <f t="shared" si="0"/>
        <v>729.94</v>
      </c>
      <c r="F39" s="197">
        <v>10</v>
      </c>
      <c r="G39" s="194">
        <f>_xlfn.IFNA(IF(F39&gt;0,VLOOKUP('a. Personnel'!$B39,payroll!$D$3:$E$26,2,FALSE),0),0)</f>
        <v>91.242500000000007</v>
      </c>
      <c r="H39" s="226">
        <f t="shared" si="1"/>
        <v>912.42500000000007</v>
      </c>
      <c r="I39" s="197">
        <v>10</v>
      </c>
      <c r="J39" s="194">
        <f>_xlfn.IFNA(IF(I39&gt;0,VLOOKUP('a. Personnel'!$B39,payroll!$D$3:$E$26,2,FALSE),0),0)</f>
        <v>91.242500000000007</v>
      </c>
      <c r="K39" s="226">
        <f t="shared" si="2"/>
        <v>912.42500000000007</v>
      </c>
      <c r="L39" s="200"/>
      <c r="M39" s="198"/>
      <c r="N39" s="226">
        <f t="shared" si="3"/>
        <v>0</v>
      </c>
      <c r="O39" s="200"/>
      <c r="P39" s="198"/>
      <c r="Q39" s="226">
        <f t="shared" ref="Q39" si="13">O39*P39</f>
        <v>0</v>
      </c>
      <c r="R39" s="227">
        <f t="shared" ref="R39" si="14">SUM(C39+F39+I39+L39+O39)</f>
        <v>28</v>
      </c>
      <c r="S39" s="225">
        <f t="shared" ref="S39" si="15">SUM(E39+H39+K39+N39+Q39)</f>
        <v>2554.7900000000004</v>
      </c>
      <c r="T39" s="480" t="s">
        <v>113</v>
      </c>
    </row>
    <row r="40" spans="1:20" s="130" customFormat="1" ht="15.75" customHeight="1" x14ac:dyDescent="0.2">
      <c r="A40" s="378">
        <v>3.1</v>
      </c>
      <c r="B40" s="482" t="s">
        <v>298</v>
      </c>
      <c r="C40" s="197">
        <v>10</v>
      </c>
      <c r="D40" s="194">
        <f>_xlfn.IFNA(IF(C40&gt;0,VLOOKUP('a. Personnel'!$B40,payroll!$D$3:$E$26,2,FALSE),0),0)</f>
        <v>52.311300000000003</v>
      </c>
      <c r="E40" s="226">
        <f t="shared" si="0"/>
        <v>523.11300000000006</v>
      </c>
      <c r="F40" s="197">
        <v>10</v>
      </c>
      <c r="G40" s="194">
        <f>_xlfn.IFNA(IF(F40&gt;0,VLOOKUP('a. Personnel'!$B40,payroll!$D$3:$E$26,2,FALSE),0),0)</f>
        <v>52.311300000000003</v>
      </c>
      <c r="H40" s="226">
        <f t="shared" si="1"/>
        <v>523.11300000000006</v>
      </c>
      <c r="I40" s="197">
        <v>10</v>
      </c>
      <c r="J40" s="194">
        <f>_xlfn.IFNA(IF(I40&gt;0,VLOOKUP('a. Personnel'!$B40,payroll!$D$3:$E$26,2,FALSE),0),0)</f>
        <v>52.311300000000003</v>
      </c>
      <c r="K40" s="226">
        <f t="shared" si="2"/>
        <v>523.11300000000006</v>
      </c>
      <c r="L40" s="200"/>
      <c r="M40" s="198"/>
      <c r="N40" s="226">
        <f t="shared" si="3"/>
        <v>0</v>
      </c>
      <c r="O40" s="200"/>
      <c r="P40" s="198"/>
      <c r="Q40" s="226">
        <f t="shared" si="8"/>
        <v>0</v>
      </c>
      <c r="R40" s="227">
        <f t="shared" si="9"/>
        <v>30</v>
      </c>
      <c r="S40" s="225">
        <f t="shared" si="5"/>
        <v>1569.3390000000002</v>
      </c>
      <c r="T40" s="480" t="s">
        <v>113</v>
      </c>
    </row>
    <row r="41" spans="1:20" s="130" customFormat="1" ht="15.75" customHeight="1" x14ac:dyDescent="0.2">
      <c r="A41" s="378">
        <v>3.1</v>
      </c>
      <c r="B41" s="482" t="s">
        <v>252</v>
      </c>
      <c r="C41" s="197">
        <v>10</v>
      </c>
      <c r="D41" s="194">
        <f>_xlfn.IFNA(IF(C41&gt;0,VLOOKUP('a. Personnel'!$B41,payroll!$D$3:$E$26,2,FALSE),0),0)</f>
        <v>55.373399999999997</v>
      </c>
      <c r="E41" s="226">
        <f t="shared" si="0"/>
        <v>553.73399999999992</v>
      </c>
      <c r="F41" s="197">
        <v>10</v>
      </c>
      <c r="G41" s="194">
        <f>_xlfn.IFNA(IF(F41&gt;0,VLOOKUP('a. Personnel'!$B41,payroll!$D$3:$E$26,2,FALSE),0),0)</f>
        <v>55.373399999999997</v>
      </c>
      <c r="H41" s="226">
        <f t="shared" si="1"/>
        <v>553.73399999999992</v>
      </c>
      <c r="I41" s="197">
        <v>10</v>
      </c>
      <c r="J41" s="194">
        <f>_xlfn.IFNA(IF(I41&gt;0,VLOOKUP('a. Personnel'!$B41,payroll!$D$3:$E$26,2,FALSE),0),0)</f>
        <v>55.373399999999997</v>
      </c>
      <c r="K41" s="226">
        <f t="shared" si="2"/>
        <v>553.73399999999992</v>
      </c>
      <c r="L41" s="200"/>
      <c r="M41" s="198"/>
      <c r="N41" s="226">
        <f t="shared" si="3"/>
        <v>0</v>
      </c>
      <c r="O41" s="200"/>
      <c r="P41" s="198"/>
      <c r="Q41" s="226">
        <f t="shared" si="8"/>
        <v>0</v>
      </c>
      <c r="R41" s="227">
        <f t="shared" si="9"/>
        <v>30</v>
      </c>
      <c r="S41" s="225">
        <f t="shared" si="5"/>
        <v>1661.2019999999998</v>
      </c>
      <c r="T41" s="480" t="s">
        <v>113</v>
      </c>
    </row>
    <row r="42" spans="1:20" s="130" customFormat="1" ht="15.75" customHeight="1" x14ac:dyDescent="0.2">
      <c r="A42" s="378">
        <v>3.1</v>
      </c>
      <c r="B42" s="482" t="s">
        <v>304</v>
      </c>
      <c r="C42" s="197">
        <v>10</v>
      </c>
      <c r="D42" s="194">
        <f>_xlfn.IFNA(IF(C42&gt;0,VLOOKUP('a. Personnel'!$B42,payroll!$D$3:$E$26,2,FALSE),0),0)</f>
        <v>71.031700000000001</v>
      </c>
      <c r="E42" s="226">
        <f t="shared" si="0"/>
        <v>710.31700000000001</v>
      </c>
      <c r="F42" s="197">
        <v>10</v>
      </c>
      <c r="G42" s="194">
        <f>_xlfn.IFNA(IF(F42&gt;0,VLOOKUP('a. Personnel'!$B42,payroll!$D$3:$E$26,2,FALSE),0),0)</f>
        <v>71.031700000000001</v>
      </c>
      <c r="H42" s="226">
        <f t="shared" si="1"/>
        <v>710.31700000000001</v>
      </c>
      <c r="I42" s="197">
        <v>10</v>
      </c>
      <c r="J42" s="194">
        <f>_xlfn.IFNA(IF(I42&gt;0,VLOOKUP('a. Personnel'!$B42,payroll!$D$3:$E$26,2,FALSE),0),0)</f>
        <v>71.031700000000001</v>
      </c>
      <c r="K42" s="226">
        <f t="shared" si="2"/>
        <v>710.31700000000001</v>
      </c>
      <c r="L42" s="200"/>
      <c r="M42" s="198"/>
      <c r="N42" s="226">
        <f t="shared" si="3"/>
        <v>0</v>
      </c>
      <c r="O42" s="200"/>
      <c r="P42" s="198"/>
      <c r="Q42" s="226">
        <f t="shared" si="8"/>
        <v>0</v>
      </c>
      <c r="R42" s="227">
        <f t="shared" si="9"/>
        <v>30</v>
      </c>
      <c r="S42" s="225">
        <f t="shared" si="5"/>
        <v>2130.951</v>
      </c>
      <c r="T42" s="480" t="s">
        <v>113</v>
      </c>
    </row>
    <row r="43" spans="1:20" s="130" customFormat="1" ht="15.75" customHeight="1" x14ac:dyDescent="0.2">
      <c r="A43" s="378">
        <v>3.1</v>
      </c>
      <c r="B43" s="482" t="s">
        <v>299</v>
      </c>
      <c r="C43" s="197">
        <v>10</v>
      </c>
      <c r="D43" s="194">
        <f>_xlfn.IFNA(IF(C43&gt;0,VLOOKUP('a. Personnel'!$B43,payroll!$D$3:$E$26,2,FALSE),0),0)</f>
        <v>45.739100000000001</v>
      </c>
      <c r="E43" s="226">
        <f t="shared" si="0"/>
        <v>457.39100000000002</v>
      </c>
      <c r="F43" s="197">
        <v>10</v>
      </c>
      <c r="G43" s="194">
        <f>_xlfn.IFNA(IF(F43&gt;0,VLOOKUP('a. Personnel'!$B43,payroll!$D$3:$E$26,2,FALSE),0),0)</f>
        <v>45.739100000000001</v>
      </c>
      <c r="H43" s="226">
        <f t="shared" si="1"/>
        <v>457.39100000000002</v>
      </c>
      <c r="I43" s="197">
        <v>10</v>
      </c>
      <c r="J43" s="194">
        <f>_xlfn.IFNA(IF(I43&gt;0,VLOOKUP('a. Personnel'!$B43,payroll!$D$3:$E$26,2,FALSE),0),0)</f>
        <v>45.739100000000001</v>
      </c>
      <c r="K43" s="226">
        <f t="shared" si="2"/>
        <v>457.39100000000002</v>
      </c>
      <c r="L43" s="200"/>
      <c r="M43" s="198"/>
      <c r="N43" s="226">
        <f t="shared" si="3"/>
        <v>0</v>
      </c>
      <c r="O43" s="200"/>
      <c r="P43" s="198"/>
      <c r="Q43" s="226">
        <f t="shared" si="8"/>
        <v>0</v>
      </c>
      <c r="R43" s="227">
        <f t="shared" si="9"/>
        <v>30</v>
      </c>
      <c r="S43" s="225">
        <f t="shared" si="5"/>
        <v>1372.173</v>
      </c>
      <c r="T43" s="480" t="s">
        <v>113</v>
      </c>
    </row>
    <row r="44" spans="1:20" s="130" customFormat="1" ht="15.75" customHeight="1" x14ac:dyDescent="0.2">
      <c r="A44" s="378">
        <v>3.1</v>
      </c>
      <c r="B44" s="482" t="s">
        <v>301</v>
      </c>
      <c r="C44" s="197">
        <v>10</v>
      </c>
      <c r="D44" s="194">
        <f>_xlfn.IFNA(IF(C44&gt;0,VLOOKUP('a. Personnel'!$B44,payroll!$D$3:$E$26,2,FALSE),0),0)</f>
        <v>37.266100000000002</v>
      </c>
      <c r="E44" s="226">
        <f t="shared" si="0"/>
        <v>372.661</v>
      </c>
      <c r="F44" s="197">
        <v>10</v>
      </c>
      <c r="G44" s="194">
        <f>_xlfn.IFNA(IF(F44&gt;0,VLOOKUP('a. Personnel'!$B44,payroll!$D$3:$E$26,2,FALSE),0),0)</f>
        <v>37.266100000000002</v>
      </c>
      <c r="H44" s="226">
        <f t="shared" si="1"/>
        <v>372.661</v>
      </c>
      <c r="I44" s="197">
        <v>10</v>
      </c>
      <c r="J44" s="194">
        <f>_xlfn.IFNA(IF(I44&gt;0,VLOOKUP('a. Personnel'!$B44,payroll!$D$3:$E$26,2,FALSE),0),0)</f>
        <v>37.266100000000002</v>
      </c>
      <c r="K44" s="226">
        <f t="shared" si="2"/>
        <v>372.661</v>
      </c>
      <c r="L44" s="200"/>
      <c r="M44" s="198"/>
      <c r="N44" s="226">
        <f t="shared" si="3"/>
        <v>0</v>
      </c>
      <c r="O44" s="200"/>
      <c r="P44" s="198"/>
      <c r="Q44" s="226">
        <f t="shared" si="8"/>
        <v>0</v>
      </c>
      <c r="R44" s="227">
        <f t="shared" si="9"/>
        <v>30</v>
      </c>
      <c r="S44" s="225">
        <f t="shared" si="5"/>
        <v>1117.9829999999999</v>
      </c>
      <c r="T44" s="480" t="s">
        <v>113</v>
      </c>
    </row>
    <row r="45" spans="1:20" s="130" customFormat="1" ht="15.75" customHeight="1" x14ac:dyDescent="0.2">
      <c r="A45" s="378"/>
      <c r="B45" s="482"/>
      <c r="C45" s="197"/>
      <c r="D45" s="194"/>
      <c r="E45" s="226"/>
      <c r="F45" s="200"/>
      <c r="G45" s="194"/>
      <c r="H45" s="226"/>
      <c r="I45" s="200"/>
      <c r="J45" s="198"/>
      <c r="K45" s="226"/>
      <c r="L45" s="200"/>
      <c r="M45" s="198"/>
      <c r="N45" s="226"/>
      <c r="O45" s="200"/>
      <c r="P45" s="198"/>
      <c r="Q45" s="226"/>
      <c r="R45" s="227"/>
      <c r="S45" s="225"/>
      <c r="T45" s="480"/>
    </row>
    <row r="46" spans="1:20" s="130" customFormat="1" ht="15.75" customHeight="1" x14ac:dyDescent="0.2">
      <c r="A46" s="378">
        <v>3.2</v>
      </c>
      <c r="B46" s="482" t="s">
        <v>305</v>
      </c>
      <c r="C46" s="200">
        <v>80</v>
      </c>
      <c r="D46" s="194">
        <f>_xlfn.IFNA(IF(C46&gt;0,VLOOKUP('a. Personnel'!$B46,payroll!$D$3:$E$26,2,FALSE),0),0)</f>
        <v>57.419400000000003</v>
      </c>
      <c r="E46" s="226">
        <f t="shared" si="0"/>
        <v>4593.5520000000006</v>
      </c>
      <c r="F46" s="200">
        <v>80</v>
      </c>
      <c r="G46" s="194">
        <f>_xlfn.IFNA(IF(F46&gt;0,VLOOKUP('a. Personnel'!$B46,payroll!$D$3:$E$26,2,FALSE),0),0)</f>
        <v>57.419400000000003</v>
      </c>
      <c r="H46" s="226">
        <f t="shared" si="1"/>
        <v>4593.5520000000006</v>
      </c>
      <c r="I46" s="200">
        <v>80</v>
      </c>
      <c r="J46" s="198">
        <v>100</v>
      </c>
      <c r="K46" s="226">
        <f t="shared" si="2"/>
        <v>8000</v>
      </c>
      <c r="L46" s="200"/>
      <c r="M46" s="198"/>
      <c r="N46" s="226">
        <f t="shared" si="3"/>
        <v>0</v>
      </c>
      <c r="O46" s="200"/>
      <c r="P46" s="198"/>
      <c r="Q46" s="226">
        <f t="shared" si="8"/>
        <v>0</v>
      </c>
      <c r="R46" s="227">
        <f t="shared" si="9"/>
        <v>240</v>
      </c>
      <c r="S46" s="225">
        <f t="shared" si="5"/>
        <v>17187.103999999999</v>
      </c>
      <c r="T46" s="480" t="s">
        <v>113</v>
      </c>
    </row>
    <row r="47" spans="1:20" s="130" customFormat="1" ht="15.75" customHeight="1" x14ac:dyDescent="0.2">
      <c r="A47" s="378">
        <v>3.2</v>
      </c>
      <c r="B47" s="482" t="s">
        <v>304</v>
      </c>
      <c r="C47" s="200">
        <v>80</v>
      </c>
      <c r="D47" s="194">
        <f>_xlfn.IFNA(IF(C47&gt;0,VLOOKUP('a. Personnel'!$B47,payroll!$D$3:$E$26,2,FALSE),0),0)</f>
        <v>71.031700000000001</v>
      </c>
      <c r="E47" s="226">
        <f t="shared" si="0"/>
        <v>5682.5360000000001</v>
      </c>
      <c r="F47" s="200">
        <v>80</v>
      </c>
      <c r="G47" s="194">
        <f>_xlfn.IFNA(IF(F47&gt;0,VLOOKUP('a. Personnel'!$B47,payroll!$D$3:$E$26,2,FALSE),0),0)</f>
        <v>71.031700000000001</v>
      </c>
      <c r="H47" s="226">
        <f t="shared" si="1"/>
        <v>5682.5360000000001</v>
      </c>
      <c r="I47" s="200">
        <v>80</v>
      </c>
      <c r="J47" s="198">
        <v>100</v>
      </c>
      <c r="K47" s="226">
        <f t="shared" si="2"/>
        <v>8000</v>
      </c>
      <c r="L47" s="200"/>
      <c r="M47" s="198"/>
      <c r="N47" s="226">
        <f t="shared" si="3"/>
        <v>0</v>
      </c>
      <c r="O47" s="200"/>
      <c r="P47" s="198"/>
      <c r="Q47" s="226">
        <f t="shared" si="8"/>
        <v>0</v>
      </c>
      <c r="R47" s="227">
        <f t="shared" si="9"/>
        <v>240</v>
      </c>
      <c r="S47" s="225">
        <f t="shared" si="5"/>
        <v>19365.072</v>
      </c>
      <c r="T47" s="480" t="s">
        <v>113</v>
      </c>
    </row>
    <row r="48" spans="1:20" s="130" customFormat="1" ht="15.75" customHeight="1" x14ac:dyDescent="0.2">
      <c r="A48" s="378">
        <v>3.2</v>
      </c>
      <c r="B48" s="482" t="s">
        <v>298</v>
      </c>
      <c r="C48" s="200">
        <v>80</v>
      </c>
      <c r="D48" s="194">
        <f>_xlfn.IFNA(IF(C48&gt;0,VLOOKUP('a. Personnel'!$B48,payroll!$D$3:$E$26,2,FALSE),0),0)</f>
        <v>52.311300000000003</v>
      </c>
      <c r="E48" s="226">
        <f t="shared" si="0"/>
        <v>4184.9040000000005</v>
      </c>
      <c r="F48" s="200">
        <v>80</v>
      </c>
      <c r="G48" s="194">
        <f>_xlfn.IFNA(IF(F48&gt;0,VLOOKUP('a. Personnel'!$B48,payroll!$D$3:$E$26,2,FALSE),0),0)</f>
        <v>52.311300000000003</v>
      </c>
      <c r="H48" s="226">
        <f t="shared" si="1"/>
        <v>4184.9040000000005</v>
      </c>
      <c r="I48" s="200">
        <v>80</v>
      </c>
      <c r="J48" s="198">
        <v>100</v>
      </c>
      <c r="K48" s="226">
        <f t="shared" si="2"/>
        <v>8000</v>
      </c>
      <c r="L48" s="200"/>
      <c r="M48" s="198"/>
      <c r="N48" s="226">
        <f t="shared" si="3"/>
        <v>0</v>
      </c>
      <c r="O48" s="200"/>
      <c r="P48" s="198"/>
      <c r="Q48" s="226">
        <f t="shared" si="8"/>
        <v>0</v>
      </c>
      <c r="R48" s="227">
        <f t="shared" si="9"/>
        <v>240</v>
      </c>
      <c r="S48" s="225">
        <f t="shared" si="5"/>
        <v>16369.808000000001</v>
      </c>
      <c r="T48" s="480" t="s">
        <v>113</v>
      </c>
    </row>
    <row r="49" spans="1:20" s="130" customFormat="1" ht="15.75" customHeight="1" x14ac:dyDescent="0.2">
      <c r="A49" s="378">
        <v>3.2</v>
      </c>
      <c r="B49" s="482" t="s">
        <v>575</v>
      </c>
      <c r="C49" s="200">
        <v>40</v>
      </c>
      <c r="D49" s="194">
        <f>_xlfn.IFNA(IF(C49&gt;0,VLOOKUP('a. Personnel'!$B49,payroll!$D$3:$E$26,2,FALSE),0),0)</f>
        <v>91.242500000000007</v>
      </c>
      <c r="E49" s="226">
        <f t="shared" si="0"/>
        <v>3649.7000000000003</v>
      </c>
      <c r="F49" s="200">
        <v>40</v>
      </c>
      <c r="G49" s="194">
        <f>_xlfn.IFNA(IF(F49&gt;0,VLOOKUP('a. Personnel'!$B49,payroll!$D$3:$E$26,2,FALSE),0),0)</f>
        <v>91.242500000000007</v>
      </c>
      <c r="H49" s="226">
        <f t="shared" si="1"/>
        <v>3649.7000000000003</v>
      </c>
      <c r="I49" s="200">
        <v>40</v>
      </c>
      <c r="J49" s="194">
        <f>_xlfn.IFNA(IF(I49&gt;0,VLOOKUP('a. Personnel'!$B49,payroll!$D$3:$E$26,2,FALSE),0),0)</f>
        <v>91.242500000000007</v>
      </c>
      <c r="K49" s="226">
        <f t="shared" si="2"/>
        <v>3649.7000000000003</v>
      </c>
      <c r="L49" s="200"/>
      <c r="M49" s="198"/>
      <c r="N49" s="226">
        <f t="shared" si="3"/>
        <v>0</v>
      </c>
      <c r="O49" s="200"/>
      <c r="P49" s="198"/>
      <c r="Q49" s="226">
        <f t="shared" ref="Q49" si="16">O49*P49</f>
        <v>0</v>
      </c>
      <c r="R49" s="227">
        <f t="shared" ref="R49" si="17">SUM(C49+F49+I49+L49+O49)</f>
        <v>120</v>
      </c>
      <c r="S49" s="225">
        <f t="shared" ref="S49" si="18">SUM(E49+H49+K49+N49+Q49)</f>
        <v>10949.1</v>
      </c>
      <c r="T49" s="480" t="s">
        <v>113</v>
      </c>
    </row>
    <row r="50" spans="1:20" s="130" customFormat="1" ht="15.75" customHeight="1" x14ac:dyDescent="0.2">
      <c r="A50" s="378"/>
      <c r="B50" s="482"/>
      <c r="C50" s="197"/>
      <c r="D50" s="194"/>
      <c r="E50" s="226"/>
      <c r="F50" s="200"/>
      <c r="G50" s="194"/>
      <c r="H50" s="226"/>
      <c r="I50" s="200"/>
      <c r="J50" s="198"/>
      <c r="K50" s="226"/>
      <c r="L50" s="200"/>
      <c r="M50" s="198"/>
      <c r="N50" s="226"/>
      <c r="O50" s="200"/>
      <c r="P50" s="198"/>
      <c r="Q50" s="226"/>
      <c r="R50" s="227"/>
      <c r="S50" s="225"/>
      <c r="T50" s="480"/>
    </row>
    <row r="51" spans="1:20" s="130" customFormat="1" ht="15.75" customHeight="1" x14ac:dyDescent="0.2">
      <c r="A51" s="378">
        <v>3.3</v>
      </c>
      <c r="B51" s="482" t="s">
        <v>298</v>
      </c>
      <c r="C51" s="197">
        <v>20</v>
      </c>
      <c r="D51" s="194">
        <f>_xlfn.IFNA(IF(C51&gt;0,VLOOKUP('a. Personnel'!$B51,payroll!$D$3:$E$26,2,FALSE),0),0)</f>
        <v>52.311300000000003</v>
      </c>
      <c r="E51" s="226">
        <f t="shared" si="0"/>
        <v>1046.2260000000001</v>
      </c>
      <c r="F51" s="200">
        <v>20</v>
      </c>
      <c r="G51" s="194">
        <f>_xlfn.IFNA(IF(F51&gt;0,VLOOKUP('a. Personnel'!$B51,payroll!$D$3:$E$26,2,FALSE),0),0)</f>
        <v>52.311300000000003</v>
      </c>
      <c r="H51" s="226">
        <f t="shared" si="1"/>
        <v>1046.2260000000001</v>
      </c>
      <c r="I51" s="200"/>
      <c r="J51" s="198"/>
      <c r="K51" s="226">
        <f t="shared" si="2"/>
        <v>0</v>
      </c>
      <c r="L51" s="200"/>
      <c r="M51" s="198"/>
      <c r="N51" s="226">
        <f t="shared" si="3"/>
        <v>0</v>
      </c>
      <c r="O51" s="200"/>
      <c r="P51" s="198"/>
      <c r="Q51" s="226">
        <f t="shared" si="8"/>
        <v>0</v>
      </c>
      <c r="R51" s="227">
        <f t="shared" si="9"/>
        <v>40</v>
      </c>
      <c r="S51" s="225">
        <f t="shared" si="5"/>
        <v>2092.4520000000002</v>
      </c>
      <c r="T51" s="480" t="s">
        <v>113</v>
      </c>
    </row>
    <row r="52" spans="1:20" s="130" customFormat="1" ht="15.75" customHeight="1" x14ac:dyDescent="0.2">
      <c r="A52" s="378">
        <v>3.3</v>
      </c>
      <c r="B52" s="482" t="s">
        <v>575</v>
      </c>
      <c r="C52" s="197">
        <v>20</v>
      </c>
      <c r="D52" s="194">
        <f>_xlfn.IFNA(IF(C52&gt;0,VLOOKUP('a. Personnel'!$B52,payroll!$D$3:$E$26,2,FALSE),0),0)</f>
        <v>91.242500000000007</v>
      </c>
      <c r="E52" s="226">
        <f t="shared" si="0"/>
        <v>1824.8500000000001</v>
      </c>
      <c r="F52" s="200"/>
      <c r="G52" s="194"/>
      <c r="H52" s="226">
        <f t="shared" si="1"/>
        <v>0</v>
      </c>
      <c r="I52" s="200"/>
      <c r="J52" s="198"/>
      <c r="K52" s="226">
        <f t="shared" si="2"/>
        <v>0</v>
      </c>
      <c r="L52" s="200"/>
      <c r="M52" s="198"/>
      <c r="N52" s="226">
        <f t="shared" si="3"/>
        <v>0</v>
      </c>
      <c r="O52" s="200"/>
      <c r="P52" s="198"/>
      <c r="Q52" s="226">
        <f t="shared" ref="Q52:Q71" si="19">O52*P52</f>
        <v>0</v>
      </c>
      <c r="R52" s="227">
        <f t="shared" ref="R52:R71" si="20">SUM(C52+F52+I52+L52+O52)</f>
        <v>20</v>
      </c>
      <c r="S52" s="225">
        <f t="shared" si="5"/>
        <v>1824.8500000000001</v>
      </c>
      <c r="T52" s="480" t="s">
        <v>113</v>
      </c>
    </row>
    <row r="53" spans="1:20" s="130" customFormat="1" ht="15.75" customHeight="1" x14ac:dyDescent="0.2">
      <c r="A53" s="378">
        <v>3.3</v>
      </c>
      <c r="B53" s="482" t="s">
        <v>305</v>
      </c>
      <c r="C53" s="197">
        <v>40</v>
      </c>
      <c r="D53" s="194">
        <f>_xlfn.IFNA(IF(C53&gt;0,VLOOKUP('a. Personnel'!$B53,payroll!$D$3:$E$26,2,FALSE),0),0)</f>
        <v>57.419400000000003</v>
      </c>
      <c r="E53" s="226">
        <f t="shared" si="0"/>
        <v>2296.7760000000003</v>
      </c>
      <c r="F53" s="197">
        <v>40</v>
      </c>
      <c r="G53" s="194">
        <f>_xlfn.IFNA(IF(F53&gt;0,VLOOKUP('a. Personnel'!$B53,payroll!$D$3:$E$26,2,FALSE),0),0)</f>
        <v>57.419400000000003</v>
      </c>
      <c r="H53" s="226">
        <f t="shared" si="1"/>
        <v>2296.7760000000003</v>
      </c>
      <c r="I53" s="197">
        <v>40</v>
      </c>
      <c r="J53" s="194">
        <f>_xlfn.IFNA(IF(I53&gt;0,VLOOKUP('a. Personnel'!$B53,payroll!$D$3:$E$26,2,FALSE),0),0)</f>
        <v>57.419400000000003</v>
      </c>
      <c r="K53" s="226">
        <f t="shared" si="2"/>
        <v>2296.7760000000003</v>
      </c>
      <c r="L53" s="200"/>
      <c r="M53" s="198"/>
      <c r="N53" s="226">
        <f t="shared" si="3"/>
        <v>0</v>
      </c>
      <c r="O53" s="200"/>
      <c r="P53" s="198"/>
      <c r="Q53" s="226">
        <f t="shared" si="19"/>
        <v>0</v>
      </c>
      <c r="R53" s="227">
        <f t="shared" si="20"/>
        <v>120</v>
      </c>
      <c r="S53" s="225">
        <f t="shared" ref="S53" si="21">SUM(E53+H53+K53+N53+Q53)</f>
        <v>6890.3280000000013</v>
      </c>
      <c r="T53" s="480" t="s">
        <v>113</v>
      </c>
    </row>
    <row r="54" spans="1:20" s="130" customFormat="1" ht="15.75" customHeight="1" x14ac:dyDescent="0.2">
      <c r="A54" s="378">
        <v>3.3</v>
      </c>
      <c r="B54" s="482" t="s">
        <v>306</v>
      </c>
      <c r="C54" s="197">
        <v>80</v>
      </c>
      <c r="D54" s="194">
        <f>_xlfn.IFNA(IF(C54&gt;0,VLOOKUP('a. Personnel'!$B54,payroll!$D$3:$E$26,2,FALSE),0),0)</f>
        <v>49.420499999999997</v>
      </c>
      <c r="E54" s="226">
        <f t="shared" si="0"/>
        <v>3953.64</v>
      </c>
      <c r="F54" s="200">
        <v>120</v>
      </c>
      <c r="G54" s="194">
        <f>_xlfn.IFNA(IF(F54&gt;0,VLOOKUP('a. Personnel'!$B54,payroll!$D$3:$E$26,2,FALSE),0),0)</f>
        <v>49.420499999999997</v>
      </c>
      <c r="H54" s="226">
        <f t="shared" si="1"/>
        <v>5930.46</v>
      </c>
      <c r="I54" s="200">
        <v>160</v>
      </c>
      <c r="J54" s="194">
        <f>_xlfn.IFNA(IF(I54&gt;0,VLOOKUP('a. Personnel'!$B54,payroll!$D$3:$E$26,2,FALSE),0),0)</f>
        <v>49.420499999999997</v>
      </c>
      <c r="K54" s="226">
        <f t="shared" si="2"/>
        <v>7907.28</v>
      </c>
      <c r="L54" s="200"/>
      <c r="M54" s="198"/>
      <c r="N54" s="226">
        <f t="shared" si="3"/>
        <v>0</v>
      </c>
      <c r="O54" s="200"/>
      <c r="P54" s="198"/>
      <c r="Q54" s="226">
        <f t="shared" ref="Q54:Q70" si="22">O54*P54</f>
        <v>0</v>
      </c>
      <c r="R54" s="227">
        <f t="shared" ref="R54:R70" si="23">SUM(C54+F54+I54+L54+O54)</f>
        <v>360</v>
      </c>
      <c r="S54" s="225">
        <f t="shared" si="5"/>
        <v>17791.38</v>
      </c>
      <c r="T54" s="480" t="s">
        <v>113</v>
      </c>
    </row>
    <row r="55" spans="1:20" s="130" customFormat="1" ht="15.75" customHeight="1" x14ac:dyDescent="0.2">
      <c r="A55" s="378">
        <v>3.3</v>
      </c>
      <c r="B55" s="482" t="s">
        <v>300</v>
      </c>
      <c r="C55" s="197">
        <v>40</v>
      </c>
      <c r="D55" s="194">
        <f>_xlfn.IFNA(IF(C55&gt;0,VLOOKUP('a. Personnel'!$B55,payroll!$D$3:$E$26,2,FALSE),0),0)</f>
        <v>112.1057</v>
      </c>
      <c r="E55" s="226">
        <f t="shared" si="0"/>
        <v>4484.2280000000001</v>
      </c>
      <c r="F55" s="200">
        <v>40</v>
      </c>
      <c r="G55" s="194">
        <f>_xlfn.IFNA(IF(F55&gt;0,VLOOKUP('a. Personnel'!$B55,payroll!$D$3:$E$26,2,FALSE),0),0)</f>
        <v>112.1057</v>
      </c>
      <c r="H55" s="226">
        <f t="shared" si="1"/>
        <v>4484.2280000000001</v>
      </c>
      <c r="I55" s="200">
        <v>40</v>
      </c>
      <c r="J55" s="194">
        <f>_xlfn.IFNA(IF(I55&gt;0,VLOOKUP('a. Personnel'!$B55,payroll!$D$3:$E$26,2,FALSE),0),0)</f>
        <v>112.1057</v>
      </c>
      <c r="K55" s="226">
        <f t="shared" si="2"/>
        <v>4484.2280000000001</v>
      </c>
      <c r="L55" s="200"/>
      <c r="M55" s="198"/>
      <c r="N55" s="226">
        <f t="shared" si="3"/>
        <v>0</v>
      </c>
      <c r="O55" s="200"/>
      <c r="P55" s="198"/>
      <c r="Q55" s="226">
        <f t="shared" ref="Q55:Q58" si="24">O55*P55</f>
        <v>0</v>
      </c>
      <c r="R55" s="227">
        <f t="shared" ref="R55:R58" si="25">SUM(C55+F55+I55+L55+O55)</f>
        <v>120</v>
      </c>
      <c r="S55" s="225">
        <f t="shared" ref="S55:S56" si="26">SUM(E55+H55+K55+N55+Q55)</f>
        <v>13452.684000000001</v>
      </c>
      <c r="T55" s="480" t="s">
        <v>113</v>
      </c>
    </row>
    <row r="56" spans="1:20" s="130" customFormat="1" ht="15.75" customHeight="1" x14ac:dyDescent="0.2">
      <c r="A56" s="378">
        <v>3.3</v>
      </c>
      <c r="B56" s="482" t="s">
        <v>296</v>
      </c>
      <c r="C56" s="197">
        <v>40</v>
      </c>
      <c r="D56" s="194">
        <f>_xlfn.IFNA(IF(C56&gt;0,VLOOKUP('a. Personnel'!$B56,payroll!$D$3:$E$26,2,FALSE),0),0)</f>
        <v>128.9222</v>
      </c>
      <c r="E56" s="226">
        <f t="shared" si="0"/>
        <v>5156.8879999999999</v>
      </c>
      <c r="F56" s="200">
        <v>40</v>
      </c>
      <c r="G56" s="194">
        <f>_xlfn.IFNA(IF(F56&gt;0,VLOOKUP('a. Personnel'!$B56,payroll!$D$3:$E$26,2,FALSE),0),0)</f>
        <v>128.9222</v>
      </c>
      <c r="H56" s="226">
        <f t="shared" si="1"/>
        <v>5156.8879999999999</v>
      </c>
      <c r="I56" s="200">
        <v>40</v>
      </c>
      <c r="J56" s="194">
        <f>_xlfn.IFNA(IF(I56&gt;0,VLOOKUP('a. Personnel'!$B56,payroll!$D$3:$E$26,2,FALSE),0),0)</f>
        <v>128.9222</v>
      </c>
      <c r="K56" s="226">
        <f t="shared" si="2"/>
        <v>5156.8879999999999</v>
      </c>
      <c r="L56" s="200"/>
      <c r="M56" s="198"/>
      <c r="N56" s="226">
        <f t="shared" si="3"/>
        <v>0</v>
      </c>
      <c r="O56" s="200"/>
      <c r="P56" s="198"/>
      <c r="Q56" s="226">
        <f t="shared" si="24"/>
        <v>0</v>
      </c>
      <c r="R56" s="227">
        <f t="shared" si="25"/>
        <v>120</v>
      </c>
      <c r="S56" s="225">
        <f t="shared" si="26"/>
        <v>15470.664000000001</v>
      </c>
      <c r="T56" s="480" t="s">
        <v>113</v>
      </c>
    </row>
    <row r="57" spans="1:20" s="130" customFormat="1" ht="15.75" customHeight="1" x14ac:dyDescent="0.2">
      <c r="A57" s="378"/>
      <c r="B57" s="482"/>
      <c r="C57" s="197"/>
      <c r="D57" s="194"/>
      <c r="E57" s="226"/>
      <c r="F57" s="200"/>
      <c r="G57" s="194"/>
      <c r="H57" s="226"/>
      <c r="I57" s="200"/>
      <c r="J57" s="194"/>
      <c r="K57" s="226"/>
      <c r="L57" s="200"/>
      <c r="M57" s="198"/>
      <c r="N57" s="226">
        <f>L58*M58</f>
        <v>0</v>
      </c>
      <c r="O57" s="200"/>
      <c r="P57" s="198"/>
      <c r="Q57" s="226"/>
      <c r="R57" s="227"/>
      <c r="S57" s="225"/>
      <c r="T57" s="480"/>
    </row>
    <row r="58" spans="1:20" s="130" customFormat="1" ht="15.75" customHeight="1" x14ac:dyDescent="0.2">
      <c r="A58" s="378">
        <v>3.4</v>
      </c>
      <c r="B58" s="482" t="s">
        <v>301</v>
      </c>
      <c r="C58" s="197">
        <v>80</v>
      </c>
      <c r="D58" s="194">
        <f>_xlfn.IFNA(IF(C58&gt;0,VLOOKUP('a. Personnel'!$B58,payroll!$D$3:$E$26,2,FALSE),0),0)</f>
        <v>37.266100000000002</v>
      </c>
      <c r="E58" s="226">
        <f t="shared" si="0"/>
        <v>2981.288</v>
      </c>
      <c r="F58" s="197">
        <v>300</v>
      </c>
      <c r="G58" s="194">
        <f>_xlfn.IFNA(IF(F58&gt;0,VLOOKUP('a. Personnel'!$B58,payroll!$D$3:$E$26,2,FALSE),0),0)</f>
        <v>37.266100000000002</v>
      </c>
      <c r="H58" s="226">
        <f t="shared" si="1"/>
        <v>11179.83</v>
      </c>
      <c r="I58" s="197">
        <v>400</v>
      </c>
      <c r="J58" s="194">
        <f>_xlfn.IFNA(IF(I58&gt;0,VLOOKUP('a. Personnel'!$B58,payroll!$D$3:$E$26,2,FALSE),0),0)</f>
        <v>37.266100000000002</v>
      </c>
      <c r="K58" s="226">
        <f t="shared" si="2"/>
        <v>14906.44</v>
      </c>
      <c r="L58" s="200"/>
      <c r="M58" s="198"/>
      <c r="N58" s="226">
        <f>L59*M59</f>
        <v>0</v>
      </c>
      <c r="O58" s="200"/>
      <c r="P58" s="198"/>
      <c r="Q58" s="226">
        <f t="shared" si="24"/>
        <v>0</v>
      </c>
      <c r="R58" s="227">
        <f t="shared" si="25"/>
        <v>780</v>
      </c>
      <c r="S58" s="225">
        <f>SUM(E58+H58+K58+N57+Q58)</f>
        <v>29067.558000000001</v>
      </c>
      <c r="T58" s="480" t="s">
        <v>113</v>
      </c>
    </row>
    <row r="59" spans="1:20" s="130" customFormat="1" ht="15.75" customHeight="1" x14ac:dyDescent="0.2">
      <c r="A59" s="378">
        <v>3.4</v>
      </c>
      <c r="B59" s="476" t="s">
        <v>299</v>
      </c>
      <c r="C59" s="197">
        <v>80</v>
      </c>
      <c r="D59" s="194">
        <f>_xlfn.IFNA(IF(C59&gt;0,VLOOKUP('a. Personnel'!$B59,payroll!$D$3:$E$26,2,FALSE),0),0)</f>
        <v>45.739100000000001</v>
      </c>
      <c r="E59" s="226">
        <f t="shared" si="0"/>
        <v>3659.1280000000002</v>
      </c>
      <c r="F59" s="200">
        <v>80</v>
      </c>
      <c r="G59" s="194">
        <f>_xlfn.IFNA(IF(F59&gt;0,VLOOKUP('a. Personnel'!$B59,payroll!$D$3:$E$26,2,FALSE),0),0)</f>
        <v>45.739100000000001</v>
      </c>
      <c r="H59" s="226">
        <f t="shared" si="1"/>
        <v>3659.1280000000002</v>
      </c>
      <c r="I59" s="200">
        <v>80</v>
      </c>
      <c r="J59" s="194">
        <f>_xlfn.IFNA(IF(I59&gt;0,VLOOKUP('a. Personnel'!$B59,payroll!$D$3:$E$26,2,FALSE),0),0)</f>
        <v>45.739100000000001</v>
      </c>
      <c r="K59" s="226">
        <f t="shared" si="2"/>
        <v>3659.1280000000002</v>
      </c>
      <c r="L59" s="200"/>
      <c r="M59" s="198"/>
      <c r="O59" s="200"/>
      <c r="P59" s="198"/>
      <c r="Q59" s="226">
        <f t="shared" ref="Q59" si="27">O59*P59</f>
        <v>0</v>
      </c>
      <c r="R59" s="227">
        <f t="shared" ref="R59" si="28">SUM(C59+F59+I59+L59+O59)</f>
        <v>240</v>
      </c>
      <c r="S59" s="225">
        <f>SUM(E59+H59+K59+N58+Q59)</f>
        <v>10977.384</v>
      </c>
      <c r="T59" s="480" t="s">
        <v>113</v>
      </c>
    </row>
    <row r="60" spans="1:20" s="130" customFormat="1" ht="15.75" customHeight="1" x14ac:dyDescent="0.2">
      <c r="A60" s="378"/>
      <c r="B60" s="482"/>
      <c r="C60" s="197"/>
      <c r="D60" s="194"/>
      <c r="E60" s="226"/>
      <c r="F60" s="197"/>
      <c r="G60" s="194"/>
      <c r="H60" s="226"/>
      <c r="I60" s="197"/>
      <c r="J60" s="194"/>
      <c r="K60" s="226"/>
      <c r="L60" s="200"/>
      <c r="M60" s="198"/>
      <c r="N60" s="226"/>
      <c r="O60" s="200"/>
      <c r="P60" s="198"/>
      <c r="Q60" s="226"/>
      <c r="R60" s="227"/>
      <c r="S60" s="225"/>
      <c r="T60" s="480"/>
    </row>
    <row r="61" spans="1:20" s="130" customFormat="1" ht="15.75" customHeight="1" x14ac:dyDescent="0.2">
      <c r="A61" s="378">
        <v>3.5</v>
      </c>
      <c r="B61" s="476" t="s">
        <v>299</v>
      </c>
      <c r="C61" s="197">
        <v>40</v>
      </c>
      <c r="D61" s="194">
        <f>_xlfn.IFNA(IF(C61&gt;0,VLOOKUP('a. Personnel'!$B61,payroll!$D$3:$E$26,2,FALSE),0),0)</f>
        <v>45.739100000000001</v>
      </c>
      <c r="E61" s="226">
        <f t="shared" si="0"/>
        <v>1829.5640000000001</v>
      </c>
      <c r="F61" s="197">
        <v>40</v>
      </c>
      <c r="G61" s="194">
        <f>_xlfn.IFNA(IF(F61&gt;0,VLOOKUP('a. Personnel'!$B61,payroll!$D$3:$E$26,2,FALSE),0),0)</f>
        <v>45.739100000000001</v>
      </c>
      <c r="H61" s="226">
        <f t="shared" ref="H61:H62" si="29">F61*G61</f>
        <v>1829.5640000000001</v>
      </c>
      <c r="I61" s="197">
        <v>40</v>
      </c>
      <c r="J61" s="194">
        <f>_xlfn.IFNA(IF(I61&gt;0,VLOOKUP('a. Personnel'!$B61,payroll!$D$3:$E$26,2,FALSE),0),0)</f>
        <v>45.739100000000001</v>
      </c>
      <c r="K61" s="226">
        <f t="shared" ref="K61:K62" si="30">I61*J61</f>
        <v>1829.5640000000001</v>
      </c>
      <c r="L61" s="200"/>
      <c r="M61" s="198"/>
      <c r="N61" s="226">
        <f t="shared" ref="N61:N62" si="31">L61*M61</f>
        <v>0</v>
      </c>
      <c r="O61" s="200"/>
      <c r="P61" s="198"/>
      <c r="Q61" s="226">
        <f t="shared" ref="Q61:Q62" si="32">O61*P61</f>
        <v>0</v>
      </c>
      <c r="R61" s="227">
        <f t="shared" ref="R61:R62" si="33">SUM(C61+F61+I61+L61+O61)</f>
        <v>120</v>
      </c>
      <c r="S61" s="225">
        <f t="shared" ref="S61:S62" si="34">SUM(E61+H61+K61+N60+Q61)</f>
        <v>5488.692</v>
      </c>
      <c r="T61" s="480" t="s">
        <v>113</v>
      </c>
    </row>
    <row r="62" spans="1:20" s="130" customFormat="1" ht="15.75" customHeight="1" x14ac:dyDescent="0.2">
      <c r="A62" s="378">
        <v>3.5</v>
      </c>
      <c r="B62" s="482" t="s">
        <v>305</v>
      </c>
      <c r="C62" s="197">
        <v>40</v>
      </c>
      <c r="D62" s="194">
        <f>_xlfn.IFNA(IF(C62&gt;0,VLOOKUP('a. Personnel'!$B62,payroll!$D$3:$E$26,2,FALSE),0),0)</f>
        <v>57.419400000000003</v>
      </c>
      <c r="E62" s="226">
        <f t="shared" si="0"/>
        <v>2296.7760000000003</v>
      </c>
      <c r="F62" s="197">
        <v>40</v>
      </c>
      <c r="G62" s="194">
        <f>_xlfn.IFNA(IF(F62&gt;0,VLOOKUP('a. Personnel'!$B62,payroll!$D$3:$E$26,2,FALSE),0),0)</f>
        <v>57.419400000000003</v>
      </c>
      <c r="H62" s="226">
        <f t="shared" si="29"/>
        <v>2296.7760000000003</v>
      </c>
      <c r="I62" s="197">
        <v>40</v>
      </c>
      <c r="J62" s="194">
        <f>_xlfn.IFNA(IF(I62&gt;0,VLOOKUP('a. Personnel'!$B62,payroll!$D$3:$E$26,2,FALSE),0),0)</f>
        <v>57.419400000000003</v>
      </c>
      <c r="K62" s="226">
        <f t="shared" si="30"/>
        <v>2296.7760000000003</v>
      </c>
      <c r="L62" s="200"/>
      <c r="M62" s="198"/>
      <c r="N62" s="226">
        <f t="shared" si="31"/>
        <v>0</v>
      </c>
      <c r="O62" s="200"/>
      <c r="P62" s="198"/>
      <c r="Q62" s="226">
        <f t="shared" si="32"/>
        <v>0</v>
      </c>
      <c r="R62" s="227">
        <f t="shared" si="33"/>
        <v>120</v>
      </c>
      <c r="S62" s="225">
        <f t="shared" si="34"/>
        <v>6890.3280000000013</v>
      </c>
      <c r="T62" s="480" t="s">
        <v>113</v>
      </c>
    </row>
    <row r="63" spans="1:20" s="130" customFormat="1" ht="15.75" customHeight="1" x14ac:dyDescent="0.2">
      <c r="A63" s="378"/>
      <c r="B63" s="482"/>
      <c r="C63" s="197"/>
      <c r="D63" s="194"/>
      <c r="E63" s="226"/>
      <c r="F63" s="197"/>
      <c r="G63" s="194"/>
      <c r="H63" s="226"/>
      <c r="I63" s="197"/>
      <c r="J63" s="194"/>
      <c r="K63" s="226"/>
      <c r="L63" s="200"/>
      <c r="M63" s="198"/>
      <c r="N63" s="226"/>
      <c r="O63" s="200"/>
      <c r="P63" s="198"/>
      <c r="Q63" s="226"/>
      <c r="R63" s="227"/>
      <c r="S63" s="225"/>
      <c r="T63" s="480"/>
    </row>
    <row r="64" spans="1:20" s="130" customFormat="1" ht="15.75" customHeight="1" x14ac:dyDescent="0.2">
      <c r="A64" s="378">
        <v>3.6</v>
      </c>
      <c r="B64" s="482" t="s">
        <v>311</v>
      </c>
      <c r="C64" s="197">
        <v>120</v>
      </c>
      <c r="D64" s="194">
        <f>_xlfn.IFNA(IF(C64&gt;0,VLOOKUP('a. Personnel'!$B64,payroll!$D$3:$E$26,2,FALSE),0),0)</f>
        <v>45.739100000000001</v>
      </c>
      <c r="E64" s="226">
        <f t="shared" si="0"/>
        <v>5488.692</v>
      </c>
      <c r="F64" s="197">
        <v>320</v>
      </c>
      <c r="G64" s="194">
        <f>_xlfn.IFNA(IF(F64&gt;0,VLOOKUP('a. Personnel'!$B64,payroll!$D$3:$E$26,2,FALSE),0),0)</f>
        <v>45.739100000000001</v>
      </c>
      <c r="H64" s="226">
        <f t="shared" si="1"/>
        <v>14636.512000000001</v>
      </c>
      <c r="I64" s="200">
        <v>320</v>
      </c>
      <c r="J64" s="198">
        <v>100</v>
      </c>
      <c r="K64" s="226">
        <f t="shared" si="2"/>
        <v>32000</v>
      </c>
      <c r="L64" s="200"/>
      <c r="M64" s="198"/>
      <c r="N64" s="226">
        <f t="shared" si="3"/>
        <v>0</v>
      </c>
      <c r="O64" s="200"/>
      <c r="P64" s="198"/>
      <c r="Q64" s="226">
        <f t="shared" si="22"/>
        <v>0</v>
      </c>
      <c r="R64" s="227">
        <f t="shared" si="23"/>
        <v>760</v>
      </c>
      <c r="S64" s="225">
        <f t="shared" si="5"/>
        <v>52125.203999999998</v>
      </c>
      <c r="T64" s="480" t="s">
        <v>113</v>
      </c>
    </row>
    <row r="65" spans="1:20" s="130" customFormat="1" ht="15.75" customHeight="1" x14ac:dyDescent="0.2">
      <c r="A65" s="378">
        <v>3.6</v>
      </c>
      <c r="B65" s="494" t="s">
        <v>252</v>
      </c>
      <c r="C65" s="197">
        <v>80</v>
      </c>
      <c r="D65" s="194">
        <f>_xlfn.IFNA(IF(C65&gt;0,VLOOKUP('a. Personnel'!$B65,payroll!$D$3:$E$26,2,FALSE),0),0)</f>
        <v>55.373399999999997</v>
      </c>
      <c r="E65" s="226">
        <f t="shared" si="0"/>
        <v>4429.8719999999994</v>
      </c>
      <c r="F65" s="197">
        <v>100</v>
      </c>
      <c r="G65" s="194">
        <f>_xlfn.IFNA(IF(F65&gt;0,VLOOKUP('a. Personnel'!$B65,payroll!$D$3:$E$26,2,FALSE),0),0)</f>
        <v>55.373399999999997</v>
      </c>
      <c r="H65" s="226">
        <f t="shared" si="1"/>
        <v>5537.3399999999992</v>
      </c>
      <c r="I65" s="197">
        <v>100</v>
      </c>
      <c r="J65" s="194">
        <f>_xlfn.IFNA(IF(I65&gt;0,VLOOKUP('a. Personnel'!$B65,payroll!$D$3:$E$26,2,FALSE),0),0)</f>
        <v>55.373399999999997</v>
      </c>
      <c r="K65" s="226">
        <f t="shared" si="2"/>
        <v>5537.3399999999992</v>
      </c>
      <c r="L65" s="200"/>
      <c r="M65" s="198"/>
      <c r="N65" s="226">
        <f t="shared" si="3"/>
        <v>0</v>
      </c>
      <c r="O65" s="200"/>
      <c r="P65" s="198"/>
      <c r="Q65" s="226">
        <f t="shared" si="22"/>
        <v>0</v>
      </c>
      <c r="R65" s="227">
        <f t="shared" si="23"/>
        <v>280</v>
      </c>
      <c r="S65" s="225">
        <f t="shared" si="5"/>
        <v>15504.552</v>
      </c>
      <c r="T65" s="480" t="s">
        <v>113</v>
      </c>
    </row>
    <row r="66" spans="1:20" s="130" customFormat="1" ht="15.75" customHeight="1" x14ac:dyDescent="0.2">
      <c r="A66" s="378">
        <v>3.6</v>
      </c>
      <c r="B66" s="482" t="s">
        <v>257</v>
      </c>
      <c r="C66" s="197">
        <v>40</v>
      </c>
      <c r="D66" s="194">
        <f>_xlfn.IFNA(IF(C66&gt;0,VLOOKUP('a. Personnel'!$B66,payroll!$D$3:$E$26,2,FALSE),0),0)</f>
        <v>49.420499999999997</v>
      </c>
      <c r="E66" s="226">
        <f t="shared" si="0"/>
        <v>1976.82</v>
      </c>
      <c r="F66" s="197">
        <v>40</v>
      </c>
      <c r="G66" s="194">
        <f>_xlfn.IFNA(IF(F66&gt;0,VLOOKUP('a. Personnel'!$B66,payroll!$D$3:$E$26,2,FALSE),0),0)</f>
        <v>49.420499999999997</v>
      </c>
      <c r="H66" s="226">
        <f t="shared" si="1"/>
        <v>1976.82</v>
      </c>
      <c r="I66" s="197">
        <v>40</v>
      </c>
      <c r="J66" s="194">
        <f>_xlfn.IFNA(IF(I66&gt;0,VLOOKUP('a. Personnel'!$B66,payroll!$D$3:$E$26,2,FALSE),0),0)</f>
        <v>49.420499999999997</v>
      </c>
      <c r="K66" s="226">
        <f t="shared" si="2"/>
        <v>1976.82</v>
      </c>
      <c r="L66" s="200"/>
      <c r="M66" s="198"/>
      <c r="N66" s="226">
        <f t="shared" si="3"/>
        <v>0</v>
      </c>
      <c r="O66" s="200"/>
      <c r="P66" s="198"/>
      <c r="Q66" s="226">
        <f t="shared" si="22"/>
        <v>0</v>
      </c>
      <c r="R66" s="227">
        <f t="shared" si="23"/>
        <v>120</v>
      </c>
      <c r="S66" s="225">
        <f t="shared" si="5"/>
        <v>5930.46</v>
      </c>
      <c r="T66" s="480" t="s">
        <v>113</v>
      </c>
    </row>
    <row r="67" spans="1:20" s="130" customFormat="1" ht="15.75" customHeight="1" x14ac:dyDescent="0.2">
      <c r="A67" s="378"/>
      <c r="B67" s="481"/>
      <c r="C67" s="197"/>
      <c r="D67" s="194"/>
      <c r="E67" s="226"/>
      <c r="F67" s="200"/>
      <c r="G67" s="194"/>
      <c r="H67" s="226"/>
      <c r="I67" s="200"/>
      <c r="J67" s="198"/>
      <c r="K67" s="226"/>
      <c r="L67" s="200"/>
      <c r="M67" s="198"/>
      <c r="N67" s="226"/>
      <c r="O67" s="200"/>
      <c r="P67" s="198"/>
      <c r="Q67" s="226"/>
      <c r="R67" s="227"/>
      <c r="S67" s="225"/>
      <c r="T67" s="480"/>
    </row>
    <row r="68" spans="1:20" s="130" customFormat="1" ht="15.75" customHeight="1" x14ac:dyDescent="0.2">
      <c r="A68" s="378">
        <v>3.11</v>
      </c>
      <c r="B68" s="476" t="s">
        <v>303</v>
      </c>
      <c r="C68" s="197">
        <v>40</v>
      </c>
      <c r="D68" s="194">
        <f>_xlfn.IFNA(IF(C68&gt;0,VLOOKUP('a. Personnel'!$B68,payroll!$D$3:$E$26,2,FALSE),0),0)</f>
        <v>77.3733</v>
      </c>
      <c r="E68" s="226">
        <f t="shared" si="0"/>
        <v>3094.9319999999998</v>
      </c>
      <c r="F68" s="200">
        <v>80</v>
      </c>
      <c r="G68" s="194">
        <f>_xlfn.IFNA(IF(F68&gt;0,VLOOKUP('a. Personnel'!$B68,payroll!$D$3:$E$26,2,FALSE),0),0)</f>
        <v>77.3733</v>
      </c>
      <c r="H68" s="226">
        <f t="shared" si="1"/>
        <v>6189.8639999999996</v>
      </c>
      <c r="I68" s="200">
        <v>80</v>
      </c>
      <c r="J68" s="194">
        <f>_xlfn.IFNA(IF(I68&gt;0,VLOOKUP('a. Personnel'!$B68,payroll!$D$3:$E$26,2,FALSE),0),0)</f>
        <v>77.3733</v>
      </c>
      <c r="K68" s="226">
        <f t="shared" si="2"/>
        <v>6189.8639999999996</v>
      </c>
      <c r="L68" s="200"/>
      <c r="M68" s="198"/>
      <c r="N68" s="226">
        <f t="shared" si="3"/>
        <v>0</v>
      </c>
      <c r="O68" s="200"/>
      <c r="P68" s="198"/>
      <c r="Q68" s="226">
        <f t="shared" ref="Q68:Q69" si="35">O68*P68</f>
        <v>0</v>
      </c>
      <c r="R68" s="227">
        <f t="shared" ref="R68:R69" si="36">SUM(C68+F68+I68+L68+O68)</f>
        <v>200</v>
      </c>
      <c r="S68" s="225">
        <f t="shared" ref="S68:S69" si="37">SUM(E68+H68+K68+N68+Q68)</f>
        <v>15474.659999999998</v>
      </c>
      <c r="T68" s="480" t="s">
        <v>113</v>
      </c>
    </row>
    <row r="69" spans="1:20" s="130" customFormat="1" ht="15.75" customHeight="1" x14ac:dyDescent="0.2">
      <c r="A69" s="378">
        <v>3.11</v>
      </c>
      <c r="B69" s="482" t="s">
        <v>257</v>
      </c>
      <c r="C69" s="197">
        <v>40</v>
      </c>
      <c r="D69" s="194">
        <f>_xlfn.IFNA(IF(C69&gt;0,VLOOKUP('a. Personnel'!$B69,payroll!$D$3:$E$26,2,FALSE),0),0)</f>
        <v>49.420499999999997</v>
      </c>
      <c r="E69" s="226">
        <f t="shared" si="0"/>
        <v>1976.82</v>
      </c>
      <c r="F69" s="200">
        <v>80</v>
      </c>
      <c r="G69" s="194">
        <f>_xlfn.IFNA(IF(F69&gt;0,VLOOKUP('a. Personnel'!$B69,payroll!$D$3:$E$26,2,FALSE),0),0)</f>
        <v>49.420499999999997</v>
      </c>
      <c r="H69" s="226">
        <f t="shared" si="1"/>
        <v>3953.64</v>
      </c>
      <c r="I69" s="200">
        <v>80</v>
      </c>
      <c r="J69" s="194">
        <f>_xlfn.IFNA(IF(I69&gt;0,VLOOKUP('a. Personnel'!$B69,payroll!$D$3:$E$26,2,FALSE),0),0)</f>
        <v>49.420499999999997</v>
      </c>
      <c r="K69" s="226">
        <f t="shared" si="2"/>
        <v>3953.64</v>
      </c>
      <c r="L69" s="200"/>
      <c r="M69" s="198"/>
      <c r="N69" s="226">
        <f t="shared" si="3"/>
        <v>0</v>
      </c>
      <c r="O69" s="200"/>
      <c r="P69" s="198"/>
      <c r="Q69" s="226">
        <f t="shared" si="35"/>
        <v>0</v>
      </c>
      <c r="R69" s="227">
        <f t="shared" si="36"/>
        <v>200</v>
      </c>
      <c r="S69" s="225">
        <f t="shared" si="37"/>
        <v>9884.1</v>
      </c>
      <c r="T69" s="480" t="s">
        <v>113</v>
      </c>
    </row>
    <row r="70" spans="1:20" s="130" customFormat="1" ht="15.75" customHeight="1" x14ac:dyDescent="0.2">
      <c r="A70" s="378">
        <v>3.11</v>
      </c>
      <c r="B70" s="482" t="s">
        <v>252</v>
      </c>
      <c r="C70" s="197">
        <v>40</v>
      </c>
      <c r="D70" s="194">
        <f>_xlfn.IFNA(IF(C70&gt;0,VLOOKUP('a. Personnel'!$B70,payroll!$D$3:$E$26,2,FALSE),0),0)</f>
        <v>55.373399999999997</v>
      </c>
      <c r="E70" s="226">
        <f t="shared" si="0"/>
        <v>2214.9359999999997</v>
      </c>
      <c r="F70" s="200">
        <v>80</v>
      </c>
      <c r="G70" s="194">
        <f>_xlfn.IFNA(IF(F70&gt;0,VLOOKUP('a. Personnel'!$B70,payroll!$D$3:$E$26,2,FALSE),0),0)</f>
        <v>55.373399999999997</v>
      </c>
      <c r="H70" s="226">
        <f t="shared" si="1"/>
        <v>4429.8719999999994</v>
      </c>
      <c r="I70" s="200">
        <v>80</v>
      </c>
      <c r="J70" s="194">
        <f>_xlfn.IFNA(IF(I70&gt;0,VLOOKUP('a. Personnel'!$B70,payroll!$D$3:$E$26,2,FALSE),0),0)</f>
        <v>55.373399999999997</v>
      </c>
      <c r="K70" s="226">
        <f t="shared" si="2"/>
        <v>4429.8719999999994</v>
      </c>
      <c r="L70" s="200"/>
      <c r="M70" s="198"/>
      <c r="N70" s="226">
        <f t="shared" si="3"/>
        <v>0</v>
      </c>
      <c r="O70" s="200"/>
      <c r="P70" s="198"/>
      <c r="Q70" s="226">
        <f t="shared" si="22"/>
        <v>0</v>
      </c>
      <c r="R70" s="227">
        <f t="shared" si="23"/>
        <v>200</v>
      </c>
      <c r="S70" s="225">
        <f t="shared" si="5"/>
        <v>11074.679999999998</v>
      </c>
      <c r="T70" s="480" t="s">
        <v>113</v>
      </c>
    </row>
    <row r="71" spans="1:20" s="129" customFormat="1" ht="15.75" customHeight="1" x14ac:dyDescent="0.2">
      <c r="A71" s="378">
        <v>3.12</v>
      </c>
      <c r="B71" s="481" t="s">
        <v>252</v>
      </c>
      <c r="C71" s="197">
        <v>10</v>
      </c>
      <c r="D71" s="194">
        <f>_xlfn.IFNA(IF(C71&gt;0,VLOOKUP('a. Personnel'!$B71,payroll!$D$3:$E$26,2,FALSE),0),0)</f>
        <v>55.373399999999997</v>
      </c>
      <c r="E71" s="226">
        <f t="shared" si="0"/>
        <v>553.73399999999992</v>
      </c>
      <c r="F71" s="200">
        <v>20</v>
      </c>
      <c r="G71" s="194">
        <f>_xlfn.IFNA(IF(F71&gt;0,VLOOKUP('a. Personnel'!$B71,payroll!$D$3:$E$26,2,FALSE),0),0)</f>
        <v>55.373399999999997</v>
      </c>
      <c r="H71" s="226">
        <f t="shared" si="1"/>
        <v>1107.4679999999998</v>
      </c>
      <c r="I71" s="200">
        <v>20</v>
      </c>
      <c r="J71" s="194">
        <f>_xlfn.IFNA(IF(I71&gt;0,VLOOKUP('a. Personnel'!$B71,payroll!$D$3:$E$26,2,FALSE),0),0)</f>
        <v>55.373399999999997</v>
      </c>
      <c r="K71" s="226">
        <f t="shared" si="2"/>
        <v>1107.4679999999998</v>
      </c>
      <c r="L71" s="200"/>
      <c r="M71" s="198"/>
      <c r="N71" s="226">
        <f t="shared" si="3"/>
        <v>0</v>
      </c>
      <c r="O71" s="200"/>
      <c r="P71" s="198"/>
      <c r="Q71" s="226">
        <f t="shared" si="19"/>
        <v>0</v>
      </c>
      <c r="R71" s="227">
        <f t="shared" si="20"/>
        <v>50</v>
      </c>
      <c r="S71" s="225">
        <f t="shared" si="5"/>
        <v>2768.6699999999996</v>
      </c>
      <c r="T71" s="480" t="s">
        <v>113</v>
      </c>
    </row>
    <row r="72" spans="1:20" s="129" customFormat="1" ht="15.75" customHeight="1" x14ac:dyDescent="0.2">
      <c r="A72" s="490"/>
      <c r="B72" s="495" t="s">
        <v>579</v>
      </c>
      <c r="C72" s="493"/>
      <c r="D72" s="492"/>
      <c r="E72" s="496"/>
      <c r="F72" s="491"/>
      <c r="G72" s="492"/>
      <c r="H72" s="496"/>
      <c r="I72" s="491"/>
      <c r="J72" s="502"/>
      <c r="K72" s="496"/>
      <c r="L72" s="491"/>
      <c r="M72" s="502"/>
      <c r="N72" s="496"/>
      <c r="O72" s="491"/>
      <c r="P72" s="502"/>
      <c r="Q72" s="496"/>
      <c r="R72" s="499"/>
      <c r="S72" s="500"/>
      <c r="T72" s="501"/>
    </row>
    <row r="73" spans="1:20" s="129" customFormat="1" ht="15.75" customHeight="1" x14ac:dyDescent="0.2">
      <c r="A73" s="378">
        <v>4.0999999999999996</v>
      </c>
      <c r="B73" s="482" t="s">
        <v>252</v>
      </c>
      <c r="C73" s="197">
        <v>4</v>
      </c>
      <c r="D73" s="194">
        <f>_xlfn.IFNA(IF(C73&gt;0,VLOOKUP('a. Personnel'!$B73,payroll!$D$3:$E$26,2,FALSE),0),0)</f>
        <v>55.373399999999997</v>
      </c>
      <c r="E73" s="226">
        <f t="shared" si="0"/>
        <v>221.49359999999999</v>
      </c>
      <c r="F73" s="200">
        <v>20</v>
      </c>
      <c r="G73" s="194">
        <f>_xlfn.IFNA(IF(F73&gt;0,VLOOKUP('a. Personnel'!$B73,payroll!$D$3:$E$26,2,FALSE),0),0)</f>
        <v>55.373399999999997</v>
      </c>
      <c r="H73" s="226">
        <f t="shared" si="1"/>
        <v>1107.4679999999998</v>
      </c>
      <c r="I73" s="200">
        <v>20</v>
      </c>
      <c r="J73" s="194">
        <f>_xlfn.IFNA(IF(I73&gt;0,VLOOKUP('a. Personnel'!$B73,payroll!$D$3:$E$26,2,FALSE),0),0)</f>
        <v>55.373399999999997</v>
      </c>
      <c r="K73" s="226">
        <f t="shared" si="2"/>
        <v>1107.4679999999998</v>
      </c>
      <c r="L73" s="200"/>
      <c r="M73" s="198"/>
      <c r="N73" s="226">
        <f t="shared" si="3"/>
        <v>0</v>
      </c>
      <c r="O73" s="200"/>
      <c r="P73" s="198"/>
      <c r="Q73" s="226">
        <f t="shared" si="4"/>
        <v>0</v>
      </c>
      <c r="R73" s="227">
        <f t="shared" si="7"/>
        <v>44</v>
      </c>
      <c r="S73" s="225">
        <f t="shared" si="5"/>
        <v>2436.4295999999995</v>
      </c>
      <c r="T73" s="480" t="s">
        <v>113</v>
      </c>
    </row>
    <row r="74" spans="1:20" s="129" customFormat="1" ht="15.75" customHeight="1" x14ac:dyDescent="0.2">
      <c r="A74" s="378">
        <v>4.2</v>
      </c>
      <c r="B74" s="481" t="s">
        <v>252</v>
      </c>
      <c r="C74" s="197">
        <v>4</v>
      </c>
      <c r="D74" s="194">
        <f>_xlfn.IFNA(IF(C74&gt;0,VLOOKUP('a. Personnel'!$B74,payroll!$D$3:$E$26,2,FALSE),0),0)</f>
        <v>55.373399999999997</v>
      </c>
      <c r="E74" s="226">
        <f t="shared" si="0"/>
        <v>221.49359999999999</v>
      </c>
      <c r="F74" s="200">
        <v>20</v>
      </c>
      <c r="G74" s="194">
        <f>_xlfn.IFNA(IF(F74&gt;0,VLOOKUP('a. Personnel'!$B74,payroll!$D$3:$E$26,2,FALSE),0),0)</f>
        <v>55.373399999999997</v>
      </c>
      <c r="H74" s="226">
        <f t="shared" si="1"/>
        <v>1107.4679999999998</v>
      </c>
      <c r="I74" s="200">
        <v>20</v>
      </c>
      <c r="J74" s="194">
        <f>_xlfn.IFNA(IF(I74&gt;0,VLOOKUP('a. Personnel'!$B74,payroll!$D$3:$E$26,2,FALSE),0),0)</f>
        <v>55.373399999999997</v>
      </c>
      <c r="K74" s="226">
        <f t="shared" si="2"/>
        <v>1107.4679999999998</v>
      </c>
      <c r="L74" s="200"/>
      <c r="M74" s="198"/>
      <c r="N74" s="226">
        <f t="shared" si="3"/>
        <v>0</v>
      </c>
      <c r="O74" s="200"/>
      <c r="P74" s="198"/>
      <c r="Q74" s="226">
        <f t="shared" si="4"/>
        <v>0</v>
      </c>
      <c r="R74" s="227">
        <f t="shared" si="7"/>
        <v>44</v>
      </c>
      <c r="S74" s="225">
        <f t="shared" si="5"/>
        <v>2436.4295999999995</v>
      </c>
      <c r="T74" s="480" t="s">
        <v>113</v>
      </c>
    </row>
    <row r="75" spans="1:20" s="129" customFormat="1" ht="15.75" customHeight="1" x14ac:dyDescent="0.2">
      <c r="A75" s="378">
        <v>4.3</v>
      </c>
      <c r="B75" s="481" t="s">
        <v>252</v>
      </c>
      <c r="C75" s="197">
        <v>8</v>
      </c>
      <c r="D75" s="194">
        <f>_xlfn.IFNA(IF(C75&gt;0,VLOOKUP('a. Personnel'!$B75,payroll!$D$3:$E$26,2,FALSE),0),0)</f>
        <v>55.373399999999997</v>
      </c>
      <c r="E75" s="226">
        <f t="shared" ref="E75:E80" si="38">C75*D75</f>
        <v>442.98719999999997</v>
      </c>
      <c r="F75" s="200">
        <v>24</v>
      </c>
      <c r="G75" s="194">
        <f>_xlfn.IFNA(IF(F75&gt;0,VLOOKUP('a. Personnel'!$B75,payroll!$D$3:$E$26,2,FALSE),0),0)</f>
        <v>55.373399999999997</v>
      </c>
      <c r="H75" s="226">
        <f t="shared" si="1"/>
        <v>1328.9615999999999</v>
      </c>
      <c r="I75" s="200">
        <v>80</v>
      </c>
      <c r="J75" s="194">
        <f>_xlfn.IFNA(IF(I75&gt;0,VLOOKUP('a. Personnel'!$B75,payroll!$D$3:$E$26,2,FALSE),0),0)</f>
        <v>55.373399999999997</v>
      </c>
      <c r="K75" s="226">
        <f t="shared" si="2"/>
        <v>4429.8719999999994</v>
      </c>
      <c r="L75" s="200"/>
      <c r="M75" s="198"/>
      <c r="N75" s="226">
        <f t="shared" ref="N75:N80" si="39">L75*M75</f>
        <v>0</v>
      </c>
      <c r="O75" s="200"/>
      <c r="P75" s="198"/>
      <c r="Q75" s="226">
        <f t="shared" ref="Q75:Q80" si="40">O75*P75</f>
        <v>0</v>
      </c>
      <c r="R75" s="227">
        <f t="shared" ref="R75:R80" si="41">SUM(C75+F75+I75+L75+O75)</f>
        <v>112</v>
      </c>
      <c r="S75" s="225">
        <f t="shared" ref="S75:S80" si="42">SUM(E75+H75+K75+N75+Q75)</f>
        <v>6201.8207999999995</v>
      </c>
      <c r="T75" s="480" t="s">
        <v>113</v>
      </c>
    </row>
    <row r="76" spans="1:20" s="129" customFormat="1" ht="15.75" customHeight="1" x14ac:dyDescent="0.2">
      <c r="A76" s="378">
        <v>4.3</v>
      </c>
      <c r="B76" s="481" t="s">
        <v>257</v>
      </c>
      <c r="C76" s="197">
        <v>8</v>
      </c>
      <c r="D76" s="194">
        <f>_xlfn.IFNA(IF(C76&gt;0,VLOOKUP('a. Personnel'!$B76,payroll!$D$3:$E$26,2,FALSE),0),0)</f>
        <v>49.420499999999997</v>
      </c>
      <c r="E76" s="226">
        <f t="shared" si="38"/>
        <v>395.36399999999998</v>
      </c>
      <c r="F76" s="200">
        <v>24</v>
      </c>
      <c r="G76" s="194">
        <f>_xlfn.IFNA(IF(F76&gt;0,VLOOKUP('a. Personnel'!$B76,payroll!$D$3:$E$26,2,FALSE),0),0)</f>
        <v>49.420499999999997</v>
      </c>
      <c r="H76" s="226">
        <f t="shared" si="1"/>
        <v>1186.0919999999999</v>
      </c>
      <c r="I76" s="200">
        <v>80</v>
      </c>
      <c r="J76" s="194">
        <f>_xlfn.IFNA(IF(I76&gt;0,VLOOKUP('a. Personnel'!$B76,payroll!$D$3:$E$26,2,FALSE),0),0)</f>
        <v>49.420499999999997</v>
      </c>
      <c r="K76" s="226">
        <f t="shared" si="2"/>
        <v>3953.64</v>
      </c>
      <c r="L76" s="200"/>
      <c r="M76" s="198"/>
      <c r="N76" s="226">
        <f t="shared" si="39"/>
        <v>0</v>
      </c>
      <c r="O76" s="200"/>
      <c r="P76" s="198"/>
      <c r="Q76" s="226">
        <f t="shared" si="40"/>
        <v>0</v>
      </c>
      <c r="R76" s="227">
        <f t="shared" si="41"/>
        <v>112</v>
      </c>
      <c r="S76" s="225">
        <f t="shared" si="42"/>
        <v>5535.0959999999995</v>
      </c>
      <c r="T76" s="480" t="s">
        <v>113</v>
      </c>
    </row>
    <row r="77" spans="1:20" s="129" customFormat="1" ht="15.75" customHeight="1" x14ac:dyDescent="0.2">
      <c r="A77" s="378">
        <v>4.3</v>
      </c>
      <c r="B77" s="472" t="s">
        <v>256</v>
      </c>
      <c r="C77" s="197">
        <v>8</v>
      </c>
      <c r="D77" s="194">
        <f>_xlfn.IFNA(IF(C77&gt;0,VLOOKUP('a. Personnel'!$B77,payroll!$D$3:$E$26,2,FALSE),0),0)</f>
        <v>87.179599999999994</v>
      </c>
      <c r="E77" s="226">
        <f t="shared" si="38"/>
        <v>697.43679999999995</v>
      </c>
      <c r="F77" s="200">
        <v>24</v>
      </c>
      <c r="G77" s="194">
        <f>_xlfn.IFNA(IF(F77&gt;0,VLOOKUP('a. Personnel'!$B77,payroll!$D$3:$E$26,2,FALSE),0),0)</f>
        <v>87.179599999999994</v>
      </c>
      <c r="H77" s="226">
        <f t="shared" si="1"/>
        <v>2092.3103999999998</v>
      </c>
      <c r="I77" s="200">
        <v>80</v>
      </c>
      <c r="J77" s="194">
        <f>_xlfn.IFNA(IF(I77&gt;0,VLOOKUP('a. Personnel'!$B77,payroll!$D$3:$E$26,2,FALSE),0),0)</f>
        <v>87.179599999999994</v>
      </c>
      <c r="K77" s="226">
        <f t="shared" si="2"/>
        <v>6974.3679999999995</v>
      </c>
      <c r="L77" s="200"/>
      <c r="M77" s="198"/>
      <c r="N77" s="226"/>
      <c r="O77" s="200"/>
      <c r="P77" s="198"/>
      <c r="Q77" s="226"/>
      <c r="R77" s="227">
        <f t="shared" si="41"/>
        <v>112</v>
      </c>
      <c r="S77" s="225"/>
      <c r="T77" s="480"/>
    </row>
    <row r="78" spans="1:20" s="129" customFormat="1" ht="15.75" customHeight="1" x14ac:dyDescent="0.2">
      <c r="A78" s="378">
        <v>4.3</v>
      </c>
      <c r="B78" s="481" t="s">
        <v>309</v>
      </c>
      <c r="C78" s="197">
        <v>8</v>
      </c>
      <c r="D78" s="194">
        <f>_xlfn.IFNA(IF(C78&gt;0,VLOOKUP('a. Personnel'!$B78,payroll!$D$3:$E$26,2,FALSE),0),0)</f>
        <v>55.373399999999997</v>
      </c>
      <c r="E78" s="226">
        <f t="shared" si="38"/>
        <v>442.98719999999997</v>
      </c>
      <c r="F78" s="200">
        <v>24</v>
      </c>
      <c r="G78" s="194">
        <f>_xlfn.IFNA(IF(F78&gt;0,VLOOKUP('a. Personnel'!$B78,payroll!$D$3:$E$26,2,FALSE),0),0)</f>
        <v>55.373399999999997</v>
      </c>
      <c r="H78" s="226">
        <f t="shared" si="1"/>
        <v>1328.9615999999999</v>
      </c>
      <c r="I78" s="200">
        <v>40</v>
      </c>
      <c r="J78" s="194">
        <f>_xlfn.IFNA(IF(I78&gt;0,VLOOKUP('a. Personnel'!$B78,payroll!$D$3:$E$26,2,FALSE),0),0)</f>
        <v>55.373399999999997</v>
      </c>
      <c r="K78" s="226">
        <f t="shared" si="2"/>
        <v>2214.9359999999997</v>
      </c>
      <c r="L78" s="200"/>
      <c r="M78" s="198"/>
      <c r="N78" s="226">
        <f t="shared" si="39"/>
        <v>0</v>
      </c>
      <c r="O78" s="200"/>
      <c r="P78" s="198"/>
      <c r="Q78" s="226">
        <f t="shared" si="40"/>
        <v>0</v>
      </c>
      <c r="R78" s="227">
        <f t="shared" si="41"/>
        <v>72</v>
      </c>
      <c r="S78" s="225">
        <f t="shared" si="42"/>
        <v>3986.8847999999998</v>
      </c>
      <c r="T78" s="480" t="s">
        <v>113</v>
      </c>
    </row>
    <row r="79" spans="1:20" s="130" customFormat="1" ht="15.75" customHeight="1" x14ac:dyDescent="0.2">
      <c r="A79" s="378">
        <v>4.3</v>
      </c>
      <c r="B79" s="481" t="s">
        <v>303</v>
      </c>
      <c r="C79" s="197">
        <v>8</v>
      </c>
      <c r="D79" s="194">
        <f>_xlfn.IFNA(IF(C79&gt;0,VLOOKUP('a. Personnel'!$B79,payroll!$D$3:$E$26,2,FALSE),0),0)</f>
        <v>77.3733</v>
      </c>
      <c r="E79" s="226">
        <f t="shared" si="38"/>
        <v>618.9864</v>
      </c>
      <c r="F79" s="200">
        <v>24</v>
      </c>
      <c r="G79" s="194">
        <f>_xlfn.IFNA(IF(F79&gt;0,VLOOKUP('a. Personnel'!$B79,payroll!$D$3:$E$26,2,FALSE),0),0)</f>
        <v>77.3733</v>
      </c>
      <c r="H79" s="226">
        <f t="shared" si="1"/>
        <v>1856.9592</v>
      </c>
      <c r="I79" s="200">
        <v>80</v>
      </c>
      <c r="J79" s="194">
        <f>_xlfn.IFNA(IF(I79&gt;0,VLOOKUP('a. Personnel'!$B79,payroll!$D$3:$E$26,2,FALSE),0),0)</f>
        <v>77.3733</v>
      </c>
      <c r="K79" s="226">
        <f t="shared" si="2"/>
        <v>6189.8639999999996</v>
      </c>
      <c r="L79" s="200"/>
      <c r="M79" s="198"/>
      <c r="N79" s="226">
        <f t="shared" si="39"/>
        <v>0</v>
      </c>
      <c r="O79" s="200"/>
      <c r="P79" s="198"/>
      <c r="Q79" s="226">
        <f t="shared" si="40"/>
        <v>0</v>
      </c>
      <c r="R79" s="227">
        <f t="shared" si="41"/>
        <v>112</v>
      </c>
      <c r="S79" s="225">
        <f t="shared" si="42"/>
        <v>8665.8096000000005</v>
      </c>
      <c r="T79" s="480" t="s">
        <v>113</v>
      </c>
    </row>
    <row r="80" spans="1:20" s="130" customFormat="1" ht="15.75" customHeight="1" x14ac:dyDescent="0.2">
      <c r="A80" s="378">
        <v>4.4000000000000004</v>
      </c>
      <c r="B80" s="481" t="s">
        <v>252</v>
      </c>
      <c r="C80" s="197"/>
      <c r="D80" s="194"/>
      <c r="E80" s="226">
        <f t="shared" si="38"/>
        <v>0</v>
      </c>
      <c r="F80" s="200"/>
      <c r="G80" s="198"/>
      <c r="H80" s="226">
        <f t="shared" ref="H80:H87" si="43">F80*G80</f>
        <v>0</v>
      </c>
      <c r="I80" s="200">
        <v>40</v>
      </c>
      <c r="J80" s="194">
        <f>_xlfn.IFNA(IF(I80&gt;0,VLOOKUP('a. Personnel'!$B80,payroll!$D$3:$E$26,2,FALSE),0),0)</f>
        <v>55.373399999999997</v>
      </c>
      <c r="K80" s="226">
        <f t="shared" ref="K80:K87" si="44">I80*J80</f>
        <v>2214.9359999999997</v>
      </c>
      <c r="L80" s="200"/>
      <c r="M80" s="198"/>
      <c r="N80" s="226">
        <f t="shared" si="39"/>
        <v>0</v>
      </c>
      <c r="O80" s="200"/>
      <c r="P80" s="198"/>
      <c r="Q80" s="226">
        <f t="shared" si="40"/>
        <v>0</v>
      </c>
      <c r="R80" s="227">
        <f t="shared" si="41"/>
        <v>40</v>
      </c>
      <c r="S80" s="225">
        <f t="shared" si="42"/>
        <v>2214.9359999999997</v>
      </c>
      <c r="T80" s="480" t="s">
        <v>113</v>
      </c>
    </row>
    <row r="81" spans="1:20" s="130" customFormat="1" ht="15.75" customHeight="1" x14ac:dyDescent="0.2">
      <c r="A81" s="378">
        <v>4.4000000000000004</v>
      </c>
      <c r="B81" s="481" t="s">
        <v>303</v>
      </c>
      <c r="C81" s="197"/>
      <c r="D81" s="194"/>
      <c r="E81" s="226">
        <f>C81*D81</f>
        <v>0</v>
      </c>
      <c r="F81" s="200"/>
      <c r="G81" s="198"/>
      <c r="H81" s="226">
        <f>F81*G81</f>
        <v>0</v>
      </c>
      <c r="I81" s="200">
        <v>40</v>
      </c>
      <c r="J81" s="194">
        <f>_xlfn.IFNA(IF(I81&gt;0,VLOOKUP('a. Personnel'!$B81,payroll!$D$3:$E$26,2,FALSE),0),0)</f>
        <v>77.3733</v>
      </c>
      <c r="K81" s="226">
        <f>I81*J81</f>
        <v>3094.9319999999998</v>
      </c>
      <c r="L81" s="200"/>
      <c r="M81" s="198"/>
      <c r="N81" s="226">
        <f>L81*M81</f>
        <v>0</v>
      </c>
      <c r="O81" s="200"/>
      <c r="P81" s="198"/>
      <c r="Q81" s="226">
        <f>O81*P81</f>
        <v>0</v>
      </c>
      <c r="R81" s="227">
        <f>SUM(C81+F81+I81+L81+O81)</f>
        <v>40</v>
      </c>
      <c r="S81" s="225">
        <f>SUM(E81+H81+K81+N81+Q81)</f>
        <v>3094.9319999999998</v>
      </c>
      <c r="T81" s="480" t="s">
        <v>113</v>
      </c>
    </row>
    <row r="82" spans="1:20" s="130" customFormat="1" ht="15.75" customHeight="1" x14ac:dyDescent="0.2">
      <c r="A82" s="378">
        <v>4.4000000000000004</v>
      </c>
      <c r="B82" s="476" t="s">
        <v>307</v>
      </c>
      <c r="C82" s="197"/>
      <c r="D82" s="194"/>
      <c r="E82" s="226">
        <f t="shared" ref="E82:E87" si="45">C82*D82</f>
        <v>0</v>
      </c>
      <c r="F82" s="200"/>
      <c r="G82" s="198"/>
      <c r="H82" s="226">
        <f t="shared" ref="H82:H86" si="46">F82*G82</f>
        <v>0</v>
      </c>
      <c r="I82" s="200">
        <v>40</v>
      </c>
      <c r="J82" s="194">
        <f>_xlfn.IFNA(IF(I82&gt;0,VLOOKUP('a. Personnel'!$B82,payroll!$D$3:$E$26,2,FALSE),0),0)</f>
        <v>79.727800000000002</v>
      </c>
      <c r="K82" s="226">
        <f t="shared" ref="K82:K87" si="47">I82*J82</f>
        <v>3189.1120000000001</v>
      </c>
      <c r="L82" s="200"/>
      <c r="M82" s="198"/>
      <c r="N82" s="226">
        <f t="shared" ref="N82:N87" si="48">L82*M82</f>
        <v>0</v>
      </c>
      <c r="O82" s="200"/>
      <c r="P82" s="198"/>
      <c r="Q82" s="226">
        <f t="shared" ref="Q82:Q87" si="49">O82*P82</f>
        <v>0</v>
      </c>
      <c r="R82" s="227">
        <f t="shared" ref="R82:R87" si="50">SUM(C82+F82+I82+L82+O82)</f>
        <v>40</v>
      </c>
      <c r="S82" s="225">
        <f t="shared" ref="S82:S87" si="51">SUM(E82+H82+K82+N82+Q82)</f>
        <v>3189.1120000000001</v>
      </c>
      <c r="T82" s="480" t="s">
        <v>113</v>
      </c>
    </row>
    <row r="83" spans="1:20" s="130" customFormat="1" ht="15.75" customHeight="1" x14ac:dyDescent="0.2">
      <c r="A83" s="378">
        <v>4.5</v>
      </c>
      <c r="B83" s="481" t="s">
        <v>252</v>
      </c>
      <c r="C83" s="197"/>
      <c r="D83" s="194"/>
      <c r="E83" s="226">
        <f t="shared" si="45"/>
        <v>0</v>
      </c>
      <c r="F83" s="200"/>
      <c r="G83" s="198"/>
      <c r="H83" s="226">
        <f t="shared" si="46"/>
        <v>0</v>
      </c>
      <c r="I83" s="200">
        <v>40</v>
      </c>
      <c r="J83" s="194">
        <f>_xlfn.IFNA(IF(I83&gt;0,VLOOKUP('a. Personnel'!$B83,payroll!$D$3:$E$26,2,FALSE),0),0)</f>
        <v>55.373399999999997</v>
      </c>
      <c r="K83" s="226">
        <f t="shared" si="47"/>
        <v>2214.9359999999997</v>
      </c>
      <c r="L83" s="200"/>
      <c r="M83" s="198"/>
      <c r="N83" s="226">
        <f t="shared" si="48"/>
        <v>0</v>
      </c>
      <c r="O83" s="200"/>
      <c r="P83" s="198"/>
      <c r="Q83" s="226">
        <f t="shared" si="49"/>
        <v>0</v>
      </c>
      <c r="R83" s="227">
        <f t="shared" si="50"/>
        <v>40</v>
      </c>
      <c r="S83" s="225">
        <f t="shared" si="51"/>
        <v>2214.9359999999997</v>
      </c>
      <c r="T83" s="480" t="s">
        <v>113</v>
      </c>
    </row>
    <row r="84" spans="1:20" s="130" customFormat="1" ht="15.75" customHeight="1" x14ac:dyDescent="0.2">
      <c r="A84" s="378">
        <v>4.5</v>
      </c>
      <c r="B84" s="481" t="s">
        <v>257</v>
      </c>
      <c r="C84" s="197"/>
      <c r="D84" s="194"/>
      <c r="E84" s="226">
        <f t="shared" si="45"/>
        <v>0</v>
      </c>
      <c r="F84" s="200"/>
      <c r="G84" s="198"/>
      <c r="H84" s="226">
        <f t="shared" si="46"/>
        <v>0</v>
      </c>
      <c r="I84" s="200">
        <v>40</v>
      </c>
      <c r="J84" s="194">
        <f>_xlfn.IFNA(IF(I84&gt;0,VLOOKUP('a. Personnel'!$B84,payroll!$D$3:$E$26,2,FALSE),0),0)</f>
        <v>49.420499999999997</v>
      </c>
      <c r="K84" s="226">
        <f t="shared" si="47"/>
        <v>1976.82</v>
      </c>
      <c r="L84" s="200"/>
      <c r="M84" s="198"/>
      <c r="N84" s="226">
        <f t="shared" si="48"/>
        <v>0</v>
      </c>
      <c r="O84" s="200"/>
      <c r="P84" s="198"/>
      <c r="Q84" s="226">
        <f t="shared" si="49"/>
        <v>0</v>
      </c>
      <c r="R84" s="227">
        <f t="shared" si="50"/>
        <v>40</v>
      </c>
      <c r="S84" s="225">
        <f t="shared" si="51"/>
        <v>1976.82</v>
      </c>
      <c r="T84" s="480" t="s">
        <v>113</v>
      </c>
    </row>
    <row r="85" spans="1:20" s="130" customFormat="1" ht="15.75" customHeight="1" x14ac:dyDescent="0.2">
      <c r="A85" s="378">
        <v>4.5</v>
      </c>
      <c r="B85" s="481" t="s">
        <v>303</v>
      </c>
      <c r="C85" s="481"/>
      <c r="D85" s="194"/>
      <c r="E85" s="226">
        <f t="shared" si="45"/>
        <v>0</v>
      </c>
      <c r="F85" s="200"/>
      <c r="G85" s="198"/>
      <c r="H85" s="226">
        <f t="shared" si="46"/>
        <v>0</v>
      </c>
      <c r="I85" s="200">
        <v>40</v>
      </c>
      <c r="J85" s="194">
        <f>_xlfn.IFNA(IF(I85&gt;0,VLOOKUP('a. Personnel'!$B85,payroll!$D$3:$E$26,2,FALSE),0),0)</f>
        <v>77.3733</v>
      </c>
      <c r="K85" s="226">
        <f t="shared" si="47"/>
        <v>3094.9319999999998</v>
      </c>
      <c r="L85" s="200"/>
      <c r="M85" s="198"/>
      <c r="N85" s="226">
        <f t="shared" si="48"/>
        <v>0</v>
      </c>
      <c r="O85" s="200"/>
      <c r="P85" s="198"/>
      <c r="Q85" s="226">
        <f t="shared" si="49"/>
        <v>0</v>
      </c>
      <c r="R85" s="227">
        <f t="shared" si="50"/>
        <v>40</v>
      </c>
      <c r="S85" s="225">
        <f t="shared" si="51"/>
        <v>3094.9319999999998</v>
      </c>
      <c r="T85" s="480" t="s">
        <v>113</v>
      </c>
    </row>
    <row r="86" spans="1:20" s="130" customFormat="1" ht="15.75" customHeight="1" x14ac:dyDescent="0.2">
      <c r="A86" s="378">
        <v>4.5</v>
      </c>
      <c r="B86" s="472" t="s">
        <v>256</v>
      </c>
      <c r="C86" s="197"/>
      <c r="D86" s="194"/>
      <c r="E86" s="226">
        <f t="shared" si="45"/>
        <v>0</v>
      </c>
      <c r="F86" s="200"/>
      <c r="G86" s="198"/>
      <c r="H86" s="226">
        <f t="shared" si="46"/>
        <v>0</v>
      </c>
      <c r="I86" s="200">
        <v>40</v>
      </c>
      <c r="J86" s="194">
        <f>_xlfn.IFNA(IF(I86&gt;0,VLOOKUP('a. Personnel'!$B86,payroll!$D$3:$E$26,2,FALSE),0),0)</f>
        <v>87.179599999999994</v>
      </c>
      <c r="K86" s="226">
        <f t="shared" si="47"/>
        <v>3487.1839999999997</v>
      </c>
      <c r="L86" s="200"/>
      <c r="M86" s="198"/>
      <c r="N86" s="226">
        <f t="shared" si="48"/>
        <v>0</v>
      </c>
      <c r="O86" s="200"/>
      <c r="P86" s="198"/>
      <c r="Q86" s="226">
        <f t="shared" si="49"/>
        <v>0</v>
      </c>
      <c r="R86" s="227">
        <f t="shared" si="50"/>
        <v>40</v>
      </c>
      <c r="S86" s="225">
        <f t="shared" si="51"/>
        <v>3487.1839999999997</v>
      </c>
      <c r="T86" s="480" t="s">
        <v>113</v>
      </c>
    </row>
    <row r="87" spans="1:20" s="130" customFormat="1" ht="15.75" customHeight="1" thickBot="1" x14ac:dyDescent="0.25">
      <c r="A87" s="378">
        <v>4.5</v>
      </c>
      <c r="B87" s="481" t="s">
        <v>300</v>
      </c>
      <c r="C87" s="197"/>
      <c r="D87" s="194"/>
      <c r="E87" s="226">
        <f t="shared" si="45"/>
        <v>0</v>
      </c>
      <c r="F87" s="200"/>
      <c r="G87" s="198"/>
      <c r="H87" s="226">
        <f>F87*G87</f>
        <v>0</v>
      </c>
      <c r="I87" s="200">
        <v>8</v>
      </c>
      <c r="J87" s="194">
        <f>_xlfn.IFNA(IF(I87&gt;0,VLOOKUP('a. Personnel'!$B87,payroll!$D$3:$E$26,2,FALSE),0),0)</f>
        <v>112.1057</v>
      </c>
      <c r="K87" s="226">
        <f t="shared" si="47"/>
        <v>896.84559999999999</v>
      </c>
      <c r="L87" s="200"/>
      <c r="M87" s="198"/>
      <c r="N87" s="226">
        <f t="shared" si="48"/>
        <v>0</v>
      </c>
      <c r="O87" s="200"/>
      <c r="P87" s="198"/>
      <c r="Q87" s="226">
        <f t="shared" si="49"/>
        <v>0</v>
      </c>
      <c r="R87" s="227">
        <f t="shared" si="50"/>
        <v>8</v>
      </c>
      <c r="S87" s="225">
        <f t="shared" si="51"/>
        <v>896.84559999999999</v>
      </c>
      <c r="T87" s="480" t="s">
        <v>113</v>
      </c>
    </row>
    <row r="88" spans="1:20" s="129" customFormat="1" ht="15.75" customHeight="1" thickBot="1" x14ac:dyDescent="0.25">
      <c r="A88" s="379"/>
      <c r="B88" s="219" t="s">
        <v>114</v>
      </c>
      <c r="C88" s="220">
        <f>SUM(C10:C81)</f>
        <v>1712</v>
      </c>
      <c r="D88" s="220"/>
      <c r="E88" s="221">
        <f>SUM(E10:E81)</f>
        <v>105131.40570000003</v>
      </c>
      <c r="F88" s="222">
        <f>SUM(F10:F81)</f>
        <v>2062</v>
      </c>
      <c r="G88" s="223"/>
      <c r="H88" s="221">
        <f>SUM(H10:H81)</f>
        <v>115461.86779999998</v>
      </c>
      <c r="I88" s="222">
        <f>SUM(I10:I81)</f>
        <v>2502</v>
      </c>
      <c r="J88" s="223"/>
      <c r="K88" s="221">
        <f>SUM(K10:K81)</f>
        <v>168662.35379999995</v>
      </c>
      <c r="L88" s="222">
        <f>SUM(L10:L81)</f>
        <v>0</v>
      </c>
      <c r="M88" s="223"/>
      <c r="N88" s="221">
        <f>SUM(N10:N81)</f>
        <v>0</v>
      </c>
      <c r="O88" s="222">
        <f>SUM(O10:O81)</f>
        <v>0</v>
      </c>
      <c r="P88" s="223"/>
      <c r="Q88" s="221">
        <f>SUM(Q10:Q81)</f>
        <v>0</v>
      </c>
      <c r="R88" s="222">
        <f>SUM(C88+F88+I88+L88+O88)</f>
        <v>6276</v>
      </c>
      <c r="S88" s="221">
        <f>E88 + H88+K88+N88+Q88</f>
        <v>389255.62729999993</v>
      </c>
      <c r="T88" s="224"/>
    </row>
    <row r="89" spans="1:20" ht="14.25" customHeight="1" thickBot="1" x14ac:dyDescent="0.25">
      <c r="A89" s="539"/>
      <c r="B89" s="539"/>
      <c r="C89" s="539"/>
      <c r="D89" s="539"/>
      <c r="E89" s="134"/>
      <c r="F89" s="131"/>
    </row>
    <row r="90" spans="1:20" x14ac:dyDescent="0.2">
      <c r="A90" s="509" t="s">
        <v>185</v>
      </c>
      <c r="B90" s="510"/>
      <c r="C90" s="510"/>
      <c r="D90" s="510"/>
      <c r="E90" s="510"/>
      <c r="F90" s="510"/>
      <c r="G90" s="510"/>
      <c r="H90" s="510"/>
      <c r="I90" s="510"/>
      <c r="J90" s="510"/>
      <c r="K90" s="510"/>
      <c r="L90" s="510"/>
      <c r="M90" s="510"/>
      <c r="N90" s="510"/>
      <c r="O90" s="510"/>
      <c r="P90" s="510"/>
      <c r="Q90" s="510"/>
      <c r="R90" s="510"/>
      <c r="S90" s="510"/>
      <c r="T90" s="511"/>
    </row>
    <row r="91" spans="1:20" ht="13.5" thickBot="1" x14ac:dyDescent="0.25">
      <c r="A91" s="512"/>
      <c r="B91" s="513"/>
      <c r="C91" s="513"/>
      <c r="D91" s="513"/>
      <c r="E91" s="513"/>
      <c r="F91" s="513"/>
      <c r="G91" s="513"/>
      <c r="H91" s="513"/>
      <c r="I91" s="513"/>
      <c r="J91" s="513"/>
      <c r="K91" s="513"/>
      <c r="L91" s="513"/>
      <c r="M91" s="513"/>
      <c r="N91" s="513"/>
      <c r="O91" s="513"/>
      <c r="P91" s="513"/>
      <c r="Q91" s="513"/>
      <c r="R91" s="513"/>
      <c r="S91" s="513"/>
      <c r="T91" s="514"/>
    </row>
  </sheetData>
  <sheetProtection formatCells="0" formatColumns="0" formatRows="0" insertRows="0" deleteRows="0"/>
  <customSheetViews>
    <customSheetView guid="{BF352FCE-C1BE-4B84-9561-6030FEF6A15F}" scale="90" showPageBreaks="1" fitToPage="1" printArea="1">
      <selection activeCell="L1" sqref="L1:N1"/>
      <pageMargins left="0.5" right="0.5" top="0.25" bottom="0.5" header="0.5" footer="0.25"/>
      <printOptions horizontalCentered="1"/>
      <pageSetup scale="80" orientation="landscape" r:id="rId1"/>
      <headerFooter alignWithMargins="0">
        <oddFooter>&amp;La. Personnel&amp;R Page &amp;P of &amp;N</oddFooter>
      </headerFooter>
    </customSheetView>
    <customSheetView guid="{D5CEF8EB-A9A7-4458-BF65-8F18E34CBA87}" scale="85" showPageBreaks="1" fitToPage="1" printArea="1">
      <selection activeCell="L1" sqref="L1:N1"/>
      <pageMargins left="0.5" right="0.5" top="0.25" bottom="0.5" header="0.5" footer="0.25"/>
      <printOptions horizontalCentered="1"/>
      <pageSetup scale="82" fitToHeight="3" orientation="landscape" r:id="rId2"/>
      <headerFooter alignWithMargins="0">
        <oddFooter>&amp;La. Personnel&amp;R Page &amp;P of &amp;N</oddFooter>
      </headerFooter>
    </customSheetView>
    <customSheetView guid="{6588CF8C-0BB8-4786-9A46-0A2D10254132}" scale="85" showPageBreaks="1" fitToPage="1" printArea="1">
      <selection activeCell="J11" sqref="J11"/>
      <pageMargins left="0.5" right="0.5" top="0.25" bottom="0.5" header="0.5" footer="0.25"/>
      <printOptions horizontalCentered="1"/>
      <pageSetup scale="82" fitToHeight="3" orientation="landscape" r:id="rId3"/>
      <headerFooter alignWithMargins="0">
        <oddFooter>&amp;La. Personnel&amp;R Page &amp;P of &amp;N</oddFooter>
      </headerFooter>
    </customSheetView>
    <customSheetView guid="{712CE29F-EFCA-4968-A7C5-599F87319D6A}" scale="85" fitToPage="1">
      <selection activeCell="D26" sqref="D26"/>
      <pageMargins left="0.5" right="0.5" top="0.25" bottom="0.5" header="0.5" footer="0.25"/>
      <printOptions horizontalCentered="1"/>
      <pageSetup scale="82" fitToHeight="3" orientation="landscape" r:id="rId4"/>
      <headerFooter alignWithMargins="0">
        <oddFooter>&amp;La. Personnel&amp;R Page &amp;P of &amp;N</oddFooter>
      </headerFooter>
    </customSheetView>
    <customSheetView guid="{5BEC5FDE-32D0-42EF-8D2A-06DCBD4F05CC}" scale="85" showPageBreaks="1" fitToPage="1" printArea="1" topLeftCell="A8">
      <selection activeCell="D26" sqref="D26"/>
      <pageMargins left="0.5" right="0.5" top="0.25" bottom="0.5" header="0.5" footer="0.25"/>
      <printOptions horizontalCentered="1"/>
      <pageSetup scale="82" fitToHeight="3" orientation="landscape" r:id="rId5"/>
      <headerFooter alignWithMargins="0">
        <oddFooter>&amp;La. Personnel&amp;R Page &amp;P of &amp;N</oddFooter>
      </headerFooter>
    </customSheetView>
    <customSheetView guid="{D7FF18E2-A72D-4088-BD59-9D74A43C39A8}" scale="85" showPageBreaks="1" fitToPage="1" printArea="1" topLeftCell="A8">
      <selection activeCell="D26" sqref="D26"/>
      <pageMargins left="0.5" right="0.5" top="0.25" bottom="0.5" header="0.5" footer="0.25"/>
      <printOptions horizontalCentered="1"/>
      <pageSetup scale="82" fitToHeight="3" orientation="landscape" r:id="rId6"/>
      <headerFooter alignWithMargins="0">
        <oddFooter>&amp;La. Personnel&amp;R Page &amp;P of &amp;N</oddFooter>
      </headerFooter>
    </customSheetView>
  </customSheetViews>
  <mergeCells count="16">
    <mergeCell ref="A90:T91"/>
    <mergeCell ref="B6:B7"/>
    <mergeCell ref="A3:T4"/>
    <mergeCell ref="A89:D89"/>
    <mergeCell ref="A6:A7"/>
    <mergeCell ref="T6:T7"/>
    <mergeCell ref="S6:S7"/>
    <mergeCell ref="L6:N6"/>
    <mergeCell ref="O6:Q6"/>
    <mergeCell ref="A2:T2"/>
    <mergeCell ref="R6:R7"/>
    <mergeCell ref="R1:T1"/>
    <mergeCell ref="C6:E6"/>
    <mergeCell ref="F6:H6"/>
    <mergeCell ref="I6:K6"/>
    <mergeCell ref="A1:B1"/>
  </mergeCells>
  <phoneticPr fontId="2" type="noConversion"/>
  <printOptions horizontalCentered="1"/>
  <pageMargins left="0.5" right="0.5" top="0.25" bottom="0.25" header="0.5" footer="0.5"/>
  <pageSetup scale="49" orientation="landscape" horizontalDpi="300" verticalDpi="300" r:id="rId7"/>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fitToPage="1"/>
  </sheetPr>
  <dimension ref="A1:U82"/>
  <sheetViews>
    <sheetView showGridLines="0" zoomScale="90" zoomScaleNormal="90" workbookViewId="0">
      <selection activeCell="H9" sqref="H9"/>
    </sheetView>
  </sheetViews>
  <sheetFormatPr defaultColWidth="9.140625" defaultRowHeight="12.75" x14ac:dyDescent="0.2"/>
  <cols>
    <col min="1" max="1" width="48" style="119" customWidth="1"/>
    <col min="2" max="2" width="18.140625" style="119" bestFit="1" customWidth="1"/>
    <col min="3" max="3" width="9.140625" style="119" bestFit="1" customWidth="1"/>
    <col min="4" max="4" width="9" style="119" bestFit="1" customWidth="1"/>
    <col min="5" max="5" width="18.140625" style="119" bestFit="1" customWidth="1"/>
    <col min="6" max="6" width="9.140625" style="119" bestFit="1" customWidth="1"/>
    <col min="7" max="7" width="7.85546875" style="119" bestFit="1" customWidth="1"/>
    <col min="8" max="8" width="18.140625" style="119" bestFit="1" customWidth="1"/>
    <col min="9" max="9" width="9.140625" style="119" bestFit="1" customWidth="1"/>
    <col min="10" max="10" width="7.85546875" style="119" bestFit="1" customWidth="1"/>
    <col min="11" max="11" width="18.140625" style="119" bestFit="1" customWidth="1"/>
    <col min="12" max="12" width="9.140625" style="119" bestFit="1" customWidth="1"/>
    <col min="13" max="13" width="7.85546875" style="119" bestFit="1" customWidth="1"/>
    <col min="14" max="14" width="18.140625" style="119" bestFit="1" customWidth="1"/>
    <col min="15" max="15" width="9.140625" style="119" bestFit="1" customWidth="1"/>
    <col min="16" max="16" width="7.85546875" style="119" bestFit="1" customWidth="1"/>
    <col min="17" max="17" width="21.5703125" style="119" bestFit="1" customWidth="1"/>
    <col min="18" max="18" width="9.140625" style="119"/>
    <col min="19" max="19" width="31" style="119" bestFit="1" customWidth="1"/>
    <col min="20" max="16384" width="9.140625" style="119"/>
  </cols>
  <sheetData>
    <row r="1" spans="1:21" s="150" customFormat="1" ht="11.25" x14ac:dyDescent="0.2">
      <c r="A1" s="530" t="s">
        <v>164</v>
      </c>
      <c r="B1" s="530"/>
      <c r="C1" s="530"/>
      <c r="D1" s="530"/>
      <c r="E1" s="530"/>
      <c r="F1" s="530"/>
      <c r="G1" s="530"/>
      <c r="H1" s="530"/>
      <c r="I1" s="530"/>
      <c r="J1" s="530"/>
      <c r="K1" s="149"/>
      <c r="L1" s="149"/>
      <c r="M1" s="149"/>
      <c r="N1" s="149"/>
      <c r="O1" s="149"/>
      <c r="P1" s="149"/>
      <c r="Q1" s="139"/>
      <c r="R1" s="149"/>
      <c r="S1" s="149"/>
    </row>
    <row r="2" spans="1:21" s="3" customFormat="1" ht="18.75" thickBot="1" x14ac:dyDescent="0.25">
      <c r="A2" s="525" t="s">
        <v>90</v>
      </c>
      <c r="B2" s="525"/>
      <c r="C2" s="525"/>
      <c r="D2" s="525"/>
      <c r="E2" s="525"/>
      <c r="F2" s="525"/>
      <c r="G2" s="525"/>
      <c r="H2" s="525"/>
      <c r="I2" s="525"/>
      <c r="J2" s="525"/>
      <c r="K2" s="525"/>
      <c r="L2" s="525"/>
      <c r="M2" s="525"/>
      <c r="N2" s="525"/>
      <c r="O2" s="525"/>
      <c r="P2" s="525"/>
      <c r="Q2" s="525"/>
      <c r="R2" s="29"/>
      <c r="S2" s="29"/>
      <c r="T2" s="8"/>
      <c r="U2" s="8"/>
    </row>
    <row r="3" spans="1:21" s="3" customFormat="1" ht="72.75" customHeight="1" thickBot="1" x14ac:dyDescent="0.25">
      <c r="A3" s="550" t="s">
        <v>237</v>
      </c>
      <c r="B3" s="551"/>
      <c r="C3" s="551"/>
      <c r="D3" s="551"/>
      <c r="E3" s="551"/>
      <c r="F3" s="551"/>
      <c r="G3" s="551"/>
      <c r="H3" s="551"/>
      <c r="I3" s="551"/>
      <c r="J3" s="551"/>
      <c r="K3" s="551"/>
      <c r="L3" s="551"/>
      <c r="M3" s="551"/>
      <c r="N3" s="551"/>
      <c r="O3" s="551"/>
      <c r="P3" s="551"/>
      <c r="Q3" s="552"/>
      <c r="R3" s="151"/>
      <c r="S3" s="151"/>
    </row>
    <row r="4" spans="1:21" s="3" customFormat="1" ht="10.5" customHeight="1" thickBot="1" x14ac:dyDescent="0.25">
      <c r="A4" s="151"/>
      <c r="B4" s="151"/>
      <c r="C4" s="151"/>
      <c r="D4" s="151"/>
      <c r="E4" s="151"/>
      <c r="F4" s="151"/>
      <c r="G4" s="151"/>
      <c r="H4" s="151"/>
      <c r="I4" s="151"/>
      <c r="J4" s="151"/>
      <c r="K4" s="151"/>
      <c r="L4" s="151"/>
      <c r="M4" s="151"/>
      <c r="N4" s="151"/>
      <c r="O4" s="151"/>
      <c r="P4" s="151"/>
      <c r="Q4" s="151"/>
      <c r="R4" s="151"/>
      <c r="S4" s="151"/>
    </row>
    <row r="5" spans="1:21" s="143" customFormat="1" ht="15" x14ac:dyDescent="0.2">
      <c r="A5" s="230" t="s">
        <v>159</v>
      </c>
      <c r="B5" s="563" t="s">
        <v>97</v>
      </c>
      <c r="C5" s="563"/>
      <c r="D5" s="563"/>
      <c r="E5" s="563" t="s">
        <v>100</v>
      </c>
      <c r="F5" s="563"/>
      <c r="G5" s="563"/>
      <c r="H5" s="563" t="s">
        <v>98</v>
      </c>
      <c r="I5" s="563"/>
      <c r="J5" s="563"/>
      <c r="K5" s="563" t="s">
        <v>228</v>
      </c>
      <c r="L5" s="563"/>
      <c r="M5" s="563"/>
      <c r="N5" s="563" t="s">
        <v>229</v>
      </c>
      <c r="O5" s="563"/>
      <c r="P5" s="563"/>
      <c r="Q5" s="231" t="s">
        <v>181</v>
      </c>
      <c r="R5" s="152"/>
    </row>
    <row r="6" spans="1:21" s="143" customFormat="1" ht="15" x14ac:dyDescent="0.2">
      <c r="A6" s="232"/>
      <c r="B6" s="233" t="s">
        <v>162</v>
      </c>
      <c r="C6" s="233" t="s">
        <v>160</v>
      </c>
      <c r="D6" s="233" t="s">
        <v>137</v>
      </c>
      <c r="E6" s="234" t="s">
        <v>162</v>
      </c>
      <c r="F6" s="234" t="s">
        <v>160</v>
      </c>
      <c r="G6" s="234" t="s">
        <v>137</v>
      </c>
      <c r="H6" s="234" t="s">
        <v>162</v>
      </c>
      <c r="I6" s="234" t="s">
        <v>160</v>
      </c>
      <c r="J6" s="234" t="s">
        <v>137</v>
      </c>
      <c r="K6" s="234" t="s">
        <v>162</v>
      </c>
      <c r="L6" s="234" t="s">
        <v>160</v>
      </c>
      <c r="M6" s="234" t="s">
        <v>137</v>
      </c>
      <c r="N6" s="234" t="s">
        <v>162</v>
      </c>
      <c r="O6" s="234" t="s">
        <v>160</v>
      </c>
      <c r="P6" s="234" t="s">
        <v>137</v>
      </c>
      <c r="Q6" s="235"/>
    </row>
    <row r="7" spans="1:21" s="143" customFormat="1" ht="14.25" x14ac:dyDescent="0.2">
      <c r="A7" s="350" t="s">
        <v>200</v>
      </c>
      <c r="B7" s="243">
        <v>170000</v>
      </c>
      <c r="C7" s="244">
        <v>0.2</v>
      </c>
      <c r="D7" s="239">
        <f>B7*C7</f>
        <v>34000</v>
      </c>
      <c r="E7" s="239">
        <v>10000</v>
      </c>
      <c r="F7" s="244">
        <v>0.2</v>
      </c>
      <c r="G7" s="239">
        <f t="shared" ref="G7:G12" si="0">E7*F7</f>
        <v>2000</v>
      </c>
      <c r="H7" s="239">
        <v>10000</v>
      </c>
      <c r="I7" s="244">
        <v>0.2</v>
      </c>
      <c r="J7" s="239">
        <f t="shared" ref="J7:J12" si="1">H7*I7</f>
        <v>2000</v>
      </c>
      <c r="K7" s="239">
        <v>10000</v>
      </c>
      <c r="L7" s="244">
        <v>0.2</v>
      </c>
      <c r="M7" s="239">
        <f t="shared" ref="M7:M12" si="2">K7*L7</f>
        <v>2000</v>
      </c>
      <c r="N7" s="239">
        <v>10000</v>
      </c>
      <c r="O7" s="244">
        <v>0.2</v>
      </c>
      <c r="P7" s="239">
        <f t="shared" ref="P7:P12" si="3">N7*O7</f>
        <v>2000</v>
      </c>
      <c r="Q7" s="241">
        <f>D7+G7+J7</f>
        <v>38000</v>
      </c>
    </row>
    <row r="8" spans="1:21" s="143" customFormat="1" ht="14.25" x14ac:dyDescent="0.2">
      <c r="A8" s="155" t="s">
        <v>587</v>
      </c>
      <c r="B8" s="228">
        <f>'a. Personnel'!E88</f>
        <v>105131.40570000003</v>
      </c>
      <c r="C8" s="229">
        <v>0.34129999999999999</v>
      </c>
      <c r="D8" s="240">
        <f>C8*B8</f>
        <v>35881.34876541001</v>
      </c>
      <c r="E8" s="228">
        <f>'a. Personnel'!H88</f>
        <v>115461.86779999998</v>
      </c>
      <c r="F8" s="229">
        <v>0.34129999999999999</v>
      </c>
      <c r="G8" s="240">
        <f t="shared" si="0"/>
        <v>39407.135480139994</v>
      </c>
      <c r="H8" s="228">
        <f>'a. Personnel'!K88</f>
        <v>168662.35379999995</v>
      </c>
      <c r="I8" s="229">
        <v>0.34129999999999999</v>
      </c>
      <c r="J8" s="240">
        <f t="shared" si="1"/>
        <v>57564.461351939986</v>
      </c>
      <c r="K8" s="228"/>
      <c r="L8" s="229"/>
      <c r="M8" s="240">
        <f t="shared" si="2"/>
        <v>0</v>
      </c>
      <c r="N8" s="228"/>
      <c r="O8" s="229"/>
      <c r="P8" s="240">
        <f t="shared" si="3"/>
        <v>0</v>
      </c>
      <c r="Q8" s="242">
        <f t="shared" ref="Q8:Q13" si="4">SUM(D8+G8+J8+M8+P8)</f>
        <v>132852.94559749</v>
      </c>
    </row>
    <row r="9" spans="1:21" s="143" customFormat="1" ht="14.25" x14ac:dyDescent="0.2">
      <c r="A9" s="155"/>
      <c r="B9" s="228"/>
      <c r="C9" s="229"/>
      <c r="D9" s="240">
        <f>C9*B9</f>
        <v>0</v>
      </c>
      <c r="E9" s="228"/>
      <c r="F9" s="229"/>
      <c r="G9" s="240">
        <f t="shared" si="0"/>
        <v>0</v>
      </c>
      <c r="H9" s="228"/>
      <c r="I9" s="229"/>
      <c r="J9" s="240">
        <f t="shared" si="1"/>
        <v>0</v>
      </c>
      <c r="K9" s="228"/>
      <c r="L9" s="229"/>
      <c r="M9" s="240">
        <f t="shared" si="2"/>
        <v>0</v>
      </c>
      <c r="N9" s="228"/>
      <c r="O9" s="229"/>
      <c r="P9" s="240">
        <f t="shared" si="3"/>
        <v>0</v>
      </c>
      <c r="Q9" s="242">
        <f t="shared" si="4"/>
        <v>0</v>
      </c>
    </row>
    <row r="10" spans="1:21" s="143" customFormat="1" ht="14.25" x14ac:dyDescent="0.2">
      <c r="A10" s="155"/>
      <c r="B10" s="228"/>
      <c r="C10" s="229"/>
      <c r="D10" s="240">
        <f>C10*B10</f>
        <v>0</v>
      </c>
      <c r="E10" s="228"/>
      <c r="F10" s="229"/>
      <c r="G10" s="240">
        <f t="shared" si="0"/>
        <v>0</v>
      </c>
      <c r="H10" s="228"/>
      <c r="I10" s="229"/>
      <c r="J10" s="240">
        <f t="shared" si="1"/>
        <v>0</v>
      </c>
      <c r="K10" s="228"/>
      <c r="L10" s="229"/>
      <c r="M10" s="240">
        <f t="shared" si="2"/>
        <v>0</v>
      </c>
      <c r="N10" s="228"/>
      <c r="O10" s="229"/>
      <c r="P10" s="240">
        <f t="shared" si="3"/>
        <v>0</v>
      </c>
      <c r="Q10" s="242">
        <f t="shared" si="4"/>
        <v>0</v>
      </c>
    </row>
    <row r="11" spans="1:21" s="143" customFormat="1" ht="14.25" customHeight="1" x14ac:dyDescent="0.2">
      <c r="A11" s="156"/>
      <c r="B11" s="228"/>
      <c r="C11" s="229"/>
      <c r="D11" s="240">
        <f>C11*B11</f>
        <v>0</v>
      </c>
      <c r="E11" s="228"/>
      <c r="F11" s="229"/>
      <c r="G11" s="240">
        <f t="shared" si="0"/>
        <v>0</v>
      </c>
      <c r="H11" s="228"/>
      <c r="I11" s="229"/>
      <c r="J11" s="240">
        <f t="shared" si="1"/>
        <v>0</v>
      </c>
      <c r="K11" s="228"/>
      <c r="L11" s="229"/>
      <c r="M11" s="240">
        <f t="shared" si="2"/>
        <v>0</v>
      </c>
      <c r="N11" s="228"/>
      <c r="O11" s="229"/>
      <c r="P11" s="240">
        <f t="shared" si="3"/>
        <v>0</v>
      </c>
      <c r="Q11" s="242">
        <f t="shared" si="4"/>
        <v>0</v>
      </c>
    </row>
    <row r="12" spans="1:21" s="143" customFormat="1" ht="14.25" customHeight="1" x14ac:dyDescent="0.2">
      <c r="A12" s="156"/>
      <c r="B12" s="228"/>
      <c r="C12" s="229"/>
      <c r="D12" s="240">
        <f>C12*B12</f>
        <v>0</v>
      </c>
      <c r="E12" s="228"/>
      <c r="F12" s="229"/>
      <c r="G12" s="240">
        <f t="shared" si="0"/>
        <v>0</v>
      </c>
      <c r="H12" s="228"/>
      <c r="I12" s="229"/>
      <c r="J12" s="240">
        <f t="shared" si="1"/>
        <v>0</v>
      </c>
      <c r="K12" s="228"/>
      <c r="L12" s="229"/>
      <c r="M12" s="240">
        <f t="shared" si="2"/>
        <v>0</v>
      </c>
      <c r="N12" s="228"/>
      <c r="O12" s="229"/>
      <c r="P12" s="240">
        <f t="shared" si="3"/>
        <v>0</v>
      </c>
      <c r="Q12" s="242">
        <f t="shared" si="4"/>
        <v>0</v>
      </c>
    </row>
    <row r="13" spans="1:21" s="123" customFormat="1" ht="15.75" thickBot="1" x14ac:dyDescent="0.25">
      <c r="A13" s="236" t="s">
        <v>161</v>
      </c>
      <c r="B13" s="237">
        <f>SUM(B8:B12)</f>
        <v>105131.40570000003</v>
      </c>
      <c r="C13" s="238"/>
      <c r="D13" s="237">
        <f>SUM(D8:D12)</f>
        <v>35881.34876541001</v>
      </c>
      <c r="E13" s="237">
        <f>SUM(E8:E12)</f>
        <v>115461.86779999998</v>
      </c>
      <c r="F13" s="238"/>
      <c r="G13" s="237">
        <f>SUM(G8:G12)</f>
        <v>39407.135480139994</v>
      </c>
      <c r="H13" s="237">
        <f>SUM(H8:H12)</f>
        <v>168662.35379999995</v>
      </c>
      <c r="I13" s="238"/>
      <c r="J13" s="237">
        <f>SUM(J8:J12)</f>
        <v>57564.461351939986</v>
      </c>
      <c r="K13" s="237">
        <f>SUM(K8:K12)</f>
        <v>0</v>
      </c>
      <c r="L13" s="238"/>
      <c r="M13" s="237">
        <f>SUM(M8:M12)</f>
        <v>0</v>
      </c>
      <c r="N13" s="237">
        <f>SUM(N8:N12)</f>
        <v>0</v>
      </c>
      <c r="O13" s="238"/>
      <c r="P13" s="237">
        <f>SUM(P8:P12)</f>
        <v>0</v>
      </c>
      <c r="Q13" s="436">
        <f t="shared" si="4"/>
        <v>132852.94559749</v>
      </c>
    </row>
    <row r="14" spans="1:21" s="123" customFormat="1" ht="13.5" thickBot="1" x14ac:dyDescent="0.25">
      <c r="A14" s="122"/>
      <c r="B14" s="153"/>
      <c r="C14" s="132"/>
      <c r="D14" s="132"/>
      <c r="E14" s="132"/>
      <c r="F14" s="132"/>
      <c r="G14" s="132"/>
      <c r="H14" s="132"/>
      <c r="I14" s="133"/>
      <c r="J14" s="134"/>
      <c r="K14" s="132"/>
      <c r="L14" s="133"/>
      <c r="M14" s="134"/>
      <c r="N14" s="132"/>
      <c r="O14" s="133"/>
      <c r="P14" s="134"/>
      <c r="Q14" s="132"/>
      <c r="R14" s="133"/>
      <c r="S14" s="134"/>
    </row>
    <row r="15" spans="1:21" s="123" customFormat="1" ht="30" customHeight="1" thickBot="1" x14ac:dyDescent="0.25">
      <c r="A15" s="562" t="s">
        <v>189</v>
      </c>
      <c r="B15" s="534"/>
      <c r="C15" s="534"/>
      <c r="D15" s="534"/>
      <c r="E15" s="534"/>
      <c r="F15" s="534"/>
      <c r="G15" s="534"/>
      <c r="H15" s="534"/>
      <c r="I15" s="534"/>
      <c r="J15" s="534"/>
      <c r="K15" s="534"/>
      <c r="L15" s="534"/>
      <c r="M15" s="534"/>
      <c r="N15" s="534"/>
      <c r="O15" s="534"/>
      <c r="P15" s="534"/>
      <c r="Q15" s="535"/>
      <c r="R15" s="127"/>
      <c r="S15" s="127"/>
    </row>
    <row r="16" spans="1:21" s="123" customFormat="1" ht="17.25" customHeight="1" x14ac:dyDescent="0.2">
      <c r="A16" s="553" t="s">
        <v>586</v>
      </c>
      <c r="B16" s="554"/>
      <c r="C16" s="554"/>
      <c r="D16" s="554"/>
      <c r="E16" s="554"/>
      <c r="F16" s="554"/>
      <c r="G16" s="554"/>
      <c r="H16" s="554"/>
      <c r="I16" s="554"/>
      <c r="J16" s="554"/>
      <c r="K16" s="554"/>
      <c r="L16" s="554"/>
      <c r="M16" s="554"/>
      <c r="N16" s="554"/>
      <c r="O16" s="554"/>
      <c r="P16" s="554"/>
      <c r="Q16" s="555"/>
      <c r="R16" s="128"/>
      <c r="S16" s="128"/>
    </row>
    <row r="17" spans="1:19" s="123" customFormat="1" ht="30.75" customHeight="1" x14ac:dyDescent="0.2">
      <c r="A17" s="556"/>
      <c r="B17" s="557"/>
      <c r="C17" s="557"/>
      <c r="D17" s="557"/>
      <c r="E17" s="557"/>
      <c r="F17" s="557"/>
      <c r="G17" s="557"/>
      <c r="H17" s="557"/>
      <c r="I17" s="557"/>
      <c r="J17" s="557"/>
      <c r="K17" s="557"/>
      <c r="L17" s="557"/>
      <c r="M17" s="557"/>
      <c r="N17" s="557"/>
      <c r="O17" s="557"/>
      <c r="P17" s="557"/>
      <c r="Q17" s="558"/>
      <c r="R17" s="154"/>
      <c r="S17" s="154"/>
    </row>
    <row r="18" spans="1:19" s="123" customFormat="1" ht="12.75" customHeight="1" x14ac:dyDescent="0.2">
      <c r="A18" s="556"/>
      <c r="B18" s="557"/>
      <c r="C18" s="557"/>
      <c r="D18" s="557"/>
      <c r="E18" s="557"/>
      <c r="F18" s="557"/>
      <c r="G18" s="557"/>
      <c r="H18" s="557"/>
      <c r="I18" s="557"/>
      <c r="J18" s="557"/>
      <c r="K18" s="557"/>
      <c r="L18" s="557"/>
      <c r="M18" s="557"/>
      <c r="N18" s="557"/>
      <c r="O18" s="557"/>
      <c r="P18" s="557"/>
      <c r="Q18" s="558"/>
      <c r="R18" s="128"/>
      <c r="S18" s="128"/>
    </row>
    <row r="19" spans="1:19" s="123" customFormat="1" ht="70.5" customHeight="1" thickBot="1" x14ac:dyDescent="0.25">
      <c r="A19" s="559"/>
      <c r="B19" s="560"/>
      <c r="C19" s="560"/>
      <c r="D19" s="560"/>
      <c r="E19" s="560"/>
      <c r="F19" s="560"/>
      <c r="G19" s="560"/>
      <c r="H19" s="560"/>
      <c r="I19" s="560"/>
      <c r="J19" s="560"/>
      <c r="K19" s="560"/>
      <c r="L19" s="560"/>
      <c r="M19" s="560"/>
      <c r="N19" s="560"/>
      <c r="O19" s="560"/>
      <c r="P19" s="560"/>
      <c r="Q19" s="561"/>
      <c r="R19" s="154"/>
      <c r="S19" s="154"/>
    </row>
    <row r="20" spans="1:19" s="123" customFormat="1" ht="9" customHeight="1" thickBot="1" x14ac:dyDescent="0.25">
      <c r="A20" s="546"/>
      <c r="B20" s="546"/>
      <c r="C20" s="546"/>
      <c r="D20" s="546"/>
      <c r="E20" s="546"/>
      <c r="F20" s="546"/>
      <c r="G20" s="546"/>
      <c r="H20" s="546"/>
      <c r="I20" s="546"/>
      <c r="J20" s="546"/>
      <c r="K20" s="546"/>
      <c r="L20" s="546"/>
      <c r="M20" s="546"/>
      <c r="N20" s="546"/>
      <c r="O20" s="546"/>
      <c r="P20" s="546"/>
      <c r="Q20" s="546"/>
      <c r="R20" s="128"/>
    </row>
    <row r="21" spans="1:19" s="123" customFormat="1" ht="52.15" customHeight="1" thickBot="1" x14ac:dyDescent="0.25">
      <c r="A21" s="547" t="s">
        <v>585</v>
      </c>
      <c r="B21" s="548"/>
      <c r="C21" s="548"/>
      <c r="D21" s="548"/>
      <c r="E21" s="548"/>
      <c r="F21" s="548"/>
      <c r="G21" s="548"/>
      <c r="H21" s="548"/>
      <c r="I21" s="548"/>
      <c r="J21" s="548"/>
      <c r="K21" s="548"/>
      <c r="L21" s="548"/>
      <c r="M21" s="548"/>
      <c r="N21" s="548"/>
      <c r="O21" s="548"/>
      <c r="P21" s="548"/>
      <c r="Q21" s="549"/>
      <c r="R21" s="130"/>
      <c r="S21" s="130"/>
    </row>
    <row r="22" spans="1:19" s="123" customFormat="1" x14ac:dyDescent="0.2"/>
    <row r="23" spans="1:19" s="123" customFormat="1" x14ac:dyDescent="0.2"/>
    <row r="24" spans="1:19" s="123" customFormat="1" x14ac:dyDescent="0.2"/>
    <row r="25" spans="1:19" s="123" customFormat="1" x14ac:dyDescent="0.2"/>
    <row r="26" spans="1:19" s="123" customFormat="1" x14ac:dyDescent="0.2"/>
    <row r="27" spans="1:19" s="123" customFormat="1" x14ac:dyDescent="0.2"/>
    <row r="28" spans="1:19" s="123" customFormat="1" x14ac:dyDescent="0.2"/>
    <row r="29" spans="1:19" s="123" customFormat="1" x14ac:dyDescent="0.2"/>
    <row r="30" spans="1:19" s="123" customFormat="1" x14ac:dyDescent="0.2"/>
    <row r="31" spans="1:19" s="123" customFormat="1" x14ac:dyDescent="0.2"/>
    <row r="32" spans="1:19" s="123" customFormat="1" x14ac:dyDescent="0.2"/>
    <row r="33" s="123" customFormat="1" x14ac:dyDescent="0.2"/>
    <row r="34" s="123" customFormat="1" x14ac:dyDescent="0.2"/>
    <row r="35" s="123" customFormat="1" x14ac:dyDescent="0.2"/>
    <row r="36" s="123" customFormat="1" x14ac:dyDescent="0.2"/>
    <row r="37" s="123" customFormat="1" x14ac:dyDescent="0.2"/>
    <row r="38" s="123" customFormat="1" x14ac:dyDescent="0.2"/>
    <row r="39" s="123" customFormat="1" x14ac:dyDescent="0.2"/>
    <row r="40" s="123" customFormat="1" x14ac:dyDescent="0.2"/>
    <row r="41" s="123" customFormat="1" x14ac:dyDescent="0.2"/>
    <row r="42" s="123" customFormat="1" x14ac:dyDescent="0.2"/>
    <row r="43" s="123" customFormat="1" x14ac:dyDescent="0.2"/>
    <row r="44" s="123" customFormat="1" x14ac:dyDescent="0.2"/>
    <row r="45" s="123" customFormat="1" x14ac:dyDescent="0.2"/>
    <row r="46" s="123" customFormat="1" x14ac:dyDescent="0.2"/>
    <row r="47" s="123" customFormat="1" x14ac:dyDescent="0.2"/>
    <row r="48" s="123" customFormat="1" x14ac:dyDescent="0.2"/>
    <row r="49" s="123" customFormat="1" x14ac:dyDescent="0.2"/>
    <row r="50" s="123" customFormat="1" x14ac:dyDescent="0.2"/>
    <row r="51" s="123" customFormat="1" x14ac:dyDescent="0.2"/>
    <row r="52" s="123" customFormat="1" x14ac:dyDescent="0.2"/>
    <row r="53" s="123" customFormat="1" x14ac:dyDescent="0.2"/>
    <row r="54" s="123" customFormat="1" x14ac:dyDescent="0.2"/>
    <row r="55" s="123" customFormat="1" x14ac:dyDescent="0.2"/>
    <row r="56" s="123" customFormat="1" x14ac:dyDescent="0.2"/>
    <row r="57" s="123" customFormat="1" x14ac:dyDescent="0.2"/>
    <row r="58" s="123" customFormat="1" x14ac:dyDescent="0.2"/>
    <row r="59" s="123" customFormat="1" x14ac:dyDescent="0.2"/>
    <row r="60" s="123" customFormat="1" x14ac:dyDescent="0.2"/>
    <row r="61" s="123" customFormat="1" x14ac:dyDescent="0.2"/>
    <row r="62" s="123" customFormat="1" x14ac:dyDescent="0.2"/>
    <row r="63" s="123" customFormat="1" x14ac:dyDescent="0.2"/>
    <row r="64" s="123" customFormat="1" x14ac:dyDescent="0.2"/>
    <row r="65" s="123" customFormat="1" x14ac:dyDescent="0.2"/>
    <row r="66" s="123" customFormat="1" x14ac:dyDescent="0.2"/>
    <row r="67" s="123" customFormat="1" x14ac:dyDescent="0.2"/>
    <row r="68" s="123" customFormat="1" x14ac:dyDescent="0.2"/>
    <row r="69" s="123" customFormat="1" x14ac:dyDescent="0.2"/>
    <row r="70" s="123" customFormat="1" x14ac:dyDescent="0.2"/>
    <row r="71" s="123" customFormat="1" x14ac:dyDescent="0.2"/>
    <row r="72" s="123" customFormat="1" x14ac:dyDescent="0.2"/>
    <row r="73" s="123" customFormat="1" x14ac:dyDescent="0.2"/>
    <row r="74" s="123" customFormat="1" x14ac:dyDescent="0.2"/>
    <row r="75" s="123" customFormat="1" x14ac:dyDescent="0.2"/>
    <row r="76" s="123" customFormat="1" x14ac:dyDescent="0.2"/>
    <row r="77" s="123" customFormat="1" x14ac:dyDescent="0.2"/>
    <row r="78" s="123" customFormat="1" x14ac:dyDescent="0.2"/>
    <row r="79" s="123" customFormat="1" x14ac:dyDescent="0.2"/>
    <row r="80" s="123" customFormat="1" x14ac:dyDescent="0.2"/>
    <row r="81" s="123" customFormat="1" x14ac:dyDescent="0.2"/>
    <row r="82" s="123" customFormat="1" x14ac:dyDescent="0.2"/>
  </sheetData>
  <sheetProtection formatCells="0" formatColumns="0" formatRows="0" selectLockedCells="1"/>
  <customSheetViews>
    <customSheetView guid="{BF352FCE-C1BE-4B84-9561-6030FEF6A15F}" scale="90" showPageBreaks="1" fitToPage="1" printArea="1">
      <selection activeCell="K1" sqref="K1"/>
      <pageMargins left="0.25" right="0.25" top="0.25" bottom="0.5" header="0.5" footer="0.25"/>
      <pageSetup scale="81" orientation="landscape" r:id="rId1"/>
      <headerFooter alignWithMargins="0">
        <oddFooter>&amp;Lb. Fringe Benefits</oddFooter>
      </headerFooter>
    </customSheetView>
    <customSheetView guid="{D5CEF8EB-A9A7-4458-BF65-8F18E34CBA87}" showPageBreaks="1" fitToPage="1" printArea="1">
      <selection activeCell="M18" sqref="M18"/>
      <pageMargins left="0.25" right="0.25" top="0.25" bottom="0.5" header="0.5" footer="0.25"/>
      <pageSetup scale="69" orientation="landscape" r:id="rId2"/>
      <headerFooter alignWithMargins="0">
        <oddFooter>&amp;Lb. Fringe Benefits</oddFooter>
      </headerFooter>
    </customSheetView>
    <customSheetView guid="{6588CF8C-0BB8-4786-9A46-0A2D10254132}" showPageBreaks="1" fitToPage="1" printArea="1">
      <selection activeCell="M10" sqref="M10"/>
      <pageMargins left="0.25" right="0.25" top="0.25" bottom="0.5" header="0.5" footer="0.25"/>
      <pageSetup scale="69" orientation="landscape" r:id="rId3"/>
      <headerFooter alignWithMargins="0">
        <oddFooter>&amp;Lb. Fringe Benefits</oddFooter>
      </headerFooter>
    </customSheetView>
    <customSheetView guid="{712CE29F-EFCA-4968-A7C5-599F87319D6A}" scale="90" fitToPage="1">
      <selection activeCell="K10" sqref="K10"/>
      <pageMargins left="0.25" right="0.25" top="0.25" bottom="0.5" header="0.5" footer="0.25"/>
      <pageSetup scale="69" orientation="landscape" r:id="rId4"/>
      <headerFooter alignWithMargins="0">
        <oddFooter>&amp;Lb. Fringe Benefits</oddFooter>
      </headerFooter>
    </customSheetView>
    <customSheetView guid="{5BEC5FDE-32D0-42EF-8D2A-06DCBD4F05CC}" scale="90" showPageBreaks="1" fitToPage="1" printArea="1" topLeftCell="A7">
      <selection activeCell="M3" sqref="M3"/>
      <pageMargins left="0.25" right="0.25" top="0.25" bottom="0.5" header="0.5" footer="0.25"/>
      <pageSetup scale="69" orientation="landscape" r:id="rId5"/>
      <headerFooter alignWithMargins="0">
        <oddFooter>&amp;Lb. Fringe Benefits</oddFooter>
      </headerFooter>
    </customSheetView>
    <customSheetView guid="{D7FF18E2-A72D-4088-BD59-9D74A43C39A8}" scale="90" showPageBreaks="1" fitToPage="1" printArea="1">
      <selection activeCell="F7" sqref="F7:F9"/>
      <pageMargins left="0.25" right="0.25" top="0.25" bottom="0.5" header="0.5" footer="0.25"/>
      <pageSetup scale="69" orientation="landscape" r:id="rId6"/>
      <headerFooter alignWithMargins="0">
        <oddFooter>&amp;Lb. Fringe Benefits</oddFooter>
      </headerFooter>
    </customSheetView>
  </customSheetViews>
  <mergeCells count="12">
    <mergeCell ref="A1:J1"/>
    <mergeCell ref="A2:Q2"/>
    <mergeCell ref="A20:Q20"/>
    <mergeCell ref="A21:Q21"/>
    <mergeCell ref="A3:Q3"/>
    <mergeCell ref="A16:Q19"/>
    <mergeCell ref="A15:Q15"/>
    <mergeCell ref="E5:G5"/>
    <mergeCell ref="H5:J5"/>
    <mergeCell ref="B5:D5"/>
    <mergeCell ref="K5:M5"/>
    <mergeCell ref="N5:P5"/>
  </mergeCells>
  <phoneticPr fontId="2" type="noConversion"/>
  <printOptions horizontalCentered="1"/>
  <pageMargins left="0.5" right="0.5" top="0.25" bottom="0.25" header="0.5" footer="0.5"/>
  <pageSetup scale="74" orientation="landscape" horizontalDpi="300" verticalDpi="300" r:id="rId7"/>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tint="-0.249977111117893"/>
    <pageSetUpPr fitToPage="1"/>
  </sheetPr>
  <dimension ref="A1:P166"/>
  <sheetViews>
    <sheetView topLeftCell="A3" zoomScale="90" zoomScaleNormal="90" workbookViewId="0">
      <selection activeCell="E9" sqref="E9"/>
    </sheetView>
  </sheetViews>
  <sheetFormatPr defaultColWidth="9.140625" defaultRowHeight="12.75" x14ac:dyDescent="0.2"/>
  <cols>
    <col min="1" max="1" width="7.7109375" style="6" customWidth="1"/>
    <col min="2" max="2" width="53.7109375" style="6" customWidth="1"/>
    <col min="3" max="4" width="14.140625" style="1" customWidth="1"/>
    <col min="5" max="5" width="6.28515625" style="2" bestFit="1" customWidth="1"/>
    <col min="6" max="6" width="9.7109375" style="2" customWidth="1"/>
    <col min="7" max="9" width="8.7109375" style="166" customWidth="1"/>
    <col min="10" max="10" width="9.85546875" style="166" customWidth="1"/>
    <col min="11" max="11" width="9.85546875" style="78" bestFit="1" customWidth="1"/>
    <col min="12" max="12" width="28" style="16" customWidth="1"/>
    <col min="13" max="16384" width="9.140625" style="6"/>
  </cols>
  <sheetData>
    <row r="1" spans="1:16" s="9" customFormat="1" ht="12.75" customHeight="1" x14ac:dyDescent="0.2">
      <c r="A1" s="574" t="s">
        <v>164</v>
      </c>
      <c r="B1" s="574"/>
      <c r="C1" s="162"/>
      <c r="D1" s="17"/>
      <c r="E1" s="17"/>
      <c r="F1" s="17"/>
      <c r="G1" s="164"/>
      <c r="H1" s="164"/>
      <c r="I1" s="164"/>
      <c r="J1" s="164"/>
      <c r="K1" s="76"/>
      <c r="L1" s="158"/>
      <c r="M1" s="81"/>
    </row>
    <row r="2" spans="1:16" s="3" customFormat="1" ht="15.75" customHeight="1" thickBot="1" x14ac:dyDescent="0.25">
      <c r="A2" s="573" t="s">
        <v>91</v>
      </c>
      <c r="B2" s="573"/>
      <c r="C2" s="573"/>
      <c r="D2" s="573"/>
      <c r="E2" s="573"/>
      <c r="F2" s="573"/>
      <c r="G2" s="573"/>
      <c r="H2" s="573"/>
      <c r="I2" s="573"/>
      <c r="J2" s="573"/>
      <c r="K2" s="573"/>
      <c r="L2" s="573"/>
      <c r="M2" s="8"/>
      <c r="N2" s="8"/>
      <c r="O2" s="8"/>
      <c r="P2" s="8"/>
    </row>
    <row r="3" spans="1:16" ht="87" customHeight="1" thickBot="1" x14ac:dyDescent="0.25">
      <c r="A3" s="564" t="s">
        <v>238</v>
      </c>
      <c r="B3" s="565"/>
      <c r="C3" s="565"/>
      <c r="D3" s="565"/>
      <c r="E3" s="565"/>
      <c r="F3" s="565"/>
      <c r="G3" s="565"/>
      <c r="H3" s="565"/>
      <c r="I3" s="565"/>
      <c r="J3" s="565"/>
      <c r="K3" s="565"/>
      <c r="L3" s="566"/>
    </row>
    <row r="4" spans="1:16" ht="7.5" customHeight="1" thickBot="1" x14ac:dyDescent="0.25">
      <c r="B4" s="4"/>
      <c r="G4" s="165"/>
      <c r="H4" s="165"/>
      <c r="I4" s="165"/>
      <c r="J4" s="165"/>
    </row>
    <row r="5" spans="1:16" s="9" customFormat="1" ht="42" customHeight="1" thickBot="1" x14ac:dyDescent="0.25">
      <c r="A5" s="405" t="s">
        <v>195</v>
      </c>
      <c r="B5" s="405" t="s">
        <v>202</v>
      </c>
      <c r="C5" s="406" t="s">
        <v>166</v>
      </c>
      <c r="D5" s="406" t="s">
        <v>167</v>
      </c>
      <c r="E5" s="407" t="s">
        <v>116</v>
      </c>
      <c r="F5" s="407" t="s">
        <v>115</v>
      </c>
      <c r="G5" s="408" t="s">
        <v>223</v>
      </c>
      <c r="H5" s="408" t="s">
        <v>224</v>
      </c>
      <c r="I5" s="408" t="s">
        <v>225</v>
      </c>
      <c r="J5" s="408" t="s">
        <v>226</v>
      </c>
      <c r="K5" s="409" t="s">
        <v>117</v>
      </c>
      <c r="L5" s="410" t="s">
        <v>118</v>
      </c>
    </row>
    <row r="6" spans="1:16" s="9" customFormat="1" ht="15.75" thickBot="1" x14ac:dyDescent="0.25">
      <c r="A6" s="367"/>
      <c r="B6" s="376" t="s">
        <v>119</v>
      </c>
      <c r="C6" s="575" t="s">
        <v>191</v>
      </c>
      <c r="D6" s="575"/>
      <c r="E6" s="575"/>
      <c r="F6" s="575"/>
      <c r="G6" s="575"/>
      <c r="H6" s="575"/>
      <c r="I6" s="575"/>
      <c r="J6" s="575"/>
      <c r="K6" s="575"/>
      <c r="L6" s="576"/>
      <c r="M6" s="25"/>
    </row>
    <row r="7" spans="1:16" s="10" customFormat="1" ht="13.5" customHeight="1" thickBot="1" x14ac:dyDescent="0.25">
      <c r="A7" s="397">
        <v>1</v>
      </c>
      <c r="B7" s="370" t="s">
        <v>213</v>
      </c>
      <c r="C7" s="371"/>
      <c r="D7" s="371"/>
      <c r="E7" s="372">
        <v>2</v>
      </c>
      <c r="F7" s="372">
        <v>2</v>
      </c>
      <c r="G7" s="373">
        <v>250</v>
      </c>
      <c r="H7" s="373">
        <v>500</v>
      </c>
      <c r="I7" s="373">
        <v>100</v>
      </c>
      <c r="J7" s="373">
        <v>160</v>
      </c>
      <c r="K7" s="374">
        <f>SUM(G7:J7)*F7</f>
        <v>2020</v>
      </c>
      <c r="L7" s="375" t="s">
        <v>219</v>
      </c>
    </row>
    <row r="8" spans="1:16" x14ac:dyDescent="0.2">
      <c r="A8" s="364"/>
      <c r="B8" s="351"/>
      <c r="C8" s="251"/>
      <c r="D8" s="251"/>
      <c r="E8" s="333"/>
      <c r="F8" s="333"/>
      <c r="G8" s="329"/>
      <c r="H8" s="329"/>
      <c r="I8" s="329"/>
      <c r="J8" s="329"/>
      <c r="K8" s="246">
        <f>SUM(G8:J8)*F8</f>
        <v>0</v>
      </c>
      <c r="L8" s="254"/>
    </row>
    <row r="9" spans="1:16" x14ac:dyDescent="0.2">
      <c r="A9" s="364"/>
      <c r="B9" s="352"/>
      <c r="C9" s="255"/>
      <c r="D9" s="255"/>
      <c r="E9" s="334"/>
      <c r="F9" s="334"/>
      <c r="G9" s="330"/>
      <c r="H9" s="330"/>
      <c r="I9" s="330"/>
      <c r="J9" s="330"/>
      <c r="K9" s="246">
        <f>SUM(G9:J9)*F9</f>
        <v>0</v>
      </c>
      <c r="L9" s="257"/>
    </row>
    <row r="10" spans="1:16" x14ac:dyDescent="0.2">
      <c r="A10" s="364"/>
      <c r="B10" s="353"/>
      <c r="C10" s="255"/>
      <c r="D10" s="255"/>
      <c r="E10" s="334"/>
      <c r="F10" s="334"/>
      <c r="G10" s="330"/>
      <c r="H10" s="330"/>
      <c r="I10" s="330"/>
      <c r="J10" s="330"/>
      <c r="K10" s="246">
        <f>SUM(G10:J10)*F10</f>
        <v>0</v>
      </c>
      <c r="L10" s="257"/>
    </row>
    <row r="11" spans="1:16" x14ac:dyDescent="0.2">
      <c r="A11" s="364"/>
      <c r="B11" s="352"/>
      <c r="C11" s="255"/>
      <c r="D11" s="255"/>
      <c r="E11" s="334"/>
      <c r="F11" s="334"/>
      <c r="G11" s="330"/>
      <c r="H11" s="330"/>
      <c r="I11" s="330"/>
      <c r="J11" s="330"/>
      <c r="K11" s="246">
        <f>SUM(G11:J11)*F11</f>
        <v>0</v>
      </c>
      <c r="L11" s="257"/>
    </row>
    <row r="12" spans="1:16" x14ac:dyDescent="0.2">
      <c r="A12" s="363"/>
      <c r="B12" s="354" t="s">
        <v>120</v>
      </c>
      <c r="C12" s="264"/>
      <c r="D12" s="264"/>
      <c r="E12" s="335"/>
      <c r="F12" s="335"/>
      <c r="G12" s="331"/>
      <c r="H12" s="331"/>
      <c r="I12" s="331"/>
      <c r="J12" s="331"/>
      <c r="K12" s="265"/>
      <c r="L12" s="266"/>
    </row>
    <row r="13" spans="1:16" ht="13.5" thickBot="1" x14ac:dyDescent="0.25">
      <c r="A13" s="365"/>
      <c r="B13" s="357"/>
      <c r="C13" s="358"/>
      <c r="D13" s="358"/>
      <c r="E13" s="359"/>
      <c r="F13" s="359"/>
      <c r="G13" s="360"/>
      <c r="H13" s="360"/>
      <c r="I13" s="360"/>
      <c r="J13" s="360"/>
      <c r="K13" s="246">
        <f>SUM(G13:J13)*F13</f>
        <v>0</v>
      </c>
      <c r="L13" s="362"/>
    </row>
    <row r="14" spans="1:16" ht="13.5" thickBot="1" x14ac:dyDescent="0.25">
      <c r="A14" s="366"/>
      <c r="B14" s="298" t="s">
        <v>101</v>
      </c>
      <c r="C14" s="247"/>
      <c r="D14" s="247"/>
      <c r="E14" s="336"/>
      <c r="F14" s="336"/>
      <c r="G14" s="332"/>
      <c r="H14" s="332"/>
      <c r="I14" s="332"/>
      <c r="J14" s="332"/>
      <c r="K14" s="249">
        <f>SUM(K8:K13)</f>
        <v>0</v>
      </c>
      <c r="L14" s="250"/>
    </row>
    <row r="15" spans="1:16" s="9" customFormat="1" ht="15.75" thickBot="1" x14ac:dyDescent="0.25">
      <c r="A15" s="367"/>
      <c r="B15" s="355" t="s">
        <v>119</v>
      </c>
      <c r="C15" s="577" t="s">
        <v>192</v>
      </c>
      <c r="D15" s="577"/>
      <c r="E15" s="577"/>
      <c r="F15" s="577"/>
      <c r="G15" s="577"/>
      <c r="H15" s="577"/>
      <c r="I15" s="577"/>
      <c r="J15" s="577"/>
      <c r="K15" s="577"/>
      <c r="L15" s="578"/>
    </row>
    <row r="16" spans="1:16" s="10" customFormat="1" x14ac:dyDescent="0.2">
      <c r="A16" s="368"/>
      <c r="B16" s="351"/>
      <c r="C16" s="251"/>
      <c r="D16" s="251"/>
      <c r="E16" s="333"/>
      <c r="F16" s="333"/>
      <c r="G16" s="329"/>
      <c r="H16" s="329"/>
      <c r="I16" s="329"/>
      <c r="J16" s="329"/>
      <c r="K16" s="246">
        <f>SUM(G16:J16)*F16</f>
        <v>0</v>
      </c>
      <c r="L16" s="254"/>
    </row>
    <row r="17" spans="1:12" x14ac:dyDescent="0.2">
      <c r="A17" s="364"/>
      <c r="B17" s="352"/>
      <c r="C17" s="255"/>
      <c r="D17" s="255"/>
      <c r="E17" s="334"/>
      <c r="F17" s="334"/>
      <c r="G17" s="330"/>
      <c r="H17" s="330"/>
      <c r="I17" s="330"/>
      <c r="J17" s="330"/>
      <c r="K17" s="246">
        <f>SUM(G17:J17)*F17</f>
        <v>0</v>
      </c>
      <c r="L17" s="257"/>
    </row>
    <row r="18" spans="1:12" x14ac:dyDescent="0.2">
      <c r="A18" s="364"/>
      <c r="B18" s="352"/>
      <c r="C18" s="255"/>
      <c r="D18" s="255"/>
      <c r="E18" s="334"/>
      <c r="F18" s="334"/>
      <c r="G18" s="330"/>
      <c r="H18" s="330"/>
      <c r="I18" s="330"/>
      <c r="J18" s="330"/>
      <c r="K18" s="246">
        <f>SUM(G18:J18)*F18</f>
        <v>0</v>
      </c>
      <c r="L18" s="257"/>
    </row>
    <row r="19" spans="1:12" x14ac:dyDescent="0.2">
      <c r="A19" s="364"/>
      <c r="B19" s="352"/>
      <c r="C19" s="255"/>
      <c r="D19" s="255"/>
      <c r="E19" s="334"/>
      <c r="F19" s="334"/>
      <c r="G19" s="330"/>
      <c r="H19" s="330"/>
      <c r="I19" s="330"/>
      <c r="J19" s="330"/>
      <c r="K19" s="246">
        <f>SUM(G19:J19)*F19</f>
        <v>0</v>
      </c>
      <c r="L19" s="257"/>
    </row>
    <row r="20" spans="1:12" x14ac:dyDescent="0.2">
      <c r="A20" s="363"/>
      <c r="B20" s="354" t="s">
        <v>120</v>
      </c>
      <c r="C20" s="264"/>
      <c r="D20" s="264"/>
      <c r="E20" s="335"/>
      <c r="F20" s="335"/>
      <c r="G20" s="331"/>
      <c r="H20" s="331"/>
      <c r="I20" s="331"/>
      <c r="J20" s="331"/>
      <c r="K20" s="265"/>
      <c r="L20" s="266"/>
    </row>
    <row r="21" spans="1:12" ht="13.5" thickBot="1" x14ac:dyDescent="0.25">
      <c r="A21" s="365"/>
      <c r="B21" s="357"/>
      <c r="C21" s="358"/>
      <c r="D21" s="358"/>
      <c r="E21" s="359"/>
      <c r="F21" s="359"/>
      <c r="G21" s="360"/>
      <c r="H21" s="360"/>
      <c r="I21" s="360"/>
      <c r="J21" s="360"/>
      <c r="K21" s="246">
        <f>SUM(G21:J21)*F21</f>
        <v>0</v>
      </c>
      <c r="L21" s="362"/>
    </row>
    <row r="22" spans="1:12" ht="13.5" thickBot="1" x14ac:dyDescent="0.25">
      <c r="A22" s="369"/>
      <c r="B22" s="356" t="s">
        <v>102</v>
      </c>
      <c r="C22" s="258"/>
      <c r="D22" s="258"/>
      <c r="E22" s="337"/>
      <c r="F22" s="337"/>
      <c r="G22" s="338"/>
      <c r="H22" s="338"/>
      <c r="I22" s="338"/>
      <c r="J22" s="338"/>
      <c r="K22" s="249">
        <f>SUM(K16:K21)</f>
        <v>0</v>
      </c>
      <c r="L22" s="259"/>
    </row>
    <row r="23" spans="1:12" s="9" customFormat="1" ht="15.75" thickBot="1" x14ac:dyDescent="0.25">
      <c r="A23" s="367"/>
      <c r="B23" s="355" t="s">
        <v>119</v>
      </c>
      <c r="C23" s="577" t="s">
        <v>193</v>
      </c>
      <c r="D23" s="577"/>
      <c r="E23" s="577"/>
      <c r="F23" s="577"/>
      <c r="G23" s="577"/>
      <c r="H23" s="577"/>
      <c r="I23" s="577"/>
      <c r="J23" s="577"/>
      <c r="K23" s="577"/>
      <c r="L23" s="578"/>
    </row>
    <row r="24" spans="1:12" s="10" customFormat="1" x14ac:dyDescent="0.2">
      <c r="A24" s="368"/>
      <c r="B24" s="351"/>
      <c r="C24" s="251"/>
      <c r="D24" s="251"/>
      <c r="E24" s="333"/>
      <c r="F24" s="333"/>
      <c r="G24" s="329"/>
      <c r="H24" s="329"/>
      <c r="I24" s="329"/>
      <c r="J24" s="329"/>
      <c r="K24" s="246">
        <f>SUM(G24:J24)*F24</f>
        <v>0</v>
      </c>
      <c r="L24" s="254"/>
    </row>
    <row r="25" spans="1:12" s="10" customFormat="1" x14ac:dyDescent="0.2">
      <c r="A25" s="364"/>
      <c r="B25" s="351"/>
      <c r="C25" s="251"/>
      <c r="D25" s="251"/>
      <c r="E25" s="333"/>
      <c r="F25" s="333"/>
      <c r="G25" s="329"/>
      <c r="H25" s="329"/>
      <c r="I25" s="329"/>
      <c r="J25" s="329"/>
      <c r="K25" s="246">
        <f>SUM(G25:J25)*F25</f>
        <v>0</v>
      </c>
      <c r="L25" s="254"/>
    </row>
    <row r="26" spans="1:12" x14ac:dyDescent="0.2">
      <c r="A26" s="364"/>
      <c r="B26" s="352"/>
      <c r="C26" s="255"/>
      <c r="D26" s="255"/>
      <c r="E26" s="334"/>
      <c r="F26" s="334"/>
      <c r="G26" s="330"/>
      <c r="H26" s="330"/>
      <c r="I26" s="330"/>
      <c r="J26" s="330"/>
      <c r="K26" s="246">
        <f>SUM(G26:J26)*F26</f>
        <v>0</v>
      </c>
      <c r="L26" s="257"/>
    </row>
    <row r="27" spans="1:12" x14ac:dyDescent="0.2">
      <c r="A27" s="364"/>
      <c r="B27" s="352"/>
      <c r="C27" s="255"/>
      <c r="D27" s="255"/>
      <c r="E27" s="334"/>
      <c r="F27" s="334"/>
      <c r="G27" s="330"/>
      <c r="H27" s="330"/>
      <c r="I27" s="330"/>
      <c r="J27" s="330"/>
      <c r="K27" s="246">
        <f>SUM(G27:J27)*F27</f>
        <v>0</v>
      </c>
      <c r="L27" s="257"/>
    </row>
    <row r="28" spans="1:12" x14ac:dyDescent="0.2">
      <c r="A28" s="363"/>
      <c r="B28" s="354" t="s">
        <v>120</v>
      </c>
      <c r="C28" s="264"/>
      <c r="D28" s="264"/>
      <c r="E28" s="335"/>
      <c r="F28" s="335"/>
      <c r="G28" s="331"/>
      <c r="H28" s="331"/>
      <c r="I28" s="331"/>
      <c r="J28" s="331"/>
      <c r="K28" s="265"/>
      <c r="L28" s="266"/>
    </row>
    <row r="29" spans="1:12" ht="13.5" thickBot="1" x14ac:dyDescent="0.25">
      <c r="A29" s="365"/>
      <c r="B29" s="357"/>
      <c r="C29" s="358"/>
      <c r="D29" s="358"/>
      <c r="E29" s="359"/>
      <c r="F29" s="359"/>
      <c r="G29" s="360"/>
      <c r="H29" s="360"/>
      <c r="I29" s="360"/>
      <c r="J29" s="360"/>
      <c r="K29" s="246">
        <f>SUM(G29:J29)*F29</f>
        <v>0</v>
      </c>
      <c r="L29" s="362"/>
    </row>
    <row r="30" spans="1:12" ht="13.5" thickBot="1" x14ac:dyDescent="0.25">
      <c r="A30" s="366"/>
      <c r="B30" s="298" t="s">
        <v>103</v>
      </c>
      <c r="C30" s="261"/>
      <c r="D30" s="261"/>
      <c r="E30" s="321"/>
      <c r="F30" s="321"/>
      <c r="G30" s="339"/>
      <c r="H30" s="339"/>
      <c r="I30" s="339"/>
      <c r="J30" s="339"/>
      <c r="K30" s="249">
        <f>SUM(K24:K29)</f>
        <v>0</v>
      </c>
      <c r="L30" s="263"/>
    </row>
    <row r="31" spans="1:12" s="9" customFormat="1" ht="15.75" thickBot="1" x14ac:dyDescent="0.25">
      <c r="A31" s="367"/>
      <c r="B31" s="355" t="s">
        <v>119</v>
      </c>
      <c r="C31" s="577" t="s">
        <v>232</v>
      </c>
      <c r="D31" s="577"/>
      <c r="E31" s="577"/>
      <c r="F31" s="577"/>
      <c r="G31" s="577"/>
      <c r="H31" s="577"/>
      <c r="I31" s="577"/>
      <c r="J31" s="577"/>
      <c r="K31" s="577"/>
      <c r="L31" s="578"/>
    </row>
    <row r="32" spans="1:12" s="10" customFormat="1" x14ac:dyDescent="0.2">
      <c r="A32" s="368"/>
      <c r="B32" s="351"/>
      <c r="C32" s="251"/>
      <c r="D32" s="251"/>
      <c r="E32" s="333"/>
      <c r="F32" s="333"/>
      <c r="G32" s="329"/>
      <c r="H32" s="329"/>
      <c r="I32" s="329"/>
      <c r="J32" s="329"/>
      <c r="K32" s="246">
        <f>SUM(G32:J32)*F32</f>
        <v>0</v>
      </c>
      <c r="L32" s="254"/>
    </row>
    <row r="33" spans="1:12" s="10" customFormat="1" x14ac:dyDescent="0.2">
      <c r="A33" s="364"/>
      <c r="B33" s="351"/>
      <c r="C33" s="251"/>
      <c r="D33" s="251"/>
      <c r="E33" s="333"/>
      <c r="F33" s="333"/>
      <c r="G33" s="329"/>
      <c r="H33" s="329"/>
      <c r="I33" s="329"/>
      <c r="J33" s="329"/>
      <c r="K33" s="246">
        <f>SUM(G33:J33)*F33</f>
        <v>0</v>
      </c>
      <c r="L33" s="254"/>
    </row>
    <row r="34" spans="1:12" x14ac:dyDescent="0.2">
      <c r="A34" s="364"/>
      <c r="B34" s="352"/>
      <c r="C34" s="255"/>
      <c r="D34" s="255"/>
      <c r="E34" s="334"/>
      <c r="F34" s="334"/>
      <c r="G34" s="330"/>
      <c r="H34" s="330"/>
      <c r="I34" s="330"/>
      <c r="J34" s="330"/>
      <c r="K34" s="246">
        <f>SUM(G34:J34)*F34</f>
        <v>0</v>
      </c>
      <c r="L34" s="257"/>
    </row>
    <row r="35" spans="1:12" x14ac:dyDescent="0.2">
      <c r="A35" s="364"/>
      <c r="B35" s="352"/>
      <c r="C35" s="255"/>
      <c r="D35" s="255"/>
      <c r="E35" s="334"/>
      <c r="F35" s="334"/>
      <c r="G35" s="330"/>
      <c r="H35" s="330"/>
      <c r="I35" s="330"/>
      <c r="J35" s="330"/>
      <c r="K35" s="246">
        <f>SUM(G35:J35)*F35</f>
        <v>0</v>
      </c>
      <c r="L35" s="257"/>
    </row>
    <row r="36" spans="1:12" x14ac:dyDescent="0.2">
      <c r="A36" s="363"/>
      <c r="B36" s="354" t="s">
        <v>120</v>
      </c>
      <c r="C36" s="264"/>
      <c r="D36" s="264"/>
      <c r="E36" s="335"/>
      <c r="F36" s="335"/>
      <c r="G36" s="331"/>
      <c r="H36" s="331"/>
      <c r="I36" s="331"/>
      <c r="J36" s="331"/>
      <c r="K36" s="265"/>
      <c r="L36" s="266"/>
    </row>
    <row r="37" spans="1:12" ht="13.5" thickBot="1" x14ac:dyDescent="0.25">
      <c r="A37" s="365"/>
      <c r="B37" s="357"/>
      <c r="C37" s="358"/>
      <c r="D37" s="358"/>
      <c r="E37" s="359"/>
      <c r="F37" s="359"/>
      <c r="G37" s="360"/>
      <c r="H37" s="360"/>
      <c r="I37" s="360"/>
      <c r="J37" s="360"/>
      <c r="K37" s="246">
        <f>SUM(G37:J37)*F37</f>
        <v>0</v>
      </c>
      <c r="L37" s="362"/>
    </row>
    <row r="38" spans="1:12" ht="13.5" thickBot="1" x14ac:dyDescent="0.25">
      <c r="A38" s="366"/>
      <c r="B38" s="298" t="s">
        <v>231</v>
      </c>
      <c r="C38" s="261"/>
      <c r="D38" s="261"/>
      <c r="E38" s="321"/>
      <c r="F38" s="321"/>
      <c r="G38" s="339"/>
      <c r="H38" s="339"/>
      <c r="I38" s="339"/>
      <c r="J38" s="339"/>
      <c r="K38" s="249">
        <f>SUM(K32:K37)</f>
        <v>0</v>
      </c>
      <c r="L38" s="263"/>
    </row>
    <row r="39" spans="1:12" s="9" customFormat="1" ht="15.75" thickBot="1" x14ac:dyDescent="0.25">
      <c r="A39" s="367"/>
      <c r="B39" s="355" t="s">
        <v>119</v>
      </c>
      <c r="C39" s="577" t="s">
        <v>233</v>
      </c>
      <c r="D39" s="577"/>
      <c r="E39" s="577"/>
      <c r="F39" s="577"/>
      <c r="G39" s="577"/>
      <c r="H39" s="577"/>
      <c r="I39" s="577"/>
      <c r="J39" s="577"/>
      <c r="K39" s="577"/>
      <c r="L39" s="578"/>
    </row>
    <row r="40" spans="1:12" s="10" customFormat="1" x14ac:dyDescent="0.2">
      <c r="A40" s="368"/>
      <c r="B40" s="351"/>
      <c r="C40" s="251"/>
      <c r="D40" s="251"/>
      <c r="E40" s="333"/>
      <c r="F40" s="333"/>
      <c r="G40" s="329"/>
      <c r="H40" s="329"/>
      <c r="I40" s="329"/>
      <c r="J40" s="329"/>
      <c r="K40" s="246">
        <f>SUM(G40:J40)*F40</f>
        <v>0</v>
      </c>
      <c r="L40" s="254"/>
    </row>
    <row r="41" spans="1:12" s="10" customFormat="1" x14ac:dyDescent="0.2">
      <c r="A41" s="364"/>
      <c r="B41" s="351"/>
      <c r="C41" s="251"/>
      <c r="D41" s="251"/>
      <c r="E41" s="333"/>
      <c r="F41" s="333"/>
      <c r="G41" s="329"/>
      <c r="H41" s="329"/>
      <c r="I41" s="329"/>
      <c r="J41" s="329"/>
      <c r="K41" s="246">
        <f>SUM(G41:J41)*F41</f>
        <v>0</v>
      </c>
      <c r="L41" s="254"/>
    </row>
    <row r="42" spans="1:12" x14ac:dyDescent="0.2">
      <c r="A42" s="364"/>
      <c r="B42" s="352"/>
      <c r="C42" s="255"/>
      <c r="D42" s="255"/>
      <c r="E42" s="334"/>
      <c r="F42" s="334"/>
      <c r="G42" s="330"/>
      <c r="H42" s="330"/>
      <c r="I42" s="330"/>
      <c r="J42" s="330"/>
      <c r="K42" s="246">
        <f>SUM(G42:J42)*F42</f>
        <v>0</v>
      </c>
      <c r="L42" s="257"/>
    </row>
    <row r="43" spans="1:12" x14ac:dyDescent="0.2">
      <c r="A43" s="364"/>
      <c r="B43" s="352"/>
      <c r="C43" s="255"/>
      <c r="D43" s="255"/>
      <c r="E43" s="334"/>
      <c r="F43" s="334"/>
      <c r="G43" s="330"/>
      <c r="H43" s="330"/>
      <c r="I43" s="330"/>
      <c r="J43" s="330"/>
      <c r="K43" s="246">
        <f>SUM(G43:J43)*F43</f>
        <v>0</v>
      </c>
      <c r="L43" s="257"/>
    </row>
    <row r="44" spans="1:12" x14ac:dyDescent="0.2">
      <c r="A44" s="363"/>
      <c r="B44" s="354" t="s">
        <v>120</v>
      </c>
      <c r="C44" s="264"/>
      <c r="D44" s="264"/>
      <c r="E44" s="335"/>
      <c r="F44" s="335"/>
      <c r="G44" s="331"/>
      <c r="H44" s="331"/>
      <c r="I44" s="331"/>
      <c r="J44" s="331"/>
      <c r="K44" s="265"/>
      <c r="L44" s="266"/>
    </row>
    <row r="45" spans="1:12" ht="13.5" thickBot="1" x14ac:dyDescent="0.25">
      <c r="A45" s="365"/>
      <c r="B45" s="357"/>
      <c r="C45" s="358"/>
      <c r="D45" s="358"/>
      <c r="E45" s="359"/>
      <c r="F45" s="359"/>
      <c r="G45" s="360"/>
      <c r="H45" s="360"/>
      <c r="I45" s="360"/>
      <c r="J45" s="360"/>
      <c r="K45" s="246">
        <f>SUM(G45:J45)*F45</f>
        <v>0</v>
      </c>
      <c r="L45" s="362"/>
    </row>
    <row r="46" spans="1:12" ht="13.5" thickBot="1" x14ac:dyDescent="0.25">
      <c r="A46" s="366"/>
      <c r="B46" s="298" t="s">
        <v>230</v>
      </c>
      <c r="C46" s="261"/>
      <c r="D46" s="261"/>
      <c r="E46" s="321"/>
      <c r="F46" s="321"/>
      <c r="G46" s="339"/>
      <c r="H46" s="339"/>
      <c r="I46" s="339"/>
      <c r="J46" s="339"/>
      <c r="K46" s="249">
        <f>SUM(K40:K45)</f>
        <v>0</v>
      </c>
      <c r="L46" s="263"/>
    </row>
    <row r="47" spans="1:12" s="9" customFormat="1" ht="13.5" thickBot="1" x14ac:dyDescent="0.25">
      <c r="A47" s="366"/>
      <c r="B47" s="298" t="s">
        <v>138</v>
      </c>
      <c r="C47" s="261"/>
      <c r="D47" s="261"/>
      <c r="E47" s="321"/>
      <c r="F47" s="321"/>
      <c r="G47" s="339"/>
      <c r="H47" s="339"/>
      <c r="I47" s="339"/>
      <c r="J47" s="339"/>
      <c r="K47" s="249">
        <f>K14+K22+K30+K38+K46</f>
        <v>0</v>
      </c>
      <c r="L47" s="263"/>
    </row>
    <row r="48" spans="1:12" ht="6.75" customHeight="1" thickBot="1" x14ac:dyDescent="0.25">
      <c r="G48" s="165"/>
      <c r="H48" s="165"/>
      <c r="I48" s="165"/>
      <c r="J48" s="165"/>
    </row>
    <row r="49" spans="1:12" ht="11.25" customHeight="1" x14ac:dyDescent="0.2">
      <c r="A49" s="567" t="s">
        <v>185</v>
      </c>
      <c r="B49" s="568"/>
      <c r="C49" s="568"/>
      <c r="D49" s="568"/>
      <c r="E49" s="568"/>
      <c r="F49" s="568"/>
      <c r="G49" s="568"/>
      <c r="H49" s="568"/>
      <c r="I49" s="568"/>
      <c r="J49" s="568"/>
      <c r="K49" s="568"/>
      <c r="L49" s="569"/>
    </row>
    <row r="50" spans="1:12" ht="11.25" customHeight="1" thickBot="1" x14ac:dyDescent="0.25">
      <c r="A50" s="570"/>
      <c r="B50" s="571"/>
      <c r="C50" s="571"/>
      <c r="D50" s="571"/>
      <c r="E50" s="571"/>
      <c r="F50" s="571"/>
      <c r="G50" s="571"/>
      <c r="H50" s="571"/>
      <c r="I50" s="571"/>
      <c r="J50" s="571"/>
      <c r="K50" s="571"/>
      <c r="L50" s="572"/>
    </row>
    <row r="51" spans="1:12" x14ac:dyDescent="0.2">
      <c r="G51" s="165"/>
      <c r="H51" s="165"/>
      <c r="I51" s="165"/>
      <c r="J51" s="165"/>
    </row>
    <row r="52" spans="1:12" x14ac:dyDescent="0.2">
      <c r="G52" s="165"/>
      <c r="H52" s="165"/>
      <c r="I52" s="165"/>
      <c r="J52" s="165"/>
    </row>
    <row r="53" spans="1:12" x14ac:dyDescent="0.2">
      <c r="G53" s="165"/>
      <c r="H53" s="165"/>
      <c r="I53" s="165"/>
      <c r="J53" s="165"/>
    </row>
    <row r="54" spans="1:12" x14ac:dyDescent="0.2">
      <c r="G54" s="165"/>
      <c r="H54" s="165"/>
      <c r="I54" s="165"/>
      <c r="J54" s="165"/>
    </row>
    <row r="55" spans="1:12" x14ac:dyDescent="0.2">
      <c r="G55" s="165"/>
      <c r="H55" s="165"/>
      <c r="I55" s="165"/>
      <c r="J55" s="165"/>
    </row>
    <row r="56" spans="1:12" x14ac:dyDescent="0.2">
      <c r="G56" s="165"/>
      <c r="H56" s="165"/>
      <c r="I56" s="165"/>
      <c r="J56" s="165"/>
    </row>
    <row r="57" spans="1:12" x14ac:dyDescent="0.2">
      <c r="G57" s="165"/>
      <c r="H57" s="165"/>
      <c r="I57" s="165"/>
      <c r="J57" s="165"/>
    </row>
    <row r="58" spans="1:12" x14ac:dyDescent="0.2">
      <c r="G58" s="165"/>
      <c r="H58" s="165"/>
      <c r="I58" s="165"/>
      <c r="J58" s="165"/>
    </row>
    <row r="59" spans="1:12" x14ac:dyDescent="0.2">
      <c r="G59" s="165"/>
      <c r="H59" s="165"/>
      <c r="I59" s="165"/>
      <c r="J59" s="165"/>
    </row>
    <row r="60" spans="1:12" x14ac:dyDescent="0.2">
      <c r="G60" s="165"/>
      <c r="H60" s="165"/>
      <c r="I60" s="165"/>
      <c r="J60" s="165"/>
    </row>
    <row r="61" spans="1:12" x14ac:dyDescent="0.2">
      <c r="G61" s="165"/>
      <c r="H61" s="165"/>
      <c r="I61" s="165"/>
      <c r="J61" s="165"/>
    </row>
    <row r="62" spans="1:12" x14ac:dyDescent="0.2">
      <c r="G62" s="165"/>
      <c r="H62" s="165"/>
      <c r="I62" s="165"/>
      <c r="J62" s="165"/>
    </row>
    <row r="63" spans="1:12" x14ac:dyDescent="0.2">
      <c r="G63" s="165"/>
      <c r="H63" s="165"/>
      <c r="I63" s="165"/>
      <c r="J63" s="165"/>
    </row>
    <row r="64" spans="1:12" x14ac:dyDescent="0.2">
      <c r="G64" s="165"/>
      <c r="H64" s="165"/>
      <c r="I64" s="165"/>
      <c r="J64" s="165"/>
    </row>
    <row r="65" spans="7:10" x14ac:dyDescent="0.2">
      <c r="G65" s="165"/>
      <c r="H65" s="165"/>
      <c r="I65" s="165"/>
      <c r="J65" s="165"/>
    </row>
    <row r="66" spans="7:10" x14ac:dyDescent="0.2">
      <c r="G66" s="165"/>
      <c r="H66" s="165"/>
      <c r="I66" s="165"/>
      <c r="J66" s="165"/>
    </row>
    <row r="67" spans="7:10" x14ac:dyDescent="0.2">
      <c r="G67" s="165"/>
      <c r="H67" s="165"/>
      <c r="I67" s="165"/>
      <c r="J67" s="165"/>
    </row>
    <row r="68" spans="7:10" x14ac:dyDescent="0.2">
      <c r="G68" s="165"/>
      <c r="H68" s="165"/>
      <c r="I68" s="165"/>
      <c r="J68" s="165"/>
    </row>
    <row r="69" spans="7:10" x14ac:dyDescent="0.2">
      <c r="G69" s="165"/>
      <c r="H69" s="165"/>
      <c r="I69" s="165"/>
      <c r="J69" s="165"/>
    </row>
    <row r="70" spans="7:10" x14ac:dyDescent="0.2">
      <c r="G70" s="165"/>
      <c r="H70" s="165"/>
      <c r="I70" s="165"/>
      <c r="J70" s="165"/>
    </row>
    <row r="71" spans="7:10" x14ac:dyDescent="0.2">
      <c r="G71" s="165"/>
      <c r="H71" s="165"/>
      <c r="I71" s="165"/>
      <c r="J71" s="165"/>
    </row>
    <row r="72" spans="7:10" x14ac:dyDescent="0.2">
      <c r="G72" s="165"/>
      <c r="H72" s="165"/>
      <c r="I72" s="165"/>
      <c r="J72" s="165"/>
    </row>
    <row r="73" spans="7:10" x14ac:dyDescent="0.2">
      <c r="G73" s="165"/>
      <c r="H73" s="165"/>
      <c r="I73" s="165"/>
      <c r="J73" s="165"/>
    </row>
    <row r="74" spans="7:10" x14ac:dyDescent="0.2">
      <c r="G74" s="165"/>
      <c r="H74" s="165"/>
      <c r="I74" s="165"/>
      <c r="J74" s="165"/>
    </row>
    <row r="75" spans="7:10" x14ac:dyDescent="0.2">
      <c r="G75" s="165"/>
      <c r="H75" s="165"/>
      <c r="I75" s="165"/>
      <c r="J75" s="165"/>
    </row>
    <row r="76" spans="7:10" x14ac:dyDescent="0.2">
      <c r="G76" s="165"/>
      <c r="H76" s="165"/>
      <c r="I76" s="165"/>
      <c r="J76" s="165"/>
    </row>
    <row r="77" spans="7:10" x14ac:dyDescent="0.2">
      <c r="G77" s="165"/>
      <c r="H77" s="165"/>
      <c r="I77" s="165"/>
      <c r="J77" s="165"/>
    </row>
    <row r="78" spans="7:10" x14ac:dyDescent="0.2">
      <c r="G78" s="165"/>
      <c r="H78" s="165"/>
      <c r="I78" s="165"/>
      <c r="J78" s="165"/>
    </row>
    <row r="79" spans="7:10" x14ac:dyDescent="0.2">
      <c r="G79" s="165"/>
      <c r="H79" s="165"/>
      <c r="I79" s="165"/>
      <c r="J79" s="165"/>
    </row>
    <row r="80" spans="7:10" x14ac:dyDescent="0.2">
      <c r="G80" s="165"/>
      <c r="H80" s="165"/>
      <c r="I80" s="165"/>
      <c r="J80" s="165"/>
    </row>
    <row r="81" spans="7:10" x14ac:dyDescent="0.2">
      <c r="G81" s="165"/>
      <c r="H81" s="165"/>
      <c r="I81" s="165"/>
      <c r="J81" s="165"/>
    </row>
    <row r="82" spans="7:10" x14ac:dyDescent="0.2">
      <c r="G82" s="165"/>
      <c r="H82" s="165"/>
      <c r="I82" s="165"/>
      <c r="J82" s="165"/>
    </row>
    <row r="83" spans="7:10" x14ac:dyDescent="0.2">
      <c r="G83" s="165"/>
      <c r="H83" s="165"/>
      <c r="I83" s="165"/>
      <c r="J83" s="165"/>
    </row>
    <row r="84" spans="7:10" x14ac:dyDescent="0.2">
      <c r="G84" s="165"/>
      <c r="H84" s="165"/>
      <c r="I84" s="165"/>
      <c r="J84" s="165"/>
    </row>
    <row r="85" spans="7:10" x14ac:dyDescent="0.2">
      <c r="G85" s="165"/>
      <c r="H85" s="165"/>
      <c r="I85" s="165"/>
      <c r="J85" s="165"/>
    </row>
    <row r="86" spans="7:10" x14ac:dyDescent="0.2">
      <c r="G86" s="165"/>
      <c r="H86" s="165"/>
      <c r="I86" s="165"/>
      <c r="J86" s="165"/>
    </row>
    <row r="87" spans="7:10" x14ac:dyDescent="0.2">
      <c r="G87" s="165"/>
      <c r="H87" s="165"/>
      <c r="I87" s="165"/>
      <c r="J87" s="165"/>
    </row>
    <row r="88" spans="7:10" x14ac:dyDescent="0.2">
      <c r="G88" s="165"/>
      <c r="H88" s="165"/>
      <c r="I88" s="165"/>
      <c r="J88" s="165"/>
    </row>
    <row r="89" spans="7:10" x14ac:dyDescent="0.2">
      <c r="G89" s="165"/>
      <c r="H89" s="165"/>
      <c r="I89" s="165"/>
      <c r="J89" s="165"/>
    </row>
    <row r="90" spans="7:10" x14ac:dyDescent="0.2">
      <c r="G90" s="165"/>
      <c r="H90" s="165"/>
      <c r="I90" s="165"/>
      <c r="J90" s="165"/>
    </row>
    <row r="91" spans="7:10" x14ac:dyDescent="0.2">
      <c r="G91" s="165"/>
      <c r="H91" s="165"/>
      <c r="I91" s="165"/>
      <c r="J91" s="165"/>
    </row>
    <row r="92" spans="7:10" x14ac:dyDescent="0.2">
      <c r="G92" s="165"/>
      <c r="H92" s="165"/>
      <c r="I92" s="165"/>
      <c r="J92" s="165"/>
    </row>
    <row r="93" spans="7:10" x14ac:dyDescent="0.2">
      <c r="G93" s="165"/>
      <c r="H93" s="165"/>
      <c r="I93" s="165"/>
      <c r="J93" s="165"/>
    </row>
    <row r="94" spans="7:10" x14ac:dyDescent="0.2">
      <c r="G94" s="165"/>
      <c r="H94" s="165"/>
      <c r="I94" s="165"/>
      <c r="J94" s="165"/>
    </row>
    <row r="95" spans="7:10" x14ac:dyDescent="0.2">
      <c r="G95" s="165"/>
      <c r="H95" s="165"/>
      <c r="I95" s="165"/>
      <c r="J95" s="165"/>
    </row>
    <row r="96" spans="7:10" x14ac:dyDescent="0.2">
      <c r="G96" s="165"/>
      <c r="H96" s="165"/>
      <c r="I96" s="165"/>
      <c r="J96" s="165"/>
    </row>
    <row r="97" spans="7:10" x14ac:dyDescent="0.2">
      <c r="G97" s="165"/>
      <c r="H97" s="165"/>
      <c r="I97" s="165"/>
      <c r="J97" s="165"/>
    </row>
    <row r="98" spans="7:10" x14ac:dyDescent="0.2">
      <c r="G98" s="165"/>
      <c r="H98" s="165"/>
      <c r="I98" s="165"/>
      <c r="J98" s="165"/>
    </row>
    <row r="99" spans="7:10" x14ac:dyDescent="0.2">
      <c r="G99" s="165"/>
      <c r="H99" s="165"/>
      <c r="I99" s="165"/>
      <c r="J99" s="165"/>
    </row>
    <row r="100" spans="7:10" x14ac:dyDescent="0.2">
      <c r="G100" s="165"/>
      <c r="H100" s="165"/>
      <c r="I100" s="165"/>
      <c r="J100" s="165"/>
    </row>
    <row r="101" spans="7:10" x14ac:dyDescent="0.2">
      <c r="G101" s="165"/>
      <c r="H101" s="165"/>
      <c r="I101" s="165"/>
      <c r="J101" s="165"/>
    </row>
    <row r="102" spans="7:10" x14ac:dyDescent="0.2">
      <c r="G102" s="165"/>
      <c r="H102" s="165"/>
      <c r="I102" s="165"/>
      <c r="J102" s="165"/>
    </row>
    <row r="103" spans="7:10" x14ac:dyDescent="0.2">
      <c r="G103" s="165"/>
      <c r="H103" s="165"/>
      <c r="I103" s="165"/>
      <c r="J103" s="165"/>
    </row>
    <row r="104" spans="7:10" x14ac:dyDescent="0.2">
      <c r="G104" s="165"/>
      <c r="H104" s="165"/>
      <c r="I104" s="165"/>
      <c r="J104" s="165"/>
    </row>
    <row r="105" spans="7:10" x14ac:dyDescent="0.2">
      <c r="G105" s="165"/>
      <c r="H105" s="165"/>
      <c r="I105" s="165"/>
      <c r="J105" s="165"/>
    </row>
    <row r="106" spans="7:10" x14ac:dyDescent="0.2">
      <c r="G106" s="165"/>
      <c r="H106" s="165"/>
      <c r="I106" s="165"/>
      <c r="J106" s="165"/>
    </row>
    <row r="107" spans="7:10" x14ac:dyDescent="0.2">
      <c r="G107" s="165"/>
      <c r="H107" s="165"/>
      <c r="I107" s="165"/>
      <c r="J107" s="165"/>
    </row>
    <row r="108" spans="7:10" x14ac:dyDescent="0.2">
      <c r="G108" s="165"/>
      <c r="H108" s="165"/>
      <c r="I108" s="165"/>
      <c r="J108" s="165"/>
    </row>
    <row r="109" spans="7:10" x14ac:dyDescent="0.2">
      <c r="G109" s="165"/>
      <c r="H109" s="165"/>
      <c r="I109" s="165"/>
      <c r="J109" s="165"/>
    </row>
    <row r="110" spans="7:10" x14ac:dyDescent="0.2">
      <c r="G110" s="165"/>
      <c r="H110" s="165"/>
      <c r="I110" s="165"/>
      <c r="J110" s="165"/>
    </row>
    <row r="111" spans="7:10" x14ac:dyDescent="0.2">
      <c r="G111" s="165"/>
      <c r="H111" s="165"/>
      <c r="I111" s="165"/>
      <c r="J111" s="165"/>
    </row>
    <row r="112" spans="7:10" x14ac:dyDescent="0.2">
      <c r="G112" s="165"/>
      <c r="H112" s="165"/>
      <c r="I112" s="165"/>
      <c r="J112" s="165"/>
    </row>
    <row r="113" spans="7:10" x14ac:dyDescent="0.2">
      <c r="G113" s="165"/>
      <c r="H113" s="165"/>
      <c r="I113" s="165"/>
      <c r="J113" s="165"/>
    </row>
    <row r="114" spans="7:10" x14ac:dyDescent="0.2">
      <c r="G114" s="165"/>
      <c r="H114" s="165"/>
      <c r="I114" s="165"/>
      <c r="J114" s="165"/>
    </row>
    <row r="115" spans="7:10" x14ac:dyDescent="0.2">
      <c r="G115" s="165"/>
      <c r="H115" s="165"/>
      <c r="I115" s="165"/>
      <c r="J115" s="165"/>
    </row>
    <row r="116" spans="7:10" x14ac:dyDescent="0.2">
      <c r="G116" s="165"/>
      <c r="H116" s="165"/>
      <c r="I116" s="165"/>
      <c r="J116" s="165"/>
    </row>
    <row r="117" spans="7:10" x14ac:dyDescent="0.2">
      <c r="G117" s="165"/>
      <c r="H117" s="165"/>
      <c r="I117" s="165"/>
      <c r="J117" s="165"/>
    </row>
    <row r="118" spans="7:10" x14ac:dyDescent="0.2">
      <c r="G118" s="165"/>
      <c r="H118" s="165"/>
      <c r="I118" s="165"/>
      <c r="J118" s="165"/>
    </row>
    <row r="119" spans="7:10" x14ac:dyDescent="0.2">
      <c r="G119" s="165"/>
      <c r="H119" s="165"/>
      <c r="I119" s="165"/>
      <c r="J119" s="165"/>
    </row>
    <row r="120" spans="7:10" x14ac:dyDescent="0.2">
      <c r="G120" s="165"/>
      <c r="H120" s="165"/>
      <c r="I120" s="165"/>
      <c r="J120" s="165"/>
    </row>
    <row r="121" spans="7:10" x14ac:dyDescent="0.2">
      <c r="G121" s="165"/>
      <c r="H121" s="165"/>
      <c r="I121" s="165"/>
      <c r="J121" s="165"/>
    </row>
    <row r="122" spans="7:10" x14ac:dyDescent="0.2">
      <c r="G122" s="165"/>
      <c r="H122" s="165"/>
      <c r="I122" s="165"/>
      <c r="J122" s="165"/>
    </row>
    <row r="123" spans="7:10" x14ac:dyDescent="0.2">
      <c r="G123" s="165"/>
      <c r="H123" s="165"/>
      <c r="I123" s="165"/>
      <c r="J123" s="165"/>
    </row>
    <row r="124" spans="7:10" x14ac:dyDescent="0.2">
      <c r="G124" s="165"/>
      <c r="H124" s="165"/>
      <c r="I124" s="165"/>
      <c r="J124" s="165"/>
    </row>
    <row r="125" spans="7:10" x14ac:dyDescent="0.2">
      <c r="G125" s="165"/>
      <c r="H125" s="165"/>
      <c r="I125" s="165"/>
      <c r="J125" s="165"/>
    </row>
    <row r="126" spans="7:10" x14ac:dyDescent="0.2">
      <c r="G126" s="165"/>
      <c r="H126" s="165"/>
      <c r="I126" s="165"/>
      <c r="J126" s="165"/>
    </row>
    <row r="127" spans="7:10" x14ac:dyDescent="0.2">
      <c r="G127" s="165"/>
      <c r="H127" s="165"/>
      <c r="I127" s="165"/>
      <c r="J127" s="165"/>
    </row>
    <row r="128" spans="7:10" x14ac:dyDescent="0.2">
      <c r="G128" s="165"/>
      <c r="H128" s="165"/>
      <c r="I128" s="165"/>
      <c r="J128" s="165"/>
    </row>
    <row r="129" spans="7:10" x14ac:dyDescent="0.2">
      <c r="G129" s="165"/>
      <c r="H129" s="165"/>
      <c r="I129" s="165"/>
      <c r="J129" s="165"/>
    </row>
    <row r="130" spans="7:10" x14ac:dyDescent="0.2">
      <c r="G130" s="165"/>
      <c r="H130" s="165"/>
      <c r="I130" s="165"/>
      <c r="J130" s="165"/>
    </row>
    <row r="131" spans="7:10" x14ac:dyDescent="0.2">
      <c r="G131" s="165"/>
      <c r="H131" s="165"/>
      <c r="I131" s="165"/>
      <c r="J131" s="165"/>
    </row>
    <row r="132" spans="7:10" x14ac:dyDescent="0.2">
      <c r="G132" s="165"/>
      <c r="H132" s="165"/>
      <c r="I132" s="165"/>
      <c r="J132" s="165"/>
    </row>
    <row r="133" spans="7:10" x14ac:dyDescent="0.2">
      <c r="G133" s="165"/>
      <c r="H133" s="165"/>
      <c r="I133" s="165"/>
      <c r="J133" s="165"/>
    </row>
    <row r="134" spans="7:10" x14ac:dyDescent="0.2">
      <c r="G134" s="165"/>
      <c r="H134" s="165"/>
      <c r="I134" s="165"/>
      <c r="J134" s="165"/>
    </row>
    <row r="135" spans="7:10" x14ac:dyDescent="0.2">
      <c r="G135" s="165"/>
      <c r="H135" s="165"/>
      <c r="I135" s="165"/>
      <c r="J135" s="165"/>
    </row>
    <row r="136" spans="7:10" x14ac:dyDescent="0.2">
      <c r="G136" s="165"/>
      <c r="H136" s="165"/>
      <c r="I136" s="165"/>
      <c r="J136" s="165"/>
    </row>
    <row r="137" spans="7:10" x14ac:dyDescent="0.2">
      <c r="G137" s="165"/>
      <c r="H137" s="165"/>
      <c r="I137" s="165"/>
      <c r="J137" s="165"/>
    </row>
    <row r="138" spans="7:10" x14ac:dyDescent="0.2">
      <c r="G138" s="165"/>
      <c r="H138" s="165"/>
      <c r="I138" s="165"/>
      <c r="J138" s="165"/>
    </row>
    <row r="139" spans="7:10" x14ac:dyDescent="0.2">
      <c r="G139" s="165"/>
      <c r="H139" s="165"/>
      <c r="I139" s="165"/>
      <c r="J139" s="165"/>
    </row>
    <row r="140" spans="7:10" x14ac:dyDescent="0.2">
      <c r="G140" s="165"/>
      <c r="H140" s="165"/>
      <c r="I140" s="165"/>
      <c r="J140" s="165"/>
    </row>
    <row r="141" spans="7:10" x14ac:dyDescent="0.2">
      <c r="G141" s="165"/>
      <c r="H141" s="165"/>
      <c r="I141" s="165"/>
      <c r="J141" s="165"/>
    </row>
    <row r="142" spans="7:10" x14ac:dyDescent="0.2">
      <c r="G142" s="165"/>
      <c r="H142" s="165"/>
      <c r="I142" s="165"/>
      <c r="J142" s="165"/>
    </row>
    <row r="143" spans="7:10" x14ac:dyDescent="0.2">
      <c r="G143" s="165"/>
      <c r="H143" s="165"/>
      <c r="I143" s="165"/>
      <c r="J143" s="165"/>
    </row>
    <row r="144" spans="7:10" x14ac:dyDescent="0.2">
      <c r="G144" s="165"/>
      <c r="H144" s="165"/>
      <c r="I144" s="165"/>
      <c r="J144" s="165"/>
    </row>
    <row r="145" spans="7:10" x14ac:dyDescent="0.2">
      <c r="G145" s="165"/>
      <c r="H145" s="165"/>
      <c r="I145" s="165"/>
      <c r="J145" s="165"/>
    </row>
    <row r="146" spans="7:10" x14ac:dyDescent="0.2">
      <c r="G146" s="165"/>
      <c r="H146" s="165"/>
      <c r="I146" s="165"/>
      <c r="J146" s="165"/>
    </row>
    <row r="147" spans="7:10" x14ac:dyDescent="0.2">
      <c r="G147" s="165"/>
      <c r="H147" s="165"/>
      <c r="I147" s="165"/>
      <c r="J147" s="165"/>
    </row>
    <row r="148" spans="7:10" x14ac:dyDescent="0.2">
      <c r="G148" s="165"/>
      <c r="H148" s="165"/>
      <c r="I148" s="165"/>
      <c r="J148" s="165"/>
    </row>
    <row r="149" spans="7:10" x14ac:dyDescent="0.2">
      <c r="G149" s="165"/>
      <c r="H149" s="165"/>
      <c r="I149" s="165"/>
      <c r="J149" s="165"/>
    </row>
    <row r="150" spans="7:10" x14ac:dyDescent="0.2">
      <c r="G150" s="165"/>
      <c r="H150" s="165"/>
      <c r="I150" s="165"/>
      <c r="J150" s="165"/>
    </row>
    <row r="151" spans="7:10" x14ac:dyDescent="0.2">
      <c r="G151" s="165"/>
      <c r="H151" s="165"/>
      <c r="I151" s="165"/>
      <c r="J151" s="165"/>
    </row>
    <row r="152" spans="7:10" x14ac:dyDescent="0.2">
      <c r="G152" s="165"/>
      <c r="H152" s="165"/>
      <c r="I152" s="165"/>
      <c r="J152" s="165"/>
    </row>
    <row r="153" spans="7:10" x14ac:dyDescent="0.2">
      <c r="G153" s="165"/>
      <c r="H153" s="165"/>
      <c r="I153" s="165"/>
      <c r="J153" s="165"/>
    </row>
    <row r="154" spans="7:10" x14ac:dyDescent="0.2">
      <c r="G154" s="165"/>
      <c r="H154" s="165"/>
      <c r="I154" s="165"/>
      <c r="J154" s="165"/>
    </row>
    <row r="155" spans="7:10" x14ac:dyDescent="0.2">
      <c r="G155" s="165"/>
      <c r="H155" s="165"/>
      <c r="I155" s="165"/>
      <c r="J155" s="165"/>
    </row>
    <row r="156" spans="7:10" x14ac:dyDescent="0.2">
      <c r="G156" s="165"/>
      <c r="H156" s="165"/>
      <c r="I156" s="165"/>
      <c r="J156" s="165"/>
    </row>
    <row r="157" spans="7:10" x14ac:dyDescent="0.2">
      <c r="G157" s="165"/>
      <c r="H157" s="165"/>
      <c r="I157" s="165"/>
      <c r="J157" s="165"/>
    </row>
    <row r="158" spans="7:10" x14ac:dyDescent="0.2">
      <c r="G158" s="165"/>
      <c r="H158" s="165"/>
      <c r="I158" s="165"/>
      <c r="J158" s="165"/>
    </row>
    <row r="159" spans="7:10" x14ac:dyDescent="0.2">
      <c r="G159" s="165"/>
      <c r="H159" s="165"/>
      <c r="I159" s="165"/>
      <c r="J159" s="165"/>
    </row>
    <row r="160" spans="7:10" x14ac:dyDescent="0.2">
      <c r="G160" s="165"/>
      <c r="H160" s="165"/>
      <c r="I160" s="165"/>
      <c r="J160" s="165"/>
    </row>
    <row r="161" spans="7:10" x14ac:dyDescent="0.2">
      <c r="G161" s="165"/>
      <c r="H161" s="165"/>
      <c r="I161" s="165"/>
      <c r="J161" s="165"/>
    </row>
    <row r="162" spans="7:10" x14ac:dyDescent="0.2">
      <c r="G162" s="165"/>
      <c r="H162" s="165"/>
      <c r="I162" s="165"/>
      <c r="J162" s="165"/>
    </row>
    <row r="163" spans="7:10" x14ac:dyDescent="0.2">
      <c r="G163" s="165"/>
      <c r="H163" s="165"/>
      <c r="I163" s="165"/>
      <c r="J163" s="165"/>
    </row>
    <row r="164" spans="7:10" x14ac:dyDescent="0.2">
      <c r="G164" s="165"/>
      <c r="H164" s="165"/>
      <c r="I164" s="165"/>
      <c r="J164" s="165"/>
    </row>
    <row r="165" spans="7:10" x14ac:dyDescent="0.2">
      <c r="G165" s="165"/>
      <c r="H165" s="165"/>
      <c r="I165" s="165"/>
      <c r="J165" s="165"/>
    </row>
    <row r="166" spans="7:10" x14ac:dyDescent="0.2">
      <c r="G166" s="165"/>
      <c r="H166" s="165"/>
      <c r="I166" s="165"/>
      <c r="J166" s="165"/>
    </row>
  </sheetData>
  <sheetProtection formatCells="0" formatColumns="0" formatRows="0" insertRows="0" deleteRows="0" selectLockedCells="1"/>
  <customSheetViews>
    <customSheetView guid="{BF352FCE-C1BE-4B84-9561-6030FEF6A15F}" scale="90" showPageBreaks="1" fitToPage="1">
      <selection activeCell="K1" sqref="K1"/>
      <pageMargins left="0.25" right="0.25" top="0.25" bottom="0.25" header="0.3" footer="0.3"/>
      <printOptions horizontalCentered="1"/>
      <pageSetup scale="80" orientation="landscape" r:id="rId1"/>
      <headerFooter alignWithMargins="0">
        <oddFooter>&amp;Lc. Travel&amp;RPage &amp;P of &amp;N</oddFooter>
      </headerFooter>
    </customSheetView>
    <customSheetView guid="{D5CEF8EB-A9A7-4458-BF65-8F18E34CBA87}" scale="90" showPageBreaks="1">
      <selection activeCell="G41" sqref="G41"/>
      <rowBreaks count="2" manualBreakCount="2">
        <brk id="24" max="16383" man="1"/>
        <brk id="65" max="16383" man="1"/>
      </rowBreaks>
      <pageMargins left="0.5" right="0.5" top="0.25" bottom="0.5" header="0.5" footer="0.25"/>
      <printOptions horizontalCentered="1"/>
      <pageSetup scale="84" fitToHeight="7" orientation="landscape" r:id="rId2"/>
      <headerFooter alignWithMargins="0">
        <oddFooter>&amp;Lc. Travel&amp;RPage &amp;P of &amp;N</oddFooter>
      </headerFooter>
    </customSheetView>
    <customSheetView guid="{6588CF8C-0BB8-4786-9A46-0A2D10254132}" scale="90" showPageBreaks="1">
      <selection activeCell="F11" sqref="F11"/>
      <rowBreaks count="2" manualBreakCount="2">
        <brk id="24" max="16383" man="1"/>
        <brk id="65" max="16383" man="1"/>
      </rowBreaks>
      <pageMargins left="0.5" right="0.5" top="0.25" bottom="0.5" header="0.5" footer="0.25"/>
      <printOptions horizontalCentered="1"/>
      <pageSetup scale="84" fitToHeight="7" orientation="landscape" r:id="rId3"/>
      <headerFooter alignWithMargins="0">
        <oddFooter>&amp;Lc. Travel&amp;RPage &amp;P of &amp;N</oddFooter>
      </headerFooter>
    </customSheetView>
    <customSheetView guid="{712CE29F-EFCA-4968-A7C5-599F87319D6A}" scale="90" topLeftCell="A25">
      <selection activeCell="G1" sqref="G1"/>
      <rowBreaks count="2" manualBreakCount="2">
        <brk id="24" max="16383" man="1"/>
        <brk id="65" max="16383" man="1"/>
      </rowBreaks>
      <pageMargins left="0.5" right="0.5" top="0.25" bottom="0.5" header="0.5" footer="0.25"/>
      <printOptions horizontalCentered="1"/>
      <pageSetup scale="84" fitToHeight="7" orientation="landscape" r:id="rId4"/>
      <headerFooter alignWithMargins="0">
        <oddFooter>&amp;Lc. Travel&amp;RPage &amp;P of &amp;N</oddFooter>
      </headerFooter>
    </customSheetView>
    <customSheetView guid="{5BEC5FDE-32D0-42EF-8D2A-06DCBD4F05CC}" scale="90" showPageBreaks="1">
      <selection activeCell="B11" sqref="B11"/>
      <rowBreaks count="1" manualBreakCount="1">
        <brk id="24" max="16383" man="1"/>
      </rowBreaks>
      <pageMargins left="0.5" right="0.5" top="0.25" bottom="0.5" header="0.5" footer="0.25"/>
      <printOptions horizontalCentered="1"/>
      <pageSetup scale="84" fitToHeight="7" orientation="landscape" r:id="rId5"/>
      <headerFooter alignWithMargins="0">
        <oddFooter>&amp;Lc. Travel&amp;RPage &amp;P of &amp;N</oddFooter>
      </headerFooter>
    </customSheetView>
    <customSheetView guid="{D7FF18E2-A72D-4088-BD59-9D74A43C39A8}" scale="90" showPageBreaks="1" topLeftCell="A4">
      <selection activeCell="G9" sqref="G9"/>
      <rowBreaks count="2" manualBreakCount="2">
        <brk id="24" max="16383" man="1"/>
        <brk id="65" max="16383" man="1"/>
      </rowBreaks>
      <pageMargins left="0.5" right="0.5" top="0.25" bottom="0.5" header="0.5" footer="0.25"/>
      <printOptions horizontalCentered="1"/>
      <pageSetup scale="84" fitToHeight="7" orientation="landscape" r:id="rId6"/>
      <headerFooter alignWithMargins="0">
        <oddFooter>&amp;Lc. Travel&amp;RPage &amp;P of &amp;N</oddFooter>
      </headerFooter>
    </customSheetView>
  </customSheetViews>
  <mergeCells count="9">
    <mergeCell ref="A3:L3"/>
    <mergeCell ref="A49:L50"/>
    <mergeCell ref="A2:L2"/>
    <mergeCell ref="A1:B1"/>
    <mergeCell ref="C6:L6"/>
    <mergeCell ref="C15:L15"/>
    <mergeCell ref="C23:L23"/>
    <mergeCell ref="C31:L31"/>
    <mergeCell ref="C39:L39"/>
  </mergeCells>
  <phoneticPr fontId="2" type="noConversion"/>
  <printOptions horizontalCentered="1"/>
  <pageMargins left="0.5" right="0.5" top="0.25" bottom="0.25" header="0.5" footer="0.5"/>
  <pageSetup scale="70" orientation="landscape" horizontalDpi="300" verticalDpi="300" r:id="rId7"/>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4" tint="-0.499984740745262"/>
    <pageSetUpPr fitToPage="1"/>
  </sheetPr>
  <dimension ref="A1:M50"/>
  <sheetViews>
    <sheetView topLeftCell="A3" zoomScale="90" workbookViewId="0">
      <selection activeCell="E22" sqref="E22"/>
    </sheetView>
  </sheetViews>
  <sheetFormatPr defaultColWidth="9.140625" defaultRowHeight="12.75" x14ac:dyDescent="0.2"/>
  <cols>
    <col min="1" max="1" width="8" style="6" customWidth="1"/>
    <col min="2" max="2" width="45.7109375" style="6" customWidth="1"/>
    <col min="3" max="3" width="6.7109375" style="7" customWidth="1"/>
    <col min="4" max="4" width="10.42578125" style="78" customWidth="1"/>
    <col min="5" max="5" width="12.140625" style="78" customWidth="1"/>
    <col min="6" max="6" width="29.28515625" style="2" customWidth="1"/>
    <col min="7" max="7" width="55.42578125" style="7" customWidth="1"/>
    <col min="8" max="12" width="9.140625" style="6"/>
    <col min="13" max="13" width="12.7109375" style="6" bestFit="1" customWidth="1"/>
    <col min="14" max="16384" width="9.140625" style="6"/>
  </cols>
  <sheetData>
    <row r="1" spans="1:13" s="159" customFormat="1" ht="12.75" customHeight="1" x14ac:dyDescent="0.2">
      <c r="A1" s="574" t="s">
        <v>165</v>
      </c>
      <c r="B1" s="574"/>
      <c r="C1" s="162"/>
      <c r="D1" s="162"/>
      <c r="E1" s="162"/>
      <c r="F1" s="157"/>
      <c r="G1" s="158"/>
      <c r="H1" s="157"/>
      <c r="I1" s="157"/>
      <c r="J1" s="157"/>
    </row>
    <row r="2" spans="1:13" s="14" customFormat="1" ht="18.75" thickBot="1" x14ac:dyDescent="0.25">
      <c r="A2" s="579" t="s">
        <v>92</v>
      </c>
      <c r="B2" s="579"/>
      <c r="C2" s="579"/>
      <c r="D2" s="579"/>
      <c r="E2" s="579"/>
      <c r="F2" s="579"/>
      <c r="G2" s="579"/>
      <c r="H2" s="13"/>
      <c r="I2" s="13"/>
      <c r="J2" s="13"/>
      <c r="K2" s="13"/>
      <c r="L2" s="13"/>
      <c r="M2" s="13"/>
    </row>
    <row r="3" spans="1:13" ht="115.5" customHeight="1" thickBot="1" x14ac:dyDescent="0.25">
      <c r="A3" s="580" t="s">
        <v>239</v>
      </c>
      <c r="B3" s="581"/>
      <c r="C3" s="581"/>
      <c r="D3" s="581"/>
      <c r="E3" s="581"/>
      <c r="F3" s="581"/>
      <c r="G3" s="582"/>
    </row>
    <row r="4" spans="1:13" ht="3.75" customHeight="1" thickBot="1" x14ac:dyDescent="0.25">
      <c r="B4" s="4"/>
      <c r="C4" s="5"/>
    </row>
    <row r="5" spans="1:13" s="9" customFormat="1" ht="26.25" thickBot="1" x14ac:dyDescent="0.25">
      <c r="A5" s="405" t="s">
        <v>195</v>
      </c>
      <c r="B5" s="411" t="s">
        <v>203</v>
      </c>
      <c r="C5" s="412" t="s">
        <v>104</v>
      </c>
      <c r="D5" s="328" t="s">
        <v>105</v>
      </c>
      <c r="E5" s="328" t="s">
        <v>106</v>
      </c>
      <c r="F5" s="326" t="s">
        <v>107</v>
      </c>
      <c r="G5" s="327" t="s">
        <v>108</v>
      </c>
    </row>
    <row r="6" spans="1:13" s="9" customFormat="1" ht="15.75" thickBot="1" x14ac:dyDescent="0.25">
      <c r="A6" s="586" t="s">
        <v>97</v>
      </c>
      <c r="B6" s="587"/>
      <c r="C6" s="587"/>
      <c r="D6" s="587"/>
      <c r="E6" s="587"/>
      <c r="F6" s="587"/>
      <c r="G6" s="588"/>
    </row>
    <row r="7" spans="1:13" ht="13.5" thickBot="1" x14ac:dyDescent="0.25">
      <c r="A7" s="382" t="s">
        <v>207</v>
      </c>
      <c r="B7" s="370" t="s">
        <v>204</v>
      </c>
      <c r="C7" s="387">
        <v>2</v>
      </c>
      <c r="D7" s="374">
        <v>70000</v>
      </c>
      <c r="E7" s="374">
        <f>C7*D7</f>
        <v>140000</v>
      </c>
      <c r="F7" s="388" t="s">
        <v>221</v>
      </c>
      <c r="G7" s="375" t="s">
        <v>146</v>
      </c>
    </row>
    <row r="8" spans="1:13" x14ac:dyDescent="0.2">
      <c r="A8" s="364">
        <v>2.5</v>
      </c>
      <c r="B8" s="478" t="s">
        <v>253</v>
      </c>
      <c r="C8" s="267">
        <v>600</v>
      </c>
      <c r="D8" s="253">
        <v>100</v>
      </c>
      <c r="E8" s="246">
        <f>C8*D8</f>
        <v>60000</v>
      </c>
      <c r="F8" s="268"/>
      <c r="G8" s="254"/>
    </row>
    <row r="9" spans="1:13" x14ac:dyDescent="0.2">
      <c r="A9" s="364">
        <v>2.5</v>
      </c>
      <c r="B9" s="479" t="s">
        <v>254</v>
      </c>
      <c r="C9" s="269">
        <v>300</v>
      </c>
      <c r="D9" s="270">
        <v>125</v>
      </c>
      <c r="E9" s="274">
        <f t="shared" ref="E9" si="0">C9*D9</f>
        <v>37500</v>
      </c>
      <c r="F9" s="256"/>
      <c r="G9" s="257"/>
    </row>
    <row r="10" spans="1:13" x14ac:dyDescent="0.2">
      <c r="A10" s="364"/>
      <c r="B10" s="479"/>
      <c r="C10" s="269"/>
      <c r="D10" s="270"/>
      <c r="E10" s="274">
        <f>C10*D10</f>
        <v>0</v>
      </c>
      <c r="F10" s="256"/>
      <c r="G10" s="257"/>
    </row>
    <row r="11" spans="1:13" x14ac:dyDescent="0.2">
      <c r="A11" s="364"/>
      <c r="B11" s="352"/>
      <c r="C11" s="269"/>
      <c r="D11" s="270"/>
      <c r="E11" s="274">
        <f>C11*D11</f>
        <v>0</v>
      </c>
      <c r="F11" s="256"/>
      <c r="G11" s="257"/>
    </row>
    <row r="12" spans="1:13" x14ac:dyDescent="0.2">
      <c r="A12" s="364"/>
      <c r="B12" s="352"/>
      <c r="C12" s="269"/>
      <c r="D12" s="270"/>
      <c r="E12" s="274">
        <f>C12*D12</f>
        <v>0</v>
      </c>
      <c r="F12" s="256"/>
      <c r="G12" s="257"/>
    </row>
    <row r="13" spans="1:13" ht="13.5" thickBot="1" x14ac:dyDescent="0.25">
      <c r="A13" s="365"/>
      <c r="B13" s="357"/>
      <c r="C13" s="383"/>
      <c r="D13" s="384"/>
      <c r="E13" s="385">
        <f>C13*D13</f>
        <v>0</v>
      </c>
      <c r="F13" s="386"/>
      <c r="G13" s="362"/>
    </row>
    <row r="14" spans="1:13" ht="13.5" thickBot="1" x14ac:dyDescent="0.25">
      <c r="A14" s="366"/>
      <c r="B14" s="298" t="s">
        <v>101</v>
      </c>
      <c r="C14" s="271"/>
      <c r="D14" s="272"/>
      <c r="E14" s="272">
        <f>SUM(E8:E13)</f>
        <v>97500</v>
      </c>
      <c r="F14" s="248"/>
      <c r="G14" s="273"/>
    </row>
    <row r="15" spans="1:13" s="9" customFormat="1" ht="15.75" thickBot="1" x14ac:dyDescent="0.25">
      <c r="A15" s="583" t="s">
        <v>100</v>
      </c>
      <c r="B15" s="584"/>
      <c r="C15" s="584"/>
      <c r="D15" s="584"/>
      <c r="E15" s="584"/>
      <c r="F15" s="584"/>
      <c r="G15" s="585"/>
    </row>
    <row r="16" spans="1:13" x14ac:dyDescent="0.2">
      <c r="A16" s="364">
        <v>2.5</v>
      </c>
      <c r="B16" s="478" t="s">
        <v>253</v>
      </c>
      <c r="C16" s="267">
        <v>1000</v>
      </c>
      <c r="D16" s="253">
        <v>100</v>
      </c>
      <c r="E16" s="246">
        <f t="shared" ref="E16:E21" si="1">C16*D16</f>
        <v>100000</v>
      </c>
      <c r="F16" s="252"/>
      <c r="G16" s="254"/>
    </row>
    <row r="17" spans="1:7" x14ac:dyDescent="0.2">
      <c r="A17" s="364">
        <v>2.5</v>
      </c>
      <c r="B17" s="479" t="s">
        <v>254</v>
      </c>
      <c r="C17" s="267">
        <v>500</v>
      </c>
      <c r="D17" s="253">
        <v>125</v>
      </c>
      <c r="E17" s="246">
        <f t="shared" si="1"/>
        <v>62500</v>
      </c>
      <c r="F17" s="252"/>
      <c r="G17" s="254"/>
    </row>
    <row r="18" spans="1:7" x14ac:dyDescent="0.2">
      <c r="A18" s="364"/>
      <c r="B18" s="479"/>
      <c r="C18" s="269"/>
      <c r="D18" s="270"/>
      <c r="E18" s="274">
        <f t="shared" si="1"/>
        <v>0</v>
      </c>
      <c r="F18" s="256"/>
      <c r="G18" s="257"/>
    </row>
    <row r="19" spans="1:7" x14ac:dyDescent="0.2">
      <c r="A19" s="364"/>
      <c r="B19" s="352"/>
      <c r="C19" s="269"/>
      <c r="D19" s="270"/>
      <c r="E19" s="274">
        <f t="shared" si="1"/>
        <v>0</v>
      </c>
      <c r="F19" s="256"/>
      <c r="G19" s="257"/>
    </row>
    <row r="20" spans="1:7" x14ac:dyDescent="0.2">
      <c r="A20" s="364"/>
      <c r="B20" s="352"/>
      <c r="C20" s="269"/>
      <c r="D20" s="270"/>
      <c r="E20" s="274">
        <f t="shared" si="1"/>
        <v>0</v>
      </c>
      <c r="F20" s="256"/>
      <c r="G20" s="257"/>
    </row>
    <row r="21" spans="1:7" ht="13.5" thickBot="1" x14ac:dyDescent="0.25">
      <c r="A21" s="365"/>
      <c r="B21" s="357"/>
      <c r="C21" s="383"/>
      <c r="D21" s="384"/>
      <c r="E21" s="385">
        <f t="shared" si="1"/>
        <v>0</v>
      </c>
      <c r="F21" s="386"/>
      <c r="G21" s="362"/>
    </row>
    <row r="22" spans="1:7" ht="13.5" thickBot="1" x14ac:dyDescent="0.25">
      <c r="A22" s="366"/>
      <c r="B22" s="298" t="s">
        <v>102</v>
      </c>
      <c r="C22" s="271"/>
      <c r="D22" s="272"/>
      <c r="E22" s="272">
        <f>SUM(E16:E21)</f>
        <v>162500</v>
      </c>
      <c r="F22" s="248"/>
      <c r="G22" s="273"/>
    </row>
    <row r="23" spans="1:7" s="9" customFormat="1" ht="15.75" thickBot="1" x14ac:dyDescent="0.25">
      <c r="A23" s="583" t="s">
        <v>98</v>
      </c>
      <c r="B23" s="584"/>
      <c r="C23" s="584"/>
      <c r="D23" s="584"/>
      <c r="E23" s="584"/>
      <c r="F23" s="584"/>
      <c r="G23" s="585"/>
    </row>
    <row r="24" spans="1:7" x14ac:dyDescent="0.2">
      <c r="A24" s="364">
        <v>2.5</v>
      </c>
      <c r="B24" s="478" t="s">
        <v>253</v>
      </c>
      <c r="C24" s="267">
        <v>1400</v>
      </c>
      <c r="D24" s="253">
        <v>100</v>
      </c>
      <c r="E24" s="246">
        <f t="shared" ref="E24:E29" si="2">C24*D24</f>
        <v>140000</v>
      </c>
      <c r="F24" s="252"/>
      <c r="G24" s="254"/>
    </row>
    <row r="25" spans="1:7" x14ac:dyDescent="0.2">
      <c r="A25" s="364">
        <v>2.5</v>
      </c>
      <c r="B25" s="479" t="s">
        <v>254</v>
      </c>
      <c r="C25" s="267">
        <v>700</v>
      </c>
      <c r="D25" s="253">
        <v>125</v>
      </c>
      <c r="E25" s="246">
        <f t="shared" si="2"/>
        <v>87500</v>
      </c>
      <c r="F25" s="252"/>
      <c r="G25" s="254"/>
    </row>
    <row r="26" spans="1:7" x14ac:dyDescent="0.2">
      <c r="A26" s="364"/>
      <c r="B26" s="479"/>
      <c r="C26" s="269"/>
      <c r="D26" s="270"/>
      <c r="E26" s="274">
        <f t="shared" si="2"/>
        <v>0</v>
      </c>
      <c r="F26" s="256"/>
      <c r="G26" s="257"/>
    </row>
    <row r="27" spans="1:7" x14ac:dyDescent="0.2">
      <c r="A27" s="364"/>
      <c r="B27" s="352"/>
      <c r="C27" s="269"/>
      <c r="D27" s="270"/>
      <c r="E27" s="274">
        <f t="shared" si="2"/>
        <v>0</v>
      </c>
      <c r="F27" s="256"/>
      <c r="G27" s="257"/>
    </row>
    <row r="28" spans="1:7" x14ac:dyDescent="0.2">
      <c r="A28" s="364"/>
      <c r="B28" s="352"/>
      <c r="C28" s="269"/>
      <c r="D28" s="270"/>
      <c r="E28" s="274">
        <f t="shared" si="2"/>
        <v>0</v>
      </c>
      <c r="F28" s="256"/>
      <c r="G28" s="257"/>
    </row>
    <row r="29" spans="1:7" ht="13.5" thickBot="1" x14ac:dyDescent="0.25">
      <c r="A29" s="365"/>
      <c r="B29" s="357"/>
      <c r="C29" s="383"/>
      <c r="D29" s="384"/>
      <c r="E29" s="385">
        <f t="shared" si="2"/>
        <v>0</v>
      </c>
      <c r="F29" s="386"/>
      <c r="G29" s="362"/>
    </row>
    <row r="30" spans="1:7" ht="13.5" thickBot="1" x14ac:dyDescent="0.25">
      <c r="A30" s="366"/>
      <c r="B30" s="298" t="s">
        <v>103</v>
      </c>
      <c r="C30" s="271"/>
      <c r="D30" s="272"/>
      <c r="E30" s="272">
        <f>SUM(E24:E29)</f>
        <v>227500</v>
      </c>
      <c r="F30" s="248"/>
      <c r="G30" s="273"/>
    </row>
    <row r="31" spans="1:7" s="9" customFormat="1" ht="15.75" thickBot="1" x14ac:dyDescent="0.25">
      <c r="A31" s="583" t="s">
        <v>228</v>
      </c>
      <c r="B31" s="584"/>
      <c r="C31" s="584"/>
      <c r="D31" s="584"/>
      <c r="E31" s="584"/>
      <c r="F31" s="584"/>
      <c r="G31" s="585"/>
    </row>
    <row r="32" spans="1:7" x14ac:dyDescent="0.2">
      <c r="A32" s="368"/>
      <c r="B32" s="351"/>
      <c r="C32" s="267"/>
      <c r="D32" s="253"/>
      <c r="E32" s="246">
        <f t="shared" ref="E32:E37" si="3">C32*D32</f>
        <v>0</v>
      </c>
      <c r="F32" s="252"/>
      <c r="G32" s="254"/>
    </row>
    <row r="33" spans="1:7" x14ac:dyDescent="0.2">
      <c r="A33" s="364"/>
      <c r="B33" s="351"/>
      <c r="C33" s="267"/>
      <c r="D33" s="253"/>
      <c r="E33" s="246">
        <f t="shared" si="3"/>
        <v>0</v>
      </c>
      <c r="F33" s="252"/>
      <c r="G33" s="254"/>
    </row>
    <row r="34" spans="1:7" x14ac:dyDescent="0.2">
      <c r="A34" s="364"/>
      <c r="B34" s="352"/>
      <c r="C34" s="269"/>
      <c r="D34" s="270"/>
      <c r="E34" s="274">
        <f t="shared" si="3"/>
        <v>0</v>
      </c>
      <c r="F34" s="256"/>
      <c r="G34" s="257"/>
    </row>
    <row r="35" spans="1:7" x14ac:dyDescent="0.2">
      <c r="A35" s="364"/>
      <c r="B35" s="352"/>
      <c r="C35" s="269"/>
      <c r="D35" s="270"/>
      <c r="E35" s="274">
        <f t="shared" si="3"/>
        <v>0</v>
      </c>
      <c r="F35" s="256"/>
      <c r="G35" s="257"/>
    </row>
    <row r="36" spans="1:7" x14ac:dyDescent="0.2">
      <c r="A36" s="364"/>
      <c r="B36" s="352"/>
      <c r="C36" s="269"/>
      <c r="D36" s="270"/>
      <c r="E36" s="274">
        <f t="shared" si="3"/>
        <v>0</v>
      </c>
      <c r="F36" s="256"/>
      <c r="G36" s="257"/>
    </row>
    <row r="37" spans="1:7" ht="13.5" thickBot="1" x14ac:dyDescent="0.25">
      <c r="A37" s="365"/>
      <c r="B37" s="357"/>
      <c r="C37" s="383"/>
      <c r="D37" s="384"/>
      <c r="E37" s="385">
        <f t="shared" si="3"/>
        <v>0</v>
      </c>
      <c r="F37" s="386"/>
      <c r="G37" s="362"/>
    </row>
    <row r="38" spans="1:7" ht="13.5" thickBot="1" x14ac:dyDescent="0.25">
      <c r="A38" s="366"/>
      <c r="B38" s="298" t="s">
        <v>231</v>
      </c>
      <c r="C38" s="271"/>
      <c r="D38" s="272"/>
      <c r="E38" s="272">
        <f>SUM(E32:E37)</f>
        <v>0</v>
      </c>
      <c r="F38" s="248"/>
      <c r="G38" s="273"/>
    </row>
    <row r="39" spans="1:7" s="9" customFormat="1" ht="15.75" thickBot="1" x14ac:dyDescent="0.25">
      <c r="A39" s="583" t="s">
        <v>229</v>
      </c>
      <c r="B39" s="584"/>
      <c r="C39" s="584"/>
      <c r="D39" s="584"/>
      <c r="E39" s="584"/>
      <c r="F39" s="584"/>
      <c r="G39" s="585"/>
    </row>
    <row r="40" spans="1:7" x14ac:dyDescent="0.2">
      <c r="A40" s="368"/>
      <c r="B40" s="351"/>
      <c r="C40" s="267"/>
      <c r="D40" s="253"/>
      <c r="E40" s="246">
        <f t="shared" ref="E40:E45" si="4">C40*D40</f>
        <v>0</v>
      </c>
      <c r="F40" s="252"/>
      <c r="G40" s="254"/>
    </row>
    <row r="41" spans="1:7" x14ac:dyDescent="0.2">
      <c r="A41" s="364"/>
      <c r="B41" s="351"/>
      <c r="C41" s="267"/>
      <c r="D41" s="253"/>
      <c r="E41" s="246">
        <f t="shared" si="4"/>
        <v>0</v>
      </c>
      <c r="F41" s="252"/>
      <c r="G41" s="254"/>
    </row>
    <row r="42" spans="1:7" x14ac:dyDescent="0.2">
      <c r="A42" s="364"/>
      <c r="B42" s="352"/>
      <c r="C42" s="269"/>
      <c r="D42" s="270"/>
      <c r="E42" s="274">
        <f t="shared" si="4"/>
        <v>0</v>
      </c>
      <c r="F42" s="256"/>
      <c r="G42" s="257"/>
    </row>
    <row r="43" spans="1:7" x14ac:dyDescent="0.2">
      <c r="A43" s="364"/>
      <c r="B43" s="352"/>
      <c r="C43" s="269"/>
      <c r="D43" s="270"/>
      <c r="E43" s="274">
        <f t="shared" si="4"/>
        <v>0</v>
      </c>
      <c r="F43" s="256"/>
      <c r="G43" s="257"/>
    </row>
    <row r="44" spans="1:7" x14ac:dyDescent="0.2">
      <c r="A44" s="364"/>
      <c r="B44" s="352"/>
      <c r="C44" s="269"/>
      <c r="D44" s="270"/>
      <c r="E44" s="274">
        <f t="shared" si="4"/>
        <v>0</v>
      </c>
      <c r="F44" s="256"/>
      <c r="G44" s="257"/>
    </row>
    <row r="45" spans="1:7" ht="13.5" thickBot="1" x14ac:dyDescent="0.25">
      <c r="A45" s="365"/>
      <c r="B45" s="357"/>
      <c r="C45" s="383"/>
      <c r="D45" s="384"/>
      <c r="E45" s="385">
        <f t="shared" si="4"/>
        <v>0</v>
      </c>
      <c r="F45" s="386"/>
      <c r="G45" s="362"/>
    </row>
    <row r="46" spans="1:7" ht="13.5" thickBot="1" x14ac:dyDescent="0.25">
      <c r="A46" s="366"/>
      <c r="B46" s="298" t="s">
        <v>230</v>
      </c>
      <c r="C46" s="271"/>
      <c r="D46" s="272"/>
      <c r="E46" s="272">
        <f>SUM(E40:E45)</f>
        <v>0</v>
      </c>
      <c r="F46" s="248"/>
      <c r="G46" s="273"/>
    </row>
    <row r="47" spans="1:7" ht="13.5" thickBot="1" x14ac:dyDescent="0.25">
      <c r="A47" s="366"/>
      <c r="B47" s="298" t="s">
        <v>138</v>
      </c>
      <c r="C47" s="271"/>
      <c r="D47" s="272"/>
      <c r="E47" s="249">
        <f>E14+E22+E30+E38+E46</f>
        <v>487500</v>
      </c>
      <c r="F47" s="248"/>
      <c r="G47" s="273"/>
    </row>
    <row r="48" spans="1:7" ht="13.5" thickBot="1" x14ac:dyDescent="0.25"/>
    <row r="49" spans="1:7" ht="11.25" customHeight="1" x14ac:dyDescent="0.2">
      <c r="A49" s="567" t="s">
        <v>185</v>
      </c>
      <c r="B49" s="568"/>
      <c r="C49" s="568"/>
      <c r="D49" s="568"/>
      <c r="E49" s="568"/>
      <c r="F49" s="568"/>
      <c r="G49" s="569"/>
    </row>
    <row r="50" spans="1:7" ht="11.25" customHeight="1" thickBot="1" x14ac:dyDescent="0.25">
      <c r="A50" s="570"/>
      <c r="B50" s="571"/>
      <c r="C50" s="571"/>
      <c r="D50" s="571"/>
      <c r="E50" s="571"/>
      <c r="F50" s="571"/>
      <c r="G50" s="572"/>
    </row>
  </sheetData>
  <sheetProtection formatCells="0" formatColumns="0" formatRows="0" insertRows="0" deleteRows="0" selectLockedCells="1"/>
  <customSheetViews>
    <customSheetView guid="{BF352FCE-C1BE-4B84-9561-6030FEF6A15F}" scale="90" showPageBreaks="1" fitToPage="1">
      <selection activeCell="F1" sqref="F1"/>
      <pageMargins left="0.5" right="0.5" top="0.25" bottom="0.5" header="0.5" footer="0.25"/>
      <printOptions horizontalCentered="1"/>
      <pageSetup scale="80" orientation="landscape" r:id="rId1"/>
      <headerFooter alignWithMargins="0">
        <oddFooter>&amp;Ld. Equipment&amp;RPage &amp;P of &amp;N</oddFooter>
      </headerFooter>
    </customSheetView>
    <customSheetView guid="{D5CEF8EB-A9A7-4458-BF65-8F18E34CBA87}" scale="90" showPageBreaks="1" fitToPage="1">
      <selection activeCell="H38" sqref="H38"/>
      <pageMargins left="0.5" right="0.5" top="0.25" bottom="0.5" header="0.5" footer="0.25"/>
      <printOptions horizontalCentered="1"/>
      <pageSetup scale="86" fitToHeight="4" orientation="landscape" r:id="rId2"/>
      <headerFooter alignWithMargins="0">
        <oddFooter>&amp;Ld. Equipment&amp;RPage &amp;P of &amp;N</oddFooter>
      </headerFooter>
    </customSheetView>
    <customSheetView guid="{6588CF8C-0BB8-4786-9A46-0A2D10254132}" scale="90" showPageBreaks="1" fitToPage="1" topLeftCell="A4">
      <selection activeCell="I5" sqref="I5"/>
      <pageMargins left="0.5" right="0.5" top="0.25" bottom="0.5" header="0.5" footer="0.25"/>
      <printOptions horizontalCentered="1"/>
      <pageSetup scale="86" fitToHeight="4" orientation="landscape" r:id="rId3"/>
      <headerFooter alignWithMargins="0">
        <oddFooter>&amp;Ld. Equipment&amp;RPage &amp;P of &amp;N</oddFooter>
      </headerFooter>
    </customSheetView>
    <customSheetView guid="{712CE29F-EFCA-4968-A7C5-599F87319D6A}" scale="90" fitToPage="1">
      <selection activeCell="D40" sqref="D40"/>
      <pageMargins left="0.5" right="0.5" top="0.25" bottom="0.5" header="0.5" footer="0.25"/>
      <printOptions horizontalCentered="1"/>
      <pageSetup scale="86" fitToHeight="4" orientation="landscape" r:id="rId4"/>
      <headerFooter alignWithMargins="0">
        <oddFooter>&amp;Ld. Equipment&amp;RPage &amp;P of &amp;N</oddFooter>
      </headerFooter>
    </customSheetView>
    <customSheetView guid="{5BEC5FDE-32D0-42EF-8D2A-06DCBD4F05CC}" scale="90" showPageBreaks="1" fitToPage="1">
      <selection activeCell="I5" sqref="I5"/>
      <pageMargins left="0.5" right="0.5" top="0.25" bottom="0.5" header="0.5" footer="0.25"/>
      <printOptions horizontalCentered="1"/>
      <pageSetup scale="86" fitToHeight="4" orientation="landscape" r:id="rId5"/>
      <headerFooter alignWithMargins="0">
        <oddFooter>&amp;Ld. Equipment&amp;RPage &amp;P of &amp;N</oddFooter>
      </headerFooter>
    </customSheetView>
    <customSheetView guid="{D7FF18E2-A72D-4088-BD59-9D74A43C39A8}" scale="90" showPageBreaks="1" fitToPage="1" topLeftCell="A11">
      <selection activeCell="D41" sqref="D41"/>
      <pageMargins left="0.5" right="0.5" top="0.25" bottom="0.5" header="0.5" footer="0.25"/>
      <printOptions horizontalCentered="1"/>
      <pageSetup scale="86" fitToHeight="4" orientation="landscape" r:id="rId6"/>
      <headerFooter alignWithMargins="0">
        <oddFooter>&amp;Ld. Equipment&amp;RPage &amp;P of &amp;N</oddFooter>
      </headerFooter>
    </customSheetView>
  </customSheetViews>
  <mergeCells count="9">
    <mergeCell ref="A2:G2"/>
    <mergeCell ref="A1:B1"/>
    <mergeCell ref="A3:G3"/>
    <mergeCell ref="A49:G50"/>
    <mergeCell ref="A23:G23"/>
    <mergeCell ref="A15:G15"/>
    <mergeCell ref="A6:G6"/>
    <mergeCell ref="A31:G31"/>
    <mergeCell ref="A39:G39"/>
  </mergeCells>
  <phoneticPr fontId="2" type="noConversion"/>
  <printOptions horizontalCentered="1"/>
  <pageMargins left="0.5" right="0.5" top="0.25" bottom="0.25" header="0.5" footer="0.5"/>
  <pageSetup scale="75" orientation="landscape" horizontalDpi="300" verticalDpi="300" r:id="rId7"/>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tint="0.79998168889431442"/>
    <pageSetUpPr fitToPage="1"/>
  </sheetPr>
  <dimension ref="A1:M59"/>
  <sheetViews>
    <sheetView showGridLines="0" topLeftCell="A3" zoomScale="90" workbookViewId="0">
      <selection activeCell="A8" sqref="A8:D8"/>
    </sheetView>
  </sheetViews>
  <sheetFormatPr defaultColWidth="9.140625" defaultRowHeight="12.75" x14ac:dyDescent="0.2"/>
  <cols>
    <col min="1" max="1" width="9.140625" style="6"/>
    <col min="2" max="2" width="48.5703125" style="6" customWidth="1"/>
    <col min="3" max="3" width="6.7109375" style="7" customWidth="1"/>
    <col min="4" max="4" width="14.140625" style="86" customWidth="1"/>
    <col min="5" max="5" width="14.140625" style="78" customWidth="1"/>
    <col min="6" max="6" width="19.85546875" style="2" customWidth="1"/>
    <col min="7" max="7" width="55.7109375" style="7" customWidth="1"/>
    <col min="8" max="16384" width="9.140625" style="6"/>
  </cols>
  <sheetData>
    <row r="1" spans="1:13" s="159" customFormat="1" ht="12.75" customHeight="1" x14ac:dyDescent="0.2">
      <c r="A1" s="574" t="s">
        <v>164</v>
      </c>
      <c r="B1" s="574"/>
      <c r="C1" s="162"/>
      <c r="D1" s="162"/>
      <c r="E1" s="162"/>
      <c r="F1" s="157"/>
      <c r="G1" s="158"/>
      <c r="H1" s="157"/>
      <c r="I1" s="157"/>
      <c r="J1" s="157"/>
    </row>
    <row r="2" spans="1:13" s="14" customFormat="1" ht="18.75" thickBot="1" x14ac:dyDescent="0.25">
      <c r="A2" s="579" t="s">
        <v>93</v>
      </c>
      <c r="B2" s="579"/>
      <c r="C2" s="579"/>
      <c r="D2" s="579"/>
      <c r="E2" s="579"/>
      <c r="F2" s="579"/>
      <c r="G2" s="579"/>
      <c r="H2" s="13"/>
      <c r="I2" s="13"/>
      <c r="J2" s="13"/>
      <c r="K2" s="13"/>
      <c r="L2" s="13"/>
      <c r="M2" s="13"/>
    </row>
    <row r="3" spans="1:13" ht="139.5" customHeight="1" thickBot="1" x14ac:dyDescent="0.25">
      <c r="A3" s="580" t="s">
        <v>240</v>
      </c>
      <c r="B3" s="581"/>
      <c r="C3" s="581"/>
      <c r="D3" s="581"/>
      <c r="E3" s="581"/>
      <c r="F3" s="581"/>
      <c r="G3" s="582"/>
    </row>
    <row r="4" spans="1:13" ht="13.5" thickBot="1" x14ac:dyDescent="0.25">
      <c r="B4" s="4"/>
      <c r="C4" s="5"/>
    </row>
    <row r="5" spans="1:13" s="9" customFormat="1" ht="26.25" thickBot="1" x14ac:dyDescent="0.25">
      <c r="A5" s="323" t="s">
        <v>195</v>
      </c>
      <c r="B5" s="413" t="s">
        <v>205</v>
      </c>
      <c r="C5" s="324" t="s">
        <v>104</v>
      </c>
      <c r="D5" s="414" t="s">
        <v>105</v>
      </c>
      <c r="E5" s="415" t="s">
        <v>106</v>
      </c>
      <c r="F5" s="416" t="s">
        <v>107</v>
      </c>
      <c r="G5" s="325" t="s">
        <v>108</v>
      </c>
    </row>
    <row r="6" spans="1:13" s="9" customFormat="1" ht="15.75" thickBot="1" x14ac:dyDescent="0.25">
      <c r="A6" s="586" t="s">
        <v>97</v>
      </c>
      <c r="B6" s="587"/>
      <c r="C6" s="587"/>
      <c r="D6" s="587"/>
      <c r="E6" s="587"/>
      <c r="F6" s="587"/>
      <c r="G6" s="588"/>
    </row>
    <row r="7" spans="1:13" ht="14.25" customHeight="1" thickBot="1" x14ac:dyDescent="0.25">
      <c r="A7" s="397" t="s">
        <v>206</v>
      </c>
      <c r="B7" s="370" t="s">
        <v>199</v>
      </c>
      <c r="C7" s="387">
        <v>10</v>
      </c>
      <c r="D7" s="392">
        <v>360</v>
      </c>
      <c r="E7" s="374">
        <v>3600</v>
      </c>
      <c r="F7" s="388" t="s">
        <v>144</v>
      </c>
      <c r="G7" s="375" t="s">
        <v>145</v>
      </c>
    </row>
    <row r="8" spans="1:13" s="24" customFormat="1" x14ac:dyDescent="0.2">
      <c r="A8" s="398">
        <v>3.3</v>
      </c>
      <c r="B8" s="478" t="s">
        <v>274</v>
      </c>
      <c r="C8" s="267">
        <v>6</v>
      </c>
      <c r="D8" s="275">
        <v>800</v>
      </c>
      <c r="E8" s="246">
        <f t="shared" ref="E8:E14" si="0">C8*D8</f>
        <v>4800</v>
      </c>
      <c r="F8" s="252"/>
      <c r="G8" s="254"/>
    </row>
    <row r="9" spans="1:13" s="24" customFormat="1" x14ac:dyDescent="0.2">
      <c r="A9" s="398"/>
      <c r="B9" s="352"/>
      <c r="C9" s="269"/>
      <c r="D9" s="276"/>
      <c r="E9" s="246">
        <f t="shared" si="0"/>
        <v>0</v>
      </c>
      <c r="F9" s="256"/>
      <c r="G9" s="257"/>
    </row>
    <row r="10" spans="1:13" s="24" customFormat="1" x14ac:dyDescent="0.2">
      <c r="A10" s="398"/>
      <c r="B10" s="352"/>
      <c r="C10" s="269"/>
      <c r="D10" s="276"/>
      <c r="E10" s="246">
        <f t="shared" si="0"/>
        <v>0</v>
      </c>
      <c r="F10" s="256"/>
      <c r="G10" s="257"/>
    </row>
    <row r="11" spans="1:13" s="24" customFormat="1" x14ac:dyDescent="0.2">
      <c r="A11" s="398"/>
      <c r="B11" s="352"/>
      <c r="C11" s="269"/>
      <c r="D11" s="276"/>
      <c r="E11" s="246">
        <f t="shared" si="0"/>
        <v>0</v>
      </c>
      <c r="F11" s="256"/>
      <c r="G11" s="257"/>
    </row>
    <row r="12" spans="1:13" s="24" customFormat="1" x14ac:dyDescent="0.2">
      <c r="A12" s="398"/>
      <c r="B12" s="352"/>
      <c r="C12" s="269"/>
      <c r="D12" s="276"/>
      <c r="E12" s="246">
        <f t="shared" si="0"/>
        <v>0</v>
      </c>
      <c r="F12" s="256"/>
      <c r="G12" s="257"/>
    </row>
    <row r="13" spans="1:13" s="24" customFormat="1" x14ac:dyDescent="0.2">
      <c r="A13" s="398"/>
      <c r="B13" s="352"/>
      <c r="C13" s="269"/>
      <c r="D13" s="276"/>
      <c r="E13" s="246">
        <f t="shared" si="0"/>
        <v>0</v>
      </c>
      <c r="F13" s="256"/>
      <c r="G13" s="257"/>
    </row>
    <row r="14" spans="1:13" s="24" customFormat="1" ht="13.5" thickBot="1" x14ac:dyDescent="0.25">
      <c r="A14" s="399"/>
      <c r="B14" s="357"/>
      <c r="C14" s="383"/>
      <c r="D14" s="393"/>
      <c r="E14" s="361">
        <f t="shared" si="0"/>
        <v>0</v>
      </c>
      <c r="F14" s="386"/>
      <c r="G14" s="362"/>
    </row>
    <row r="15" spans="1:13" ht="13.5" thickBot="1" x14ac:dyDescent="0.25">
      <c r="A15" s="366"/>
      <c r="B15" s="298" t="s">
        <v>101</v>
      </c>
      <c r="C15" s="271"/>
      <c r="D15" s="279"/>
      <c r="E15" s="249">
        <f>SUM(E8:E14)</f>
        <v>4800</v>
      </c>
      <c r="F15" s="248"/>
      <c r="G15" s="273"/>
    </row>
    <row r="16" spans="1:13" s="9" customFormat="1" ht="15.75" thickBot="1" x14ac:dyDescent="0.25">
      <c r="A16" s="583" t="s">
        <v>100</v>
      </c>
      <c r="B16" s="584"/>
      <c r="C16" s="584"/>
      <c r="D16" s="584"/>
      <c r="E16" s="584"/>
      <c r="F16" s="584"/>
      <c r="G16" s="585"/>
    </row>
    <row r="17" spans="1:7" s="24" customFormat="1" x14ac:dyDescent="0.2">
      <c r="A17" s="398">
        <v>3.3</v>
      </c>
      <c r="B17" s="478" t="s">
        <v>274</v>
      </c>
      <c r="C17" s="267">
        <v>6</v>
      </c>
      <c r="D17" s="275">
        <v>800</v>
      </c>
      <c r="E17" s="246">
        <f t="shared" ref="E17:E24" si="1">C17*D17</f>
        <v>4800</v>
      </c>
      <c r="F17" s="252"/>
      <c r="G17" s="254"/>
    </row>
    <row r="18" spans="1:7" s="24" customFormat="1" x14ac:dyDescent="0.2">
      <c r="A18" s="398"/>
      <c r="B18" s="390"/>
      <c r="C18" s="267"/>
      <c r="D18" s="275"/>
      <c r="E18" s="246">
        <f t="shared" si="1"/>
        <v>0</v>
      </c>
      <c r="F18" s="252"/>
      <c r="G18" s="254"/>
    </row>
    <row r="19" spans="1:7" s="24" customFormat="1" x14ac:dyDescent="0.2">
      <c r="A19" s="398"/>
      <c r="B19" s="391"/>
      <c r="C19" s="269"/>
      <c r="D19" s="276"/>
      <c r="E19" s="274">
        <f t="shared" si="1"/>
        <v>0</v>
      </c>
      <c r="F19" s="256"/>
      <c r="G19" s="257"/>
    </row>
    <row r="20" spans="1:7" s="24" customFormat="1" x14ac:dyDescent="0.2">
      <c r="A20" s="398"/>
      <c r="B20" s="391"/>
      <c r="C20" s="269"/>
      <c r="D20" s="276"/>
      <c r="E20" s="274">
        <f t="shared" si="1"/>
        <v>0</v>
      </c>
      <c r="F20" s="256"/>
      <c r="G20" s="257"/>
    </row>
    <row r="21" spans="1:7" s="24" customFormat="1" x14ac:dyDescent="0.2">
      <c r="A21" s="398"/>
      <c r="B21" s="391"/>
      <c r="C21" s="269"/>
      <c r="D21" s="276"/>
      <c r="E21" s="274">
        <f t="shared" si="1"/>
        <v>0</v>
      </c>
      <c r="F21" s="256"/>
      <c r="G21" s="257"/>
    </row>
    <row r="22" spans="1:7" s="24" customFormat="1" x14ac:dyDescent="0.2">
      <c r="A22" s="398"/>
      <c r="B22" s="391"/>
      <c r="C22" s="269"/>
      <c r="D22" s="276"/>
      <c r="E22" s="274">
        <f t="shared" si="1"/>
        <v>0</v>
      </c>
      <c r="F22" s="256"/>
      <c r="G22" s="257"/>
    </row>
    <row r="23" spans="1:7" s="24" customFormat="1" x14ac:dyDescent="0.2">
      <c r="A23" s="398"/>
      <c r="B23" s="391"/>
      <c r="C23" s="269"/>
      <c r="D23" s="276"/>
      <c r="E23" s="274">
        <f t="shared" si="1"/>
        <v>0</v>
      </c>
      <c r="F23" s="256"/>
      <c r="G23" s="257"/>
    </row>
    <row r="24" spans="1:7" s="24" customFormat="1" ht="13.5" thickBot="1" x14ac:dyDescent="0.25">
      <c r="A24" s="399"/>
      <c r="B24" s="394"/>
      <c r="C24" s="383"/>
      <c r="D24" s="393"/>
      <c r="E24" s="385">
        <f t="shared" si="1"/>
        <v>0</v>
      </c>
      <c r="F24" s="386"/>
      <c r="G24" s="362"/>
    </row>
    <row r="25" spans="1:7" ht="13.5" thickBot="1" x14ac:dyDescent="0.25">
      <c r="A25" s="366"/>
      <c r="B25" s="298" t="s">
        <v>102</v>
      </c>
      <c r="C25" s="271"/>
      <c r="D25" s="279"/>
      <c r="E25" s="272">
        <f>SUM(E17:E24)</f>
        <v>4800</v>
      </c>
      <c r="F25" s="248"/>
      <c r="G25" s="273"/>
    </row>
    <row r="26" spans="1:7" s="9" customFormat="1" ht="15.75" thickBot="1" x14ac:dyDescent="0.25">
      <c r="A26" s="583" t="s">
        <v>98</v>
      </c>
      <c r="B26" s="584"/>
      <c r="C26" s="584"/>
      <c r="D26" s="584"/>
      <c r="E26" s="584"/>
      <c r="F26" s="584"/>
      <c r="G26" s="585"/>
    </row>
    <row r="27" spans="1:7" s="24" customFormat="1" x14ac:dyDescent="0.2">
      <c r="A27" s="398">
        <v>3.3</v>
      </c>
      <c r="B27" s="478" t="s">
        <v>274</v>
      </c>
      <c r="C27" s="267">
        <v>6</v>
      </c>
      <c r="D27" s="275">
        <v>800</v>
      </c>
      <c r="E27" s="246">
        <f t="shared" ref="E27:E34" si="2">C27*D27</f>
        <v>4800</v>
      </c>
      <c r="F27" s="252"/>
      <c r="G27" s="277"/>
    </row>
    <row r="28" spans="1:7" s="24" customFormat="1" x14ac:dyDescent="0.2">
      <c r="A28" s="398"/>
      <c r="B28" s="351"/>
      <c r="C28" s="267"/>
      <c r="D28" s="275"/>
      <c r="E28" s="246">
        <f t="shared" si="2"/>
        <v>0</v>
      </c>
      <c r="F28" s="252"/>
      <c r="G28" s="277"/>
    </row>
    <row r="29" spans="1:7" s="24" customFormat="1" x14ac:dyDescent="0.2">
      <c r="A29" s="398"/>
      <c r="B29" s="352"/>
      <c r="C29" s="269"/>
      <c r="D29" s="276"/>
      <c r="E29" s="274">
        <f t="shared" si="2"/>
        <v>0</v>
      </c>
      <c r="F29" s="256"/>
      <c r="G29" s="278"/>
    </row>
    <row r="30" spans="1:7" s="24" customFormat="1" x14ac:dyDescent="0.2">
      <c r="A30" s="398"/>
      <c r="B30" s="352"/>
      <c r="C30" s="269"/>
      <c r="D30" s="276"/>
      <c r="E30" s="274">
        <f t="shared" si="2"/>
        <v>0</v>
      </c>
      <c r="F30" s="256"/>
      <c r="G30" s="278"/>
    </row>
    <row r="31" spans="1:7" s="24" customFormat="1" x14ac:dyDescent="0.2">
      <c r="A31" s="398"/>
      <c r="B31" s="352"/>
      <c r="C31" s="269"/>
      <c r="D31" s="276"/>
      <c r="E31" s="274">
        <f t="shared" si="2"/>
        <v>0</v>
      </c>
      <c r="F31" s="256"/>
      <c r="G31" s="278"/>
    </row>
    <row r="32" spans="1:7" s="24" customFormat="1" x14ac:dyDescent="0.2">
      <c r="A32" s="398"/>
      <c r="B32" s="352"/>
      <c r="C32" s="269"/>
      <c r="D32" s="276"/>
      <c r="E32" s="274">
        <f t="shared" si="2"/>
        <v>0</v>
      </c>
      <c r="F32" s="256"/>
      <c r="G32" s="278"/>
    </row>
    <row r="33" spans="1:7" s="24" customFormat="1" x14ac:dyDescent="0.2">
      <c r="A33" s="398"/>
      <c r="B33" s="352"/>
      <c r="C33" s="269"/>
      <c r="D33" s="276"/>
      <c r="E33" s="274">
        <f t="shared" si="2"/>
        <v>0</v>
      </c>
      <c r="F33" s="256"/>
      <c r="G33" s="278"/>
    </row>
    <row r="34" spans="1:7" s="24" customFormat="1" ht="13.5" thickBot="1" x14ac:dyDescent="0.25">
      <c r="A34" s="399"/>
      <c r="B34" s="357"/>
      <c r="C34" s="383"/>
      <c r="D34" s="393"/>
      <c r="E34" s="385">
        <f t="shared" si="2"/>
        <v>0</v>
      </c>
      <c r="F34" s="386"/>
      <c r="G34" s="396"/>
    </row>
    <row r="35" spans="1:7" ht="13.5" thickBot="1" x14ac:dyDescent="0.25">
      <c r="A35" s="366"/>
      <c r="B35" s="298" t="s">
        <v>103</v>
      </c>
      <c r="C35" s="271"/>
      <c r="D35" s="279"/>
      <c r="E35" s="272">
        <f>SUM(E27:E34)</f>
        <v>4800</v>
      </c>
      <c r="F35" s="248"/>
      <c r="G35" s="273"/>
    </row>
    <row r="36" spans="1:7" s="9" customFormat="1" ht="15.75" thickBot="1" x14ac:dyDescent="0.25">
      <c r="A36" s="583" t="s">
        <v>228</v>
      </c>
      <c r="B36" s="584"/>
      <c r="C36" s="584"/>
      <c r="D36" s="584"/>
      <c r="E36" s="584"/>
      <c r="F36" s="584"/>
      <c r="G36" s="585"/>
    </row>
    <row r="37" spans="1:7" s="24" customFormat="1" x14ac:dyDescent="0.2">
      <c r="A37" s="400"/>
      <c r="B37" s="395"/>
      <c r="C37" s="267"/>
      <c r="D37" s="275"/>
      <c r="E37" s="246">
        <f t="shared" ref="E37:E44" si="3">C37*D37</f>
        <v>0</v>
      </c>
      <c r="F37" s="252"/>
      <c r="G37" s="277"/>
    </row>
    <row r="38" spans="1:7" s="24" customFormat="1" x14ac:dyDescent="0.2">
      <c r="A38" s="398"/>
      <c r="B38" s="351"/>
      <c r="C38" s="267"/>
      <c r="D38" s="275"/>
      <c r="E38" s="246">
        <f t="shared" si="3"/>
        <v>0</v>
      </c>
      <c r="F38" s="252"/>
      <c r="G38" s="277"/>
    </row>
    <row r="39" spans="1:7" s="24" customFormat="1" x14ac:dyDescent="0.2">
      <c r="A39" s="398"/>
      <c r="B39" s="352"/>
      <c r="C39" s="269"/>
      <c r="D39" s="276"/>
      <c r="E39" s="274">
        <f t="shared" si="3"/>
        <v>0</v>
      </c>
      <c r="F39" s="256"/>
      <c r="G39" s="278"/>
    </row>
    <row r="40" spans="1:7" s="24" customFormat="1" x14ac:dyDescent="0.2">
      <c r="A40" s="398"/>
      <c r="B40" s="352"/>
      <c r="C40" s="269"/>
      <c r="D40" s="276"/>
      <c r="E40" s="274">
        <f t="shared" si="3"/>
        <v>0</v>
      </c>
      <c r="F40" s="256"/>
      <c r="G40" s="278"/>
    </row>
    <row r="41" spans="1:7" s="24" customFormat="1" x14ac:dyDescent="0.2">
      <c r="A41" s="398"/>
      <c r="B41" s="352"/>
      <c r="C41" s="269"/>
      <c r="D41" s="276"/>
      <c r="E41" s="274">
        <f t="shared" si="3"/>
        <v>0</v>
      </c>
      <c r="F41" s="256"/>
      <c r="G41" s="278"/>
    </row>
    <row r="42" spans="1:7" s="24" customFormat="1" x14ac:dyDescent="0.2">
      <c r="A42" s="398"/>
      <c r="B42" s="352"/>
      <c r="C42" s="269"/>
      <c r="D42" s="276"/>
      <c r="E42" s="274">
        <f t="shared" si="3"/>
        <v>0</v>
      </c>
      <c r="F42" s="256"/>
      <c r="G42" s="278"/>
    </row>
    <row r="43" spans="1:7" s="24" customFormat="1" x14ac:dyDescent="0.2">
      <c r="A43" s="398"/>
      <c r="B43" s="352"/>
      <c r="C43" s="269"/>
      <c r="D43" s="276"/>
      <c r="E43" s="274">
        <f t="shared" si="3"/>
        <v>0</v>
      </c>
      <c r="F43" s="256"/>
      <c r="G43" s="278"/>
    </row>
    <row r="44" spans="1:7" s="24" customFormat="1" ht="13.5" thickBot="1" x14ac:dyDescent="0.25">
      <c r="A44" s="399"/>
      <c r="B44" s="357"/>
      <c r="C44" s="383"/>
      <c r="D44" s="393"/>
      <c r="E44" s="385">
        <f t="shared" si="3"/>
        <v>0</v>
      </c>
      <c r="F44" s="386"/>
      <c r="G44" s="396"/>
    </row>
    <row r="45" spans="1:7" ht="13.5" thickBot="1" x14ac:dyDescent="0.25">
      <c r="A45" s="366"/>
      <c r="B45" s="298" t="s">
        <v>231</v>
      </c>
      <c r="C45" s="271"/>
      <c r="D45" s="279"/>
      <c r="E45" s="272">
        <f>SUM(E37:E44)</f>
        <v>0</v>
      </c>
      <c r="F45" s="248"/>
      <c r="G45" s="273"/>
    </row>
    <row r="46" spans="1:7" s="9" customFormat="1" ht="15.75" thickBot="1" x14ac:dyDescent="0.25">
      <c r="A46" s="583" t="s">
        <v>229</v>
      </c>
      <c r="B46" s="584"/>
      <c r="C46" s="584"/>
      <c r="D46" s="584"/>
      <c r="E46" s="584"/>
      <c r="F46" s="584"/>
      <c r="G46" s="585"/>
    </row>
    <row r="47" spans="1:7" s="24" customFormat="1" x14ac:dyDescent="0.2">
      <c r="A47" s="400"/>
      <c r="B47" s="395"/>
      <c r="C47" s="267"/>
      <c r="D47" s="275"/>
      <c r="E47" s="246">
        <f t="shared" ref="E47:E54" si="4">C47*D47</f>
        <v>0</v>
      </c>
      <c r="F47" s="252"/>
      <c r="G47" s="277"/>
    </row>
    <row r="48" spans="1:7" s="24" customFormat="1" x14ac:dyDescent="0.2">
      <c r="A48" s="398"/>
      <c r="B48" s="351"/>
      <c r="C48" s="267"/>
      <c r="D48" s="275"/>
      <c r="E48" s="246">
        <f t="shared" si="4"/>
        <v>0</v>
      </c>
      <c r="F48" s="252"/>
      <c r="G48" s="277"/>
    </row>
    <row r="49" spans="1:7" s="24" customFormat="1" x14ac:dyDescent="0.2">
      <c r="A49" s="398"/>
      <c r="B49" s="352"/>
      <c r="C49" s="269"/>
      <c r="D49" s="276"/>
      <c r="E49" s="274">
        <f t="shared" si="4"/>
        <v>0</v>
      </c>
      <c r="F49" s="256"/>
      <c r="G49" s="278"/>
    </row>
    <row r="50" spans="1:7" s="24" customFormat="1" x14ac:dyDescent="0.2">
      <c r="A50" s="398"/>
      <c r="B50" s="352"/>
      <c r="C50" s="269"/>
      <c r="D50" s="276"/>
      <c r="E50" s="274">
        <f t="shared" si="4"/>
        <v>0</v>
      </c>
      <c r="F50" s="256"/>
      <c r="G50" s="278"/>
    </row>
    <row r="51" spans="1:7" s="24" customFormat="1" x14ac:dyDescent="0.2">
      <c r="A51" s="398"/>
      <c r="B51" s="352"/>
      <c r="C51" s="269"/>
      <c r="D51" s="276"/>
      <c r="E51" s="274">
        <f t="shared" si="4"/>
        <v>0</v>
      </c>
      <c r="F51" s="256"/>
      <c r="G51" s="278"/>
    </row>
    <row r="52" spans="1:7" s="24" customFormat="1" x14ac:dyDescent="0.2">
      <c r="A52" s="398"/>
      <c r="B52" s="352"/>
      <c r="C52" s="269"/>
      <c r="D52" s="276"/>
      <c r="E52" s="274">
        <f t="shared" si="4"/>
        <v>0</v>
      </c>
      <c r="F52" s="256"/>
      <c r="G52" s="278"/>
    </row>
    <row r="53" spans="1:7" s="24" customFormat="1" x14ac:dyDescent="0.2">
      <c r="A53" s="398"/>
      <c r="B53" s="352"/>
      <c r="C53" s="269"/>
      <c r="D53" s="276"/>
      <c r="E53" s="274">
        <f t="shared" si="4"/>
        <v>0</v>
      </c>
      <c r="F53" s="256"/>
      <c r="G53" s="278"/>
    </row>
    <row r="54" spans="1:7" s="24" customFormat="1" ht="13.5" thickBot="1" x14ac:dyDescent="0.25">
      <c r="A54" s="399"/>
      <c r="B54" s="357"/>
      <c r="C54" s="383"/>
      <c r="D54" s="393"/>
      <c r="E54" s="385">
        <f t="shared" si="4"/>
        <v>0</v>
      </c>
      <c r="F54" s="386"/>
      <c r="G54" s="396"/>
    </row>
    <row r="55" spans="1:7" ht="13.5" thickBot="1" x14ac:dyDescent="0.25">
      <c r="A55" s="366"/>
      <c r="B55" s="298" t="s">
        <v>230</v>
      </c>
      <c r="C55" s="271"/>
      <c r="D55" s="279"/>
      <c r="E55" s="272">
        <f>SUM(E47:E54)</f>
        <v>0</v>
      </c>
      <c r="F55" s="248"/>
      <c r="G55" s="273"/>
    </row>
    <row r="56" spans="1:7" s="9" customFormat="1" ht="13.5" thickBot="1" x14ac:dyDescent="0.25">
      <c r="A56" s="366"/>
      <c r="B56" s="298" t="s">
        <v>138</v>
      </c>
      <c r="C56" s="280"/>
      <c r="D56" s="281"/>
      <c r="E56" s="249">
        <f>E35+E25+E15+E45+E55</f>
        <v>14400</v>
      </c>
      <c r="F56" s="262"/>
      <c r="G56" s="282"/>
    </row>
    <row r="57" spans="1:7" ht="13.5" thickBot="1" x14ac:dyDescent="0.25"/>
    <row r="58" spans="1:7" ht="11.25" customHeight="1" x14ac:dyDescent="0.2">
      <c r="A58" s="567" t="s">
        <v>185</v>
      </c>
      <c r="B58" s="568"/>
      <c r="C58" s="568"/>
      <c r="D58" s="568"/>
      <c r="E58" s="568"/>
      <c r="F58" s="568"/>
      <c r="G58" s="569"/>
    </row>
    <row r="59" spans="1:7" ht="11.25" customHeight="1" thickBot="1" x14ac:dyDescent="0.25">
      <c r="A59" s="570"/>
      <c r="B59" s="571"/>
      <c r="C59" s="571"/>
      <c r="D59" s="571"/>
      <c r="E59" s="571"/>
      <c r="F59" s="571"/>
      <c r="G59" s="572"/>
    </row>
  </sheetData>
  <sheetProtection formatCells="0" formatColumns="0" formatRows="0" insertRows="0" deleteRows="0" selectLockedCells="1"/>
  <customSheetViews>
    <customSheetView guid="{BF352FCE-C1BE-4B84-9561-6030FEF6A15F}" scale="90" showPageBreaks="1" fitToPage="1">
      <selection activeCell="F1" sqref="F1"/>
      <pageMargins left="0.5" right="0.5" top="0.25" bottom="0.5" header="0.5" footer="0.25"/>
      <printOptions horizontalCentered="1"/>
      <pageSetup scale="85" orientation="landscape" r:id="rId1"/>
      <headerFooter alignWithMargins="0">
        <oddFooter>&amp;Le. Supplies&amp;RPage &amp;P of &amp;N</oddFooter>
      </headerFooter>
    </customSheetView>
    <customSheetView guid="{D5CEF8EB-A9A7-4458-BF65-8F18E34CBA87}" scale="90" showPageBreaks="1" fitToPage="1">
      <selection activeCell="D31" sqref="D31"/>
      <pageMargins left="0.5" right="0.5" top="0.25" bottom="0.5" header="0.5" footer="0.25"/>
      <printOptions horizontalCentered="1"/>
      <pageSetup scale="86" fitToHeight="5" orientation="landscape" r:id="rId2"/>
      <headerFooter alignWithMargins="0">
        <oddFooter>&amp;Le. Supplies&amp;RPage &amp;P of &amp;N</oddFooter>
      </headerFooter>
    </customSheetView>
    <customSheetView guid="{6588CF8C-0BB8-4786-9A46-0A2D10254132}" scale="90" showPageBreaks="1" fitToPage="1">
      <selection activeCell="E15" sqref="E15"/>
      <pageMargins left="0.5" right="0.5" top="0.25" bottom="0.5" header="0.5" footer="0.25"/>
      <printOptions horizontalCentered="1"/>
      <pageSetup scale="86" fitToHeight="5" orientation="landscape" r:id="rId3"/>
      <headerFooter alignWithMargins="0">
        <oddFooter>&amp;Le. Supplies&amp;RPage &amp;P of &amp;N</oddFooter>
      </headerFooter>
    </customSheetView>
    <customSheetView guid="{712CE29F-EFCA-4968-A7C5-599F87319D6A}" scale="90" fitToPage="1">
      <selection sqref="A1:D1"/>
      <pageMargins left="0.5" right="0.5" top="0.25" bottom="0.5" header="0.5" footer="0.25"/>
      <printOptions horizontalCentered="1"/>
      <pageSetup scale="86" fitToHeight="5" orientation="landscape" r:id="rId4"/>
      <headerFooter alignWithMargins="0">
        <oddFooter>&amp;Le. Supplies&amp;RPage &amp;P of &amp;N</oddFooter>
      </headerFooter>
    </customSheetView>
    <customSheetView guid="{5BEC5FDE-32D0-42EF-8D2A-06DCBD4F05CC}" scale="90" showPageBreaks="1" fitToPage="1" topLeftCell="A7">
      <selection activeCell="E15" sqref="E15"/>
      <pageMargins left="0.5" right="0.5" top="0.25" bottom="0.5" header="0.5" footer="0.25"/>
      <printOptions horizontalCentered="1"/>
      <pageSetup scale="86" fitToHeight="5" orientation="landscape" r:id="rId5"/>
      <headerFooter alignWithMargins="0">
        <oddFooter>&amp;Le. Supplies&amp;RPage &amp;P of &amp;N</oddFooter>
      </headerFooter>
    </customSheetView>
    <customSheetView guid="{D7FF18E2-A72D-4088-BD59-9D74A43C39A8}" scale="90" showPageBreaks="1" fitToPage="1" topLeftCell="A15">
      <selection activeCell="D45" sqref="D45"/>
      <pageMargins left="0.5" right="0.5" top="0.25" bottom="0.5" header="0.5" footer="0.25"/>
      <printOptions horizontalCentered="1"/>
      <pageSetup scale="86" fitToHeight="5" orientation="landscape" r:id="rId6"/>
      <headerFooter alignWithMargins="0">
        <oddFooter>&amp;Le. Supplies&amp;RPage &amp;P of &amp;N</oddFooter>
      </headerFooter>
    </customSheetView>
  </customSheetViews>
  <mergeCells count="9">
    <mergeCell ref="A1:B1"/>
    <mergeCell ref="A3:G3"/>
    <mergeCell ref="A58:G59"/>
    <mergeCell ref="A6:G6"/>
    <mergeCell ref="A2:G2"/>
    <mergeCell ref="A16:G16"/>
    <mergeCell ref="A26:G26"/>
    <mergeCell ref="A36:G36"/>
    <mergeCell ref="A46:G46"/>
  </mergeCells>
  <phoneticPr fontId="2" type="noConversion"/>
  <printOptions horizontalCentered="1"/>
  <pageMargins left="0.5" right="0.5" top="0.25" bottom="0.25" header="0.5" footer="0.5"/>
  <pageSetup scale="80" orientation="landscape" horizontalDpi="300" verticalDpi="300" r:id="rId7"/>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4" tint="0.59999389629810485"/>
    <pageSetUpPr fitToPage="1"/>
  </sheetPr>
  <dimension ref="A1:M40"/>
  <sheetViews>
    <sheetView showGridLines="0" topLeftCell="A3" zoomScale="90" workbookViewId="0">
      <selection activeCell="D17" sqref="D17:D19"/>
    </sheetView>
  </sheetViews>
  <sheetFormatPr defaultColWidth="9.140625" defaultRowHeight="12.75" x14ac:dyDescent="0.2"/>
  <cols>
    <col min="1" max="1" width="8" style="6" customWidth="1"/>
    <col min="2" max="2" width="42.28515625" style="6" customWidth="1"/>
    <col min="3" max="3" width="58.5703125" style="6" customWidth="1"/>
    <col min="4" max="4" width="10.7109375" style="78" customWidth="1"/>
    <col min="5" max="8" width="10.7109375" style="79" customWidth="1"/>
    <col min="9" max="9" width="10.7109375" style="88" customWidth="1"/>
    <col min="10" max="16384" width="9.140625" style="6"/>
  </cols>
  <sheetData>
    <row r="1" spans="1:13" s="159" customFormat="1" ht="12.75" customHeight="1" x14ac:dyDescent="0.2">
      <c r="A1" s="574" t="s">
        <v>164</v>
      </c>
      <c r="B1" s="574"/>
      <c r="C1" s="162"/>
      <c r="D1" s="160"/>
      <c r="E1" s="589"/>
      <c r="F1" s="589"/>
      <c r="G1" s="589"/>
      <c r="H1" s="589"/>
      <c r="I1" s="589"/>
      <c r="J1" s="157"/>
    </row>
    <row r="2" spans="1:13" s="3" customFormat="1" ht="18.75" thickBot="1" x14ac:dyDescent="0.25">
      <c r="A2" s="573" t="s">
        <v>128</v>
      </c>
      <c r="B2" s="573"/>
      <c r="C2" s="573"/>
      <c r="D2" s="573"/>
      <c r="E2" s="573"/>
      <c r="F2" s="573"/>
      <c r="G2" s="573"/>
      <c r="H2" s="573"/>
      <c r="I2" s="573"/>
      <c r="J2" s="8"/>
      <c r="K2" s="8"/>
      <c r="L2" s="8"/>
      <c r="M2" s="8"/>
    </row>
    <row r="3" spans="1:13" s="473" customFormat="1" ht="204.95" customHeight="1" thickBot="1" x14ac:dyDescent="0.25">
      <c r="A3" s="590" t="s">
        <v>248</v>
      </c>
      <c r="B3" s="591"/>
      <c r="C3" s="591"/>
      <c r="D3" s="591"/>
      <c r="E3" s="591"/>
      <c r="F3" s="591"/>
      <c r="G3" s="592"/>
    </row>
    <row r="4" spans="1:13" ht="7.5" customHeight="1" thickBot="1" x14ac:dyDescent="0.25">
      <c r="B4" s="26"/>
      <c r="C4" s="26"/>
      <c r="D4" s="77"/>
      <c r="E4" s="77"/>
      <c r="F4" s="77"/>
      <c r="G4" s="77"/>
      <c r="H4" s="77"/>
      <c r="I4" s="89"/>
    </row>
    <row r="5" spans="1:13" ht="30.75" thickBot="1" x14ac:dyDescent="0.25">
      <c r="A5" s="323" t="s">
        <v>195</v>
      </c>
      <c r="B5" s="413" t="s">
        <v>109</v>
      </c>
      <c r="C5" s="413" t="s">
        <v>208</v>
      </c>
      <c r="D5" s="324" t="s">
        <v>97</v>
      </c>
      <c r="E5" s="324" t="s">
        <v>100</v>
      </c>
      <c r="F5" s="417" t="s">
        <v>98</v>
      </c>
      <c r="G5" s="324" t="s">
        <v>228</v>
      </c>
      <c r="H5" s="324" t="s">
        <v>229</v>
      </c>
      <c r="I5" s="418" t="s">
        <v>121</v>
      </c>
    </row>
    <row r="6" spans="1:13" ht="26.25" thickBot="1" x14ac:dyDescent="0.25">
      <c r="A6" s="397" t="s">
        <v>209</v>
      </c>
      <c r="B6" s="377" t="s">
        <v>214</v>
      </c>
      <c r="C6" s="402" t="s">
        <v>210</v>
      </c>
      <c r="D6" s="374">
        <v>48000</v>
      </c>
      <c r="E6" s="403">
        <v>32000</v>
      </c>
      <c r="F6" s="404">
        <v>16000</v>
      </c>
      <c r="G6" s="404"/>
      <c r="H6" s="404"/>
      <c r="I6" s="419">
        <f>SUM(D6:F6)</f>
        <v>96000</v>
      </c>
    </row>
    <row r="7" spans="1:13" x14ac:dyDescent="0.2">
      <c r="A7" s="364"/>
      <c r="B7" s="283"/>
      <c r="C7" s="283"/>
      <c r="D7" s="284"/>
      <c r="E7" s="285"/>
      <c r="F7" s="285"/>
      <c r="G7" s="285"/>
      <c r="H7" s="285"/>
      <c r="I7" s="297">
        <f t="shared" ref="I7:I12" si="0">SUM(D7:H7)</f>
        <v>0</v>
      </c>
    </row>
    <row r="8" spans="1:13" x14ac:dyDescent="0.2">
      <c r="A8" s="364"/>
      <c r="B8" s="286"/>
      <c r="C8" s="286"/>
      <c r="D8" s="284"/>
      <c r="E8" s="287"/>
      <c r="F8" s="287"/>
      <c r="G8" s="285"/>
      <c r="H8" s="285"/>
      <c r="I8" s="297">
        <f t="shared" si="0"/>
        <v>0</v>
      </c>
    </row>
    <row r="9" spans="1:13" x14ac:dyDescent="0.2">
      <c r="A9" s="364"/>
      <c r="B9" s="286"/>
      <c r="C9" s="286"/>
      <c r="D9" s="284"/>
      <c r="E9" s="287"/>
      <c r="F9" s="287"/>
      <c r="G9" s="285"/>
      <c r="H9" s="285"/>
      <c r="I9" s="297">
        <f t="shared" si="0"/>
        <v>0</v>
      </c>
    </row>
    <row r="10" spans="1:13" x14ac:dyDescent="0.2">
      <c r="A10" s="364"/>
      <c r="B10" s="286"/>
      <c r="C10" s="286"/>
      <c r="D10" s="284"/>
      <c r="E10" s="287"/>
      <c r="F10" s="287"/>
      <c r="G10" s="285"/>
      <c r="H10" s="285"/>
      <c r="I10" s="297">
        <f t="shared" si="0"/>
        <v>0</v>
      </c>
    </row>
    <row r="11" spans="1:13" x14ac:dyDescent="0.2">
      <c r="A11" s="364"/>
      <c r="B11" s="286"/>
      <c r="C11" s="286"/>
      <c r="D11" s="284"/>
      <c r="E11" s="287"/>
      <c r="F11" s="287"/>
      <c r="G11" s="285"/>
      <c r="H11" s="285"/>
      <c r="I11" s="297">
        <f t="shared" si="0"/>
        <v>0</v>
      </c>
    </row>
    <row r="12" spans="1:13" x14ac:dyDescent="0.2">
      <c r="A12" s="364"/>
      <c r="B12" s="286"/>
      <c r="C12" s="286"/>
      <c r="D12" s="284"/>
      <c r="E12" s="287"/>
      <c r="F12" s="287"/>
      <c r="G12" s="285"/>
      <c r="H12" s="285"/>
      <c r="I12" s="297">
        <f t="shared" si="0"/>
        <v>0</v>
      </c>
    </row>
    <row r="13" spans="1:13" s="9" customFormat="1" ht="13.5" thickBot="1" x14ac:dyDescent="0.25">
      <c r="A13" s="420"/>
      <c r="B13" s="294"/>
      <c r="C13" s="294" t="s">
        <v>147</v>
      </c>
      <c r="D13" s="295">
        <f t="shared" ref="D13:I13" si="1">SUM(D7:D12)</f>
        <v>0</v>
      </c>
      <c r="E13" s="295">
        <f t="shared" si="1"/>
        <v>0</v>
      </c>
      <c r="F13" s="295">
        <f t="shared" si="1"/>
        <v>0</v>
      </c>
      <c r="G13" s="295">
        <f t="shared" si="1"/>
        <v>0</v>
      </c>
      <c r="H13" s="295">
        <f t="shared" si="1"/>
        <v>0</v>
      </c>
      <c r="I13" s="296">
        <f t="shared" si="1"/>
        <v>0</v>
      </c>
    </row>
    <row r="14" spans="1:13" ht="5.25" customHeight="1" thickBot="1" x14ac:dyDescent="0.25">
      <c r="A14" s="7"/>
    </row>
    <row r="15" spans="1:13" ht="31.5" customHeight="1" thickBot="1" x14ac:dyDescent="0.25">
      <c r="A15" s="323" t="s">
        <v>195</v>
      </c>
      <c r="B15" s="413" t="s">
        <v>87</v>
      </c>
      <c r="C15" s="413" t="s">
        <v>208</v>
      </c>
      <c r="D15" s="324" t="s">
        <v>97</v>
      </c>
      <c r="E15" s="324" t="s">
        <v>100</v>
      </c>
      <c r="F15" s="417" t="s">
        <v>98</v>
      </c>
      <c r="G15" s="324" t="s">
        <v>228</v>
      </c>
      <c r="H15" s="324" t="s">
        <v>229</v>
      </c>
      <c r="I15" s="418" t="s">
        <v>121</v>
      </c>
    </row>
    <row r="16" spans="1:13" ht="26.25" thickBot="1" x14ac:dyDescent="0.25">
      <c r="A16" s="430">
        <v>6</v>
      </c>
      <c r="B16" s="377" t="s">
        <v>215</v>
      </c>
      <c r="C16" s="402" t="s">
        <v>211</v>
      </c>
      <c r="D16" s="374">
        <v>32900</v>
      </c>
      <c r="E16" s="403">
        <v>86500</v>
      </c>
      <c r="F16" s="404"/>
      <c r="G16" s="404"/>
      <c r="H16" s="404"/>
      <c r="I16" s="419">
        <f t="shared" ref="I16" si="2">SUM(D16:F16)</f>
        <v>119400</v>
      </c>
    </row>
    <row r="17" spans="1:9" x14ac:dyDescent="0.2">
      <c r="A17" s="364">
        <v>2.2000000000000002</v>
      </c>
      <c r="B17" s="485" t="s">
        <v>580</v>
      </c>
      <c r="C17" s="485" t="s">
        <v>581</v>
      </c>
      <c r="D17" s="754">
        <f>16*195</f>
        <v>3120</v>
      </c>
      <c r="E17" s="284"/>
      <c r="F17" s="284"/>
      <c r="G17" s="285"/>
      <c r="H17" s="285"/>
      <c r="I17" s="297"/>
    </row>
    <row r="18" spans="1:9" x14ac:dyDescent="0.2">
      <c r="A18" s="364">
        <v>2.2999999999999998</v>
      </c>
      <c r="B18" s="485" t="s">
        <v>580</v>
      </c>
      <c r="C18" s="485" t="s">
        <v>582</v>
      </c>
      <c r="D18" s="754">
        <f t="shared" ref="D18:D19" si="3">16*195</f>
        <v>3120</v>
      </c>
      <c r="E18" s="284"/>
      <c r="F18" s="284"/>
      <c r="G18" s="285"/>
      <c r="H18" s="285"/>
      <c r="I18" s="297"/>
    </row>
    <row r="19" spans="1:9" x14ac:dyDescent="0.2">
      <c r="A19" s="364">
        <v>2.4</v>
      </c>
      <c r="B19" s="485" t="s">
        <v>580</v>
      </c>
      <c r="C19" s="485" t="s">
        <v>583</v>
      </c>
      <c r="D19" s="754">
        <f t="shared" si="3"/>
        <v>3120</v>
      </c>
      <c r="E19" s="284"/>
      <c r="F19" s="284"/>
      <c r="G19" s="285"/>
      <c r="H19" s="285"/>
      <c r="I19" s="297"/>
    </row>
    <row r="20" spans="1:9" x14ac:dyDescent="0.2">
      <c r="A20" s="364">
        <v>2.6</v>
      </c>
      <c r="B20" s="485" t="s">
        <v>270</v>
      </c>
      <c r="C20" s="485" t="s">
        <v>272</v>
      </c>
      <c r="D20" s="284">
        <v>1000</v>
      </c>
      <c r="E20" s="284">
        <v>1000</v>
      </c>
      <c r="F20" s="284">
        <v>1000</v>
      </c>
      <c r="G20" s="285"/>
      <c r="H20" s="285"/>
      <c r="I20" s="297">
        <f t="shared" ref="I20:I29" si="4">SUM(D20:H20)</f>
        <v>3000</v>
      </c>
    </row>
    <row r="21" spans="1:9" x14ac:dyDescent="0.2">
      <c r="A21" s="364">
        <v>2.6</v>
      </c>
      <c r="B21" s="485" t="s">
        <v>271</v>
      </c>
      <c r="C21" s="485" t="s">
        <v>272</v>
      </c>
      <c r="D21" s="284">
        <v>1000</v>
      </c>
      <c r="E21" s="284">
        <v>1000</v>
      </c>
      <c r="F21" s="284">
        <v>1000</v>
      </c>
      <c r="G21" s="285"/>
      <c r="H21" s="285"/>
      <c r="I21" s="297">
        <f t="shared" si="4"/>
        <v>3000</v>
      </c>
    </row>
    <row r="22" spans="1:9" x14ac:dyDescent="0.2">
      <c r="A22" s="364">
        <v>3.4</v>
      </c>
      <c r="B22" s="487" t="s">
        <v>273</v>
      </c>
      <c r="C22" s="485" t="s">
        <v>259</v>
      </c>
      <c r="D22" s="284">
        <v>60000</v>
      </c>
      <c r="E22" s="287">
        <v>100000</v>
      </c>
      <c r="F22" s="287">
        <v>140000</v>
      </c>
      <c r="G22" s="285"/>
      <c r="H22" s="285"/>
      <c r="I22" s="297">
        <f t="shared" si="4"/>
        <v>300000</v>
      </c>
    </row>
    <row r="23" spans="1:9" x14ac:dyDescent="0.2">
      <c r="A23" s="488">
        <v>3.5</v>
      </c>
      <c r="B23" s="485" t="s">
        <v>270</v>
      </c>
      <c r="C23" s="485" t="s">
        <v>275</v>
      </c>
      <c r="D23" s="284">
        <v>1000</v>
      </c>
      <c r="E23" s="284">
        <v>1000</v>
      </c>
      <c r="F23" s="284">
        <v>1000</v>
      </c>
      <c r="G23" s="285"/>
      <c r="H23" s="285"/>
      <c r="I23" s="297">
        <f t="shared" si="4"/>
        <v>3000</v>
      </c>
    </row>
    <row r="24" spans="1:9" x14ac:dyDescent="0.2">
      <c r="A24" s="364">
        <v>3.5</v>
      </c>
      <c r="B24" s="485" t="s">
        <v>271</v>
      </c>
      <c r="C24" s="485" t="s">
        <v>275</v>
      </c>
      <c r="D24" s="284">
        <v>1000</v>
      </c>
      <c r="E24" s="284">
        <v>1000</v>
      </c>
      <c r="F24" s="284">
        <v>1000</v>
      </c>
      <c r="G24" s="285"/>
      <c r="H24" s="285"/>
      <c r="I24" s="297">
        <f t="shared" si="4"/>
        <v>3000</v>
      </c>
    </row>
    <row r="25" spans="1:9" x14ac:dyDescent="0.2">
      <c r="A25" s="364">
        <v>3.6</v>
      </c>
      <c r="B25" s="485" t="s">
        <v>255</v>
      </c>
      <c r="C25" s="485" t="s">
        <v>263</v>
      </c>
      <c r="D25" s="284">
        <v>5000</v>
      </c>
      <c r="E25" s="287">
        <v>7500</v>
      </c>
      <c r="F25" s="287">
        <v>10000</v>
      </c>
      <c r="G25" s="285"/>
      <c r="H25" s="285"/>
      <c r="I25" s="297">
        <f t="shared" si="4"/>
        <v>22500</v>
      </c>
    </row>
    <row r="26" spans="1:9" x14ac:dyDescent="0.2">
      <c r="A26" s="364">
        <v>3.7</v>
      </c>
      <c r="B26" s="485" t="s">
        <v>255</v>
      </c>
      <c r="C26" s="485" t="s">
        <v>264</v>
      </c>
      <c r="D26" s="284">
        <v>20000</v>
      </c>
      <c r="E26" s="287">
        <v>30000</v>
      </c>
      <c r="F26" s="287">
        <v>40000</v>
      </c>
      <c r="G26" s="285"/>
      <c r="H26" s="285"/>
      <c r="I26" s="297">
        <f t="shared" si="4"/>
        <v>90000</v>
      </c>
    </row>
    <row r="27" spans="1:9" x14ac:dyDescent="0.2">
      <c r="A27" s="364">
        <v>3.8</v>
      </c>
      <c r="B27" s="487" t="s">
        <v>276</v>
      </c>
      <c r="C27" s="485" t="s">
        <v>265</v>
      </c>
      <c r="D27" s="284">
        <v>100000</v>
      </c>
      <c r="E27" s="287">
        <v>150000</v>
      </c>
      <c r="F27" s="287">
        <v>200000</v>
      </c>
      <c r="G27" s="285"/>
      <c r="H27" s="285"/>
      <c r="I27" s="297">
        <f t="shared" si="4"/>
        <v>450000</v>
      </c>
    </row>
    <row r="28" spans="1:9" x14ac:dyDescent="0.2">
      <c r="A28" s="364">
        <v>3.9</v>
      </c>
      <c r="B28" s="485" t="s">
        <v>255</v>
      </c>
      <c r="C28" s="485" t="s">
        <v>277</v>
      </c>
      <c r="D28" s="284">
        <v>30000</v>
      </c>
      <c r="E28" s="287">
        <v>37500</v>
      </c>
      <c r="F28" s="287">
        <v>50000</v>
      </c>
      <c r="G28" s="285"/>
      <c r="H28" s="285"/>
      <c r="I28" s="297">
        <f t="shared" si="4"/>
        <v>117500</v>
      </c>
    </row>
    <row r="29" spans="1:9" x14ac:dyDescent="0.2">
      <c r="A29" s="489">
        <v>3.1</v>
      </c>
      <c r="B29" s="485" t="s">
        <v>255</v>
      </c>
      <c r="C29" s="485" t="s">
        <v>266</v>
      </c>
      <c r="D29" s="284">
        <v>30000</v>
      </c>
      <c r="E29" s="287">
        <v>40000</v>
      </c>
      <c r="F29" s="287">
        <v>60000</v>
      </c>
      <c r="G29" s="285"/>
      <c r="H29" s="285"/>
      <c r="I29" s="297">
        <f t="shared" si="4"/>
        <v>130000</v>
      </c>
    </row>
    <row r="30" spans="1:9" s="9" customFormat="1" ht="13.5" thickBot="1" x14ac:dyDescent="0.25">
      <c r="A30" s="420"/>
      <c r="B30" s="294"/>
      <c r="C30" s="294" t="s">
        <v>147</v>
      </c>
      <c r="D30" s="295">
        <f t="shared" ref="D30" si="5">SUM(D17:D29)</f>
        <v>258360</v>
      </c>
      <c r="E30" s="295">
        <f t="shared" ref="E30" si="6">SUM(E17:E29)</f>
        <v>369000</v>
      </c>
      <c r="F30" s="295">
        <f t="shared" ref="F30" si="7">SUM(F17:F29)</f>
        <v>504000</v>
      </c>
      <c r="G30" s="295">
        <f t="shared" ref="G30" si="8">SUM(G17:G29)</f>
        <v>0</v>
      </c>
      <c r="H30" s="295">
        <f t="shared" ref="H30" si="9">SUM(H17:H29)</f>
        <v>0</v>
      </c>
      <c r="I30" s="296">
        <f>SUM(I17:I29)</f>
        <v>1122000</v>
      </c>
    </row>
    <row r="31" spans="1:9" s="28" customFormat="1" ht="7.5" customHeight="1" thickBot="1" x14ac:dyDescent="0.25">
      <c r="A31" s="421"/>
      <c r="B31" s="27"/>
      <c r="C31" s="27"/>
      <c r="D31" s="80"/>
      <c r="E31" s="80"/>
      <c r="F31" s="80"/>
      <c r="G31" s="80"/>
      <c r="H31" s="80"/>
      <c r="I31" s="80"/>
    </row>
    <row r="32" spans="1:9" ht="30.75" thickBot="1" x14ac:dyDescent="0.25">
      <c r="A32" s="323" t="s">
        <v>195</v>
      </c>
      <c r="B32" s="413" t="s">
        <v>126</v>
      </c>
      <c r="C32" s="411" t="s">
        <v>208</v>
      </c>
      <c r="D32" s="324" t="s">
        <v>97</v>
      </c>
      <c r="E32" s="324" t="s">
        <v>100</v>
      </c>
      <c r="F32" s="417" t="s">
        <v>98</v>
      </c>
      <c r="G32" s="324" t="s">
        <v>228</v>
      </c>
      <c r="H32" s="324" t="s">
        <v>229</v>
      </c>
      <c r="I32" s="418" t="s">
        <v>121</v>
      </c>
    </row>
    <row r="33" spans="1:9" x14ac:dyDescent="0.2">
      <c r="A33" s="364"/>
      <c r="B33" s="286"/>
      <c r="C33" s="286"/>
      <c r="D33" s="284"/>
      <c r="E33" s="287"/>
      <c r="F33" s="287"/>
      <c r="G33" s="285"/>
      <c r="H33" s="285"/>
      <c r="I33" s="297">
        <f>SUM(D33:H33)</f>
        <v>0</v>
      </c>
    </row>
    <row r="34" spans="1:9" x14ac:dyDescent="0.2">
      <c r="A34" s="364"/>
      <c r="B34" s="286"/>
      <c r="C34" s="286"/>
      <c r="D34" s="284"/>
      <c r="E34" s="287"/>
      <c r="F34" s="287"/>
      <c r="G34" s="285"/>
      <c r="H34" s="285"/>
      <c r="I34" s="297">
        <f>SUM(D34:H34)</f>
        <v>0</v>
      </c>
    </row>
    <row r="35" spans="1:9" s="9" customFormat="1" ht="13.5" thickBot="1" x14ac:dyDescent="0.25">
      <c r="A35" s="420"/>
      <c r="B35" s="294"/>
      <c r="C35" s="294" t="s">
        <v>147</v>
      </c>
      <c r="D35" s="295">
        <f>SUM(D33:D34)</f>
        <v>0</v>
      </c>
      <c r="E35" s="295">
        <f>SUM(E33:E34)</f>
        <v>0</v>
      </c>
      <c r="F35" s="295">
        <f>SUM(F33:F34)</f>
        <v>0</v>
      </c>
      <c r="G35" s="295">
        <f>SUM(G33:G34)</f>
        <v>0</v>
      </c>
      <c r="H35" s="295">
        <f>SUM(H33:H34)</f>
        <v>0</v>
      </c>
      <c r="I35" s="296">
        <f>SUM(D35:H35)</f>
        <v>0</v>
      </c>
    </row>
    <row r="36" spans="1:9" ht="9.75" customHeight="1" thickBot="1" x14ac:dyDescent="0.25">
      <c r="A36" s="7"/>
      <c r="B36" s="24"/>
      <c r="C36" s="24"/>
      <c r="D36" s="288"/>
      <c r="E36" s="289"/>
      <c r="F36" s="289"/>
      <c r="G36" s="289"/>
      <c r="H36" s="289"/>
      <c r="I36" s="290"/>
    </row>
    <row r="37" spans="1:9" s="9" customFormat="1" ht="15.75" customHeight="1" thickBot="1" x14ac:dyDescent="0.25">
      <c r="A37" s="389"/>
      <c r="B37" s="298" t="s">
        <v>127</v>
      </c>
      <c r="C37" s="298"/>
      <c r="D37" s="249">
        <f t="shared" ref="D37:I37" si="10">D13+D30+D35</f>
        <v>258360</v>
      </c>
      <c r="E37" s="249">
        <f t="shared" si="10"/>
        <v>369000</v>
      </c>
      <c r="F37" s="249">
        <f t="shared" si="10"/>
        <v>504000</v>
      </c>
      <c r="G37" s="249">
        <f t="shared" si="10"/>
        <v>0</v>
      </c>
      <c r="H37" s="249">
        <f t="shared" si="10"/>
        <v>0</v>
      </c>
      <c r="I37" s="299">
        <f t="shared" si="10"/>
        <v>1122000</v>
      </c>
    </row>
    <row r="38" spans="1:9" ht="13.5" thickBot="1" x14ac:dyDescent="0.25"/>
    <row r="39" spans="1:9" ht="11.25" customHeight="1" x14ac:dyDescent="0.2">
      <c r="A39" s="567" t="s">
        <v>185</v>
      </c>
      <c r="B39" s="568"/>
      <c r="C39" s="568"/>
      <c r="D39" s="568"/>
      <c r="E39" s="568"/>
      <c r="F39" s="568"/>
      <c r="G39" s="568"/>
      <c r="H39" s="568"/>
      <c r="I39" s="569"/>
    </row>
    <row r="40" spans="1:9" ht="11.25" customHeight="1" thickBot="1" x14ac:dyDescent="0.25">
      <c r="A40" s="570"/>
      <c r="B40" s="571"/>
      <c r="C40" s="571"/>
      <c r="D40" s="571"/>
      <c r="E40" s="571"/>
      <c r="F40" s="571"/>
      <c r="G40" s="571"/>
      <c r="H40" s="571"/>
      <c r="I40" s="572"/>
    </row>
  </sheetData>
  <sheetProtection formatCells="0" formatColumns="0" formatRows="0" insertRows="0" deleteRows="0" selectLockedCells="1"/>
  <customSheetViews>
    <customSheetView guid="{BF352FCE-C1BE-4B84-9561-6030FEF6A15F}" scale="90" showPageBreaks="1">
      <selection activeCell="D1" sqref="D1:F1"/>
      <pageMargins left="0.25" right="0.25" top="0.25" bottom="0.25" header="0.5" footer="0.25"/>
      <pageSetup scale="90" fitToWidth="0" fitToHeight="0" orientation="landscape" r:id="rId1"/>
      <headerFooter alignWithMargins="0">
        <oddFooter>&amp;Lf. Contractual&amp;RPage &amp;P of &amp;N</oddFooter>
      </headerFooter>
    </customSheetView>
    <customSheetView guid="{D5CEF8EB-A9A7-4458-BF65-8F18E34CBA87}" scale="90" showPageBreaks="1" printArea="1">
      <selection activeCell="G3" sqref="G3"/>
      <pageMargins left="0.5" right="0.5" top="0.25" bottom="0.5" header="0.5" footer="0.25"/>
      <printOptions horizontalCentered="1"/>
      <pageSetup scale="90" fitToHeight="5" orientation="landscape" r:id="rId2"/>
      <headerFooter alignWithMargins="0">
        <oddFooter>&amp;Lf. Contractual&amp;RPage &amp;P of &amp;N</oddFooter>
      </headerFooter>
    </customSheetView>
    <customSheetView guid="{6588CF8C-0BB8-4786-9A46-0A2D10254132}" scale="90" showPageBreaks="1" printArea="1">
      <selection activeCell="A6" sqref="A6:IV6"/>
      <pageMargins left="0.5" right="0.5" top="0.25" bottom="0.5" header="0.5" footer="0.25"/>
      <printOptions horizontalCentered="1"/>
      <pageSetup scale="90" fitToHeight="5" orientation="landscape" r:id="rId3"/>
      <headerFooter alignWithMargins="0">
        <oddFooter>&amp;Lf. Contractual&amp;RPage &amp;P of &amp;N</oddFooter>
      </headerFooter>
    </customSheetView>
    <customSheetView guid="{712CE29F-EFCA-4968-A7C5-599F87319D6A}" scale="90" topLeftCell="A4">
      <selection activeCell="A4" sqref="A4:F4"/>
      <pageMargins left="0.5" right="0.5" top="0.25" bottom="0.5" header="0.5" footer="0.25"/>
      <printOptions horizontalCentered="1"/>
      <pageSetup scale="90" fitToHeight="5" orientation="landscape" r:id="rId4"/>
      <headerFooter alignWithMargins="0">
        <oddFooter>&amp;Lf. Contractual&amp;RPage &amp;P of &amp;N</oddFooter>
      </headerFooter>
    </customSheetView>
    <customSheetView guid="{5BEC5FDE-32D0-42EF-8D2A-06DCBD4F05CC}" scale="90" showPageBreaks="1" printArea="1" topLeftCell="A4">
      <selection activeCell="E6" sqref="E6"/>
      <pageMargins left="0.5" right="0.5" top="0.25" bottom="0.5" header="0.5" footer="0.25"/>
      <printOptions horizontalCentered="1"/>
      <pageSetup scale="90" fitToHeight="5" orientation="landscape" r:id="rId5"/>
      <headerFooter alignWithMargins="0">
        <oddFooter>&amp;Lf. Contractual&amp;RPage &amp;P of &amp;N</oddFooter>
      </headerFooter>
    </customSheetView>
    <customSheetView guid="{D7FF18E2-A72D-4088-BD59-9D74A43C39A8}" scale="90" showPageBreaks="1" printArea="1" topLeftCell="A4">
      <selection activeCell="A18" sqref="A18"/>
      <pageMargins left="0.5" right="0.5" top="0.25" bottom="0.5" header="0.5" footer="0.25"/>
      <printOptions horizontalCentered="1"/>
      <pageSetup scale="90" fitToHeight="5" orientation="landscape" r:id="rId6"/>
      <headerFooter alignWithMargins="0">
        <oddFooter>&amp;Lf. Contractual&amp;RPage &amp;P of &amp;N</oddFooter>
      </headerFooter>
    </customSheetView>
  </customSheetViews>
  <mergeCells count="5">
    <mergeCell ref="E1:I1"/>
    <mergeCell ref="A1:B1"/>
    <mergeCell ref="A2:I2"/>
    <mergeCell ref="A39:I40"/>
    <mergeCell ref="A3:G3"/>
  </mergeCells>
  <phoneticPr fontId="2" type="noConversion"/>
  <printOptions horizontalCentered="1"/>
  <pageMargins left="0.5" right="0.5" top="0.25" bottom="0.25" header="0.5" footer="0.5"/>
  <pageSetup scale="85" orientation="landscape" horizontalDpi="300" verticalDpi="300" r:id="rId7"/>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39997558519241921"/>
    <pageSetUpPr fitToPage="1"/>
  </sheetPr>
  <dimension ref="A1:K47"/>
  <sheetViews>
    <sheetView showGridLines="0" zoomScale="90" workbookViewId="0">
      <selection activeCell="C20" sqref="C20"/>
    </sheetView>
  </sheetViews>
  <sheetFormatPr defaultColWidth="9.140625" defaultRowHeight="12.75" x14ac:dyDescent="0.2"/>
  <cols>
    <col min="1" max="1" width="8" style="6" customWidth="1"/>
    <col min="2" max="2" width="57.42578125" style="6" customWidth="1"/>
    <col min="3" max="3" width="12.42578125" style="78" customWidth="1"/>
    <col min="4" max="4" width="28.28515625" style="87" customWidth="1"/>
    <col min="5" max="5" width="50.85546875" style="16" customWidth="1"/>
    <col min="6" max="16384" width="9.140625" style="6"/>
  </cols>
  <sheetData>
    <row r="1" spans="1:11" s="159" customFormat="1" ht="12.75" customHeight="1" x14ac:dyDescent="0.2">
      <c r="A1" s="574" t="s">
        <v>165</v>
      </c>
      <c r="B1" s="574"/>
      <c r="C1" s="161"/>
      <c r="D1" s="162"/>
      <c r="E1" s="158"/>
      <c r="F1" s="157"/>
      <c r="G1" s="157"/>
      <c r="H1" s="157"/>
    </row>
    <row r="2" spans="1:11" s="14" customFormat="1" ht="18.75" thickBot="1" x14ac:dyDescent="0.25">
      <c r="A2" s="593" t="s">
        <v>94</v>
      </c>
      <c r="B2" s="593"/>
      <c r="C2" s="593"/>
      <c r="D2" s="593"/>
      <c r="E2" s="593"/>
      <c r="F2" s="29"/>
      <c r="G2" s="29"/>
      <c r="H2" s="29"/>
      <c r="I2" s="13"/>
      <c r="J2" s="13"/>
      <c r="K2" s="13"/>
    </row>
    <row r="3" spans="1:11" ht="87.75" customHeight="1" thickBot="1" x14ac:dyDescent="0.25">
      <c r="A3" s="580" t="s">
        <v>241</v>
      </c>
      <c r="B3" s="581"/>
      <c r="C3" s="581"/>
      <c r="D3" s="581"/>
      <c r="E3" s="582"/>
    </row>
    <row r="4" spans="1:11" ht="11.25" customHeight="1" thickBot="1" x14ac:dyDescent="0.25">
      <c r="B4" s="4"/>
    </row>
    <row r="5" spans="1:11" ht="15.75" customHeight="1" thickBot="1" x14ac:dyDescent="0.3">
      <c r="A5" s="594" t="s">
        <v>220</v>
      </c>
      <c r="B5" s="595"/>
      <c r="C5" s="595"/>
      <c r="D5" s="595"/>
      <c r="E5" s="596"/>
    </row>
    <row r="6" spans="1:11" ht="13.5" thickBot="1" x14ac:dyDescent="0.25">
      <c r="B6" s="4"/>
    </row>
    <row r="7" spans="1:11" s="9" customFormat="1" ht="26.25" thickBot="1" x14ac:dyDescent="0.25">
      <c r="A7" s="260" t="s">
        <v>195</v>
      </c>
      <c r="B7" s="413" t="s">
        <v>141</v>
      </c>
      <c r="C7" s="415" t="s">
        <v>142</v>
      </c>
      <c r="D7" s="416" t="s">
        <v>107</v>
      </c>
      <c r="E7" s="325" t="s">
        <v>108</v>
      </c>
    </row>
    <row r="8" spans="1:11" s="9" customFormat="1" ht="15.75" thickBot="1" x14ac:dyDescent="0.25">
      <c r="A8" s="586" t="s">
        <v>97</v>
      </c>
      <c r="B8" s="587"/>
      <c r="C8" s="587"/>
      <c r="D8" s="587"/>
      <c r="E8" s="588"/>
    </row>
    <row r="9" spans="1:11" s="90" customFormat="1" ht="13.5" thickBot="1" x14ac:dyDescent="0.25">
      <c r="A9" s="397">
        <v>3</v>
      </c>
      <c r="B9" s="402" t="s">
        <v>187</v>
      </c>
      <c r="C9" s="374">
        <v>28000</v>
      </c>
      <c r="D9" s="422" t="s">
        <v>0</v>
      </c>
      <c r="E9" s="375" t="s">
        <v>1</v>
      </c>
    </row>
    <row r="10" spans="1:11" s="24" customFormat="1" x14ac:dyDescent="0.2">
      <c r="A10" s="398"/>
      <c r="B10" s="391"/>
      <c r="C10" s="253"/>
      <c r="D10" s="300"/>
      <c r="E10" s="257"/>
    </row>
    <row r="11" spans="1:11" s="24" customFormat="1" x14ac:dyDescent="0.2">
      <c r="A11" s="398"/>
      <c r="B11" s="391"/>
      <c r="C11" s="253"/>
      <c r="D11" s="300"/>
      <c r="E11" s="257"/>
    </row>
    <row r="12" spans="1:11" s="24" customFormat="1" x14ac:dyDescent="0.2">
      <c r="A12" s="398"/>
      <c r="B12" s="391"/>
      <c r="C12" s="253"/>
      <c r="D12" s="300"/>
      <c r="E12" s="257"/>
    </row>
    <row r="13" spans="1:11" s="24" customFormat="1" x14ac:dyDescent="0.2">
      <c r="A13" s="398"/>
      <c r="B13" s="391"/>
      <c r="C13" s="253"/>
      <c r="D13" s="300"/>
      <c r="E13" s="257"/>
    </row>
    <row r="14" spans="1:11" s="24" customFormat="1" ht="13.5" thickBot="1" x14ac:dyDescent="0.25">
      <c r="A14" s="399"/>
      <c r="B14" s="394"/>
      <c r="C14" s="424"/>
      <c r="D14" s="425"/>
      <c r="E14" s="362"/>
    </row>
    <row r="15" spans="1:11" ht="13.5" thickBot="1" x14ac:dyDescent="0.25">
      <c r="A15" s="366"/>
      <c r="B15" s="298" t="s">
        <v>101</v>
      </c>
      <c r="C15" s="272">
        <f>SUM(C10:C14)</f>
        <v>0</v>
      </c>
      <c r="D15" s="301"/>
      <c r="E15" s="250"/>
    </row>
    <row r="16" spans="1:11" s="9" customFormat="1" ht="15.75" thickBot="1" x14ac:dyDescent="0.25">
      <c r="A16" s="583" t="s">
        <v>100</v>
      </c>
      <c r="B16" s="584"/>
      <c r="C16" s="584"/>
      <c r="D16" s="584"/>
      <c r="E16" s="585"/>
    </row>
    <row r="17" spans="1:5" s="24" customFormat="1" x14ac:dyDescent="0.2">
      <c r="A17" s="400"/>
      <c r="B17" s="390"/>
      <c r="C17" s="253"/>
      <c r="D17" s="423"/>
      <c r="E17" s="254"/>
    </row>
    <row r="18" spans="1:5" s="24" customFormat="1" x14ac:dyDescent="0.2">
      <c r="A18" s="398"/>
      <c r="B18" s="391"/>
      <c r="C18" s="270"/>
      <c r="D18" s="300"/>
      <c r="E18" s="257"/>
    </row>
    <row r="19" spans="1:5" s="24" customFormat="1" x14ac:dyDescent="0.2">
      <c r="A19" s="398"/>
      <c r="B19" s="391"/>
      <c r="C19" s="270"/>
      <c r="D19" s="300"/>
      <c r="E19" s="257"/>
    </row>
    <row r="20" spans="1:5" s="24" customFormat="1" x14ac:dyDescent="0.2">
      <c r="A20" s="398"/>
      <c r="B20" s="391"/>
      <c r="C20" s="270"/>
      <c r="D20" s="300"/>
      <c r="E20" s="257"/>
    </row>
    <row r="21" spans="1:5" s="24" customFormat="1" ht="13.5" thickBot="1" x14ac:dyDescent="0.25">
      <c r="A21" s="399"/>
      <c r="B21" s="394"/>
      <c r="C21" s="384"/>
      <c r="D21" s="425"/>
      <c r="E21" s="362"/>
    </row>
    <row r="22" spans="1:5" ht="13.5" thickBot="1" x14ac:dyDescent="0.25">
      <c r="A22" s="366"/>
      <c r="B22" s="298" t="s">
        <v>102</v>
      </c>
      <c r="C22" s="272">
        <f>SUM(C17:C21)</f>
        <v>0</v>
      </c>
      <c r="D22" s="301"/>
      <c r="E22" s="250"/>
    </row>
    <row r="23" spans="1:5" ht="15.75" thickBot="1" x14ac:dyDescent="0.25">
      <c r="A23" s="583" t="s">
        <v>98</v>
      </c>
      <c r="B23" s="584"/>
      <c r="C23" s="584"/>
      <c r="D23" s="584"/>
      <c r="E23" s="585"/>
    </row>
    <row r="24" spans="1:5" x14ac:dyDescent="0.2">
      <c r="A24" s="400"/>
      <c r="B24" s="390"/>
      <c r="C24" s="253"/>
      <c r="D24" s="423"/>
      <c r="E24" s="254"/>
    </row>
    <row r="25" spans="1:5" x14ac:dyDescent="0.2">
      <c r="A25" s="398"/>
      <c r="B25" s="391"/>
      <c r="C25" s="270"/>
      <c r="D25" s="300"/>
      <c r="E25" s="257"/>
    </row>
    <row r="26" spans="1:5" x14ac:dyDescent="0.2">
      <c r="A26" s="398"/>
      <c r="B26" s="391"/>
      <c r="C26" s="270"/>
      <c r="D26" s="300"/>
      <c r="E26" s="257"/>
    </row>
    <row r="27" spans="1:5" x14ac:dyDescent="0.2">
      <c r="A27" s="398"/>
      <c r="B27" s="391"/>
      <c r="C27" s="270"/>
      <c r="D27" s="300"/>
      <c r="E27" s="257"/>
    </row>
    <row r="28" spans="1:5" ht="13.5" thickBot="1" x14ac:dyDescent="0.25">
      <c r="A28" s="399"/>
      <c r="B28" s="394"/>
      <c r="C28" s="384"/>
      <c r="D28" s="425"/>
      <c r="E28" s="362"/>
    </row>
    <row r="29" spans="1:5" ht="15.75" customHeight="1" thickBot="1" x14ac:dyDescent="0.25">
      <c r="A29" s="366"/>
      <c r="B29" s="298" t="s">
        <v>103</v>
      </c>
      <c r="C29" s="272">
        <f>SUM(C24:C28)</f>
        <v>0</v>
      </c>
      <c r="D29" s="301"/>
      <c r="E29" s="250"/>
    </row>
    <row r="30" spans="1:5" ht="15.75" customHeight="1" thickBot="1" x14ac:dyDescent="0.25">
      <c r="A30" s="583" t="s">
        <v>228</v>
      </c>
      <c r="B30" s="584"/>
      <c r="C30" s="584"/>
      <c r="D30" s="584"/>
      <c r="E30" s="585"/>
    </row>
    <row r="31" spans="1:5" ht="15.75" customHeight="1" x14ac:dyDescent="0.2">
      <c r="A31" s="400"/>
      <c r="B31" s="390"/>
      <c r="C31" s="253"/>
      <c r="D31" s="423"/>
      <c r="E31" s="254"/>
    </row>
    <row r="32" spans="1:5" ht="15.75" customHeight="1" x14ac:dyDescent="0.2">
      <c r="A32" s="398"/>
      <c r="B32" s="391"/>
      <c r="C32" s="270"/>
      <c r="D32" s="300"/>
      <c r="E32" s="257"/>
    </row>
    <row r="33" spans="1:5" ht="15.75" customHeight="1" x14ac:dyDescent="0.2">
      <c r="A33" s="398"/>
      <c r="B33" s="391"/>
      <c r="C33" s="270"/>
      <c r="D33" s="300"/>
      <c r="E33" s="257"/>
    </row>
    <row r="34" spans="1:5" ht="15.75" customHeight="1" x14ac:dyDescent="0.2">
      <c r="A34" s="398"/>
      <c r="B34" s="391"/>
      <c r="C34" s="270"/>
      <c r="D34" s="300"/>
      <c r="E34" s="257"/>
    </row>
    <row r="35" spans="1:5" ht="15.75" customHeight="1" thickBot="1" x14ac:dyDescent="0.25">
      <c r="A35" s="399"/>
      <c r="B35" s="394"/>
      <c r="C35" s="384"/>
      <c r="D35" s="425"/>
      <c r="E35" s="362"/>
    </row>
    <row r="36" spans="1:5" ht="15.75" customHeight="1" thickBot="1" x14ac:dyDescent="0.25">
      <c r="A36" s="366"/>
      <c r="B36" s="298" t="s">
        <v>231</v>
      </c>
      <c r="C36" s="272">
        <f>SUM(C31:C35)</f>
        <v>0</v>
      </c>
      <c r="D36" s="301"/>
      <c r="E36" s="250"/>
    </row>
    <row r="37" spans="1:5" s="9" customFormat="1" ht="15.75" customHeight="1" thickBot="1" x14ac:dyDescent="0.25">
      <c r="A37" s="583" t="s">
        <v>229</v>
      </c>
      <c r="B37" s="584"/>
      <c r="C37" s="584"/>
      <c r="D37" s="584"/>
      <c r="E37" s="585"/>
    </row>
    <row r="38" spans="1:5" s="24" customFormat="1" x14ac:dyDescent="0.2">
      <c r="A38" s="400"/>
      <c r="B38" s="390"/>
      <c r="C38" s="253"/>
      <c r="D38" s="423"/>
      <c r="E38" s="254"/>
    </row>
    <row r="39" spans="1:5" s="24" customFormat="1" x14ac:dyDescent="0.2">
      <c r="A39" s="398"/>
      <c r="B39" s="391"/>
      <c r="C39" s="253"/>
      <c r="D39" s="300"/>
      <c r="E39" s="257"/>
    </row>
    <row r="40" spans="1:5" s="24" customFormat="1" x14ac:dyDescent="0.2">
      <c r="A40" s="398"/>
      <c r="B40" s="391"/>
      <c r="C40" s="253"/>
      <c r="D40" s="300"/>
      <c r="E40" s="257"/>
    </row>
    <row r="41" spans="1:5" s="24" customFormat="1" x14ac:dyDescent="0.2">
      <c r="A41" s="398"/>
      <c r="B41" s="391"/>
      <c r="C41" s="253"/>
      <c r="D41" s="300"/>
      <c r="E41" s="257"/>
    </row>
    <row r="42" spans="1:5" s="24" customFormat="1" ht="13.5" thickBot="1" x14ac:dyDescent="0.25">
      <c r="A42" s="399"/>
      <c r="B42" s="394"/>
      <c r="C42" s="424"/>
      <c r="D42" s="425"/>
      <c r="E42" s="362"/>
    </row>
    <row r="43" spans="1:5" ht="13.5" thickBot="1" x14ac:dyDescent="0.25">
      <c r="A43" s="366"/>
      <c r="B43" s="298" t="s">
        <v>230</v>
      </c>
      <c r="C43" s="272">
        <f>SUM(C38:C42)</f>
        <v>0</v>
      </c>
      <c r="D43" s="301"/>
      <c r="E43" s="250"/>
    </row>
    <row r="44" spans="1:5" s="9" customFormat="1" ht="13.5" thickBot="1" x14ac:dyDescent="0.25">
      <c r="A44" s="389"/>
      <c r="B44" s="298" t="s">
        <v>138</v>
      </c>
      <c r="C44" s="249">
        <f>(C15+C22+C29+C36+C43)</f>
        <v>0</v>
      </c>
      <c r="D44" s="302"/>
      <c r="E44" s="263"/>
    </row>
    <row r="45" spans="1:5" ht="13.5" thickBot="1" x14ac:dyDescent="0.25"/>
    <row r="46" spans="1:5" ht="11.25" customHeight="1" x14ac:dyDescent="0.2">
      <c r="A46" s="567" t="s">
        <v>185</v>
      </c>
      <c r="B46" s="568"/>
      <c r="C46" s="568"/>
      <c r="D46" s="568"/>
      <c r="E46" s="569"/>
    </row>
    <row r="47" spans="1:5" ht="11.25" customHeight="1" thickBot="1" x14ac:dyDescent="0.25">
      <c r="A47" s="570"/>
      <c r="B47" s="571"/>
      <c r="C47" s="571"/>
      <c r="D47" s="571"/>
      <c r="E47" s="572"/>
    </row>
  </sheetData>
  <sheetProtection formatCells="0" formatColumns="0" formatRows="0" insertRows="0" deleteRows="0" selectLockedCells="1"/>
  <customSheetViews>
    <customSheetView guid="{BF352FCE-C1BE-4B84-9561-6030FEF6A15F}" scale="90" showPageBreaks="1" fitToPage="1">
      <selection activeCell="A2" sqref="A2:D2"/>
      <pageMargins left="0.5" right="0.5" top="0.25" bottom="0.5" header="0.5" footer="0.25"/>
      <printOptions horizontalCentered="1"/>
      <pageSetup scale="87" orientation="landscape" r:id="rId1"/>
      <headerFooter alignWithMargins="0">
        <oddFooter>&amp;Lg. Construction&amp;RPage &amp;P of &amp;N</oddFooter>
      </headerFooter>
    </customSheetView>
    <customSheetView guid="{D5CEF8EB-A9A7-4458-BF65-8F18E34CBA87}" scale="90" showPageBreaks="1" showGridLines="0" fitToPage="1" printArea="1">
      <selection activeCell="G3" sqref="G3"/>
      <pageMargins left="0.5" right="0.5" top="0.25" bottom="0.5" header="0.5" footer="0.25"/>
      <printOptions horizontalCentered="1"/>
      <pageSetup scale="84" fitToHeight="2" orientation="landscape" r:id="rId2"/>
      <headerFooter alignWithMargins="0">
        <oddFooter>&amp;Lg. Construction&amp;RPage &amp;P of &amp;N</oddFooter>
      </headerFooter>
    </customSheetView>
    <customSheetView guid="{6588CF8C-0BB8-4786-9A46-0A2D10254132}" scale="90" showPageBreaks="1" showGridLines="0" fitToPage="1" printArea="1" topLeftCell="A4">
      <selection activeCell="A3" sqref="A3:D3"/>
      <pageMargins left="0.5" right="0.5" top="0.25" bottom="0.5" header="0.5" footer="0.25"/>
      <printOptions horizontalCentered="1"/>
      <pageSetup scale="84" fitToHeight="2" orientation="landscape" r:id="rId3"/>
      <headerFooter alignWithMargins="0">
        <oddFooter>&amp;Lg. Construction&amp;RPage &amp;P of &amp;N</oddFooter>
      </headerFooter>
    </customSheetView>
    <customSheetView guid="{712CE29F-EFCA-4968-A7C5-599F87319D6A}" scale="90" showGridLines="0" fitToPage="1">
      <selection activeCell="A3" sqref="A3:D3"/>
      <pageMargins left="0.5" right="0.5" top="0.25" bottom="0.5" header="0.5" footer="0.25"/>
      <printOptions horizontalCentered="1"/>
      <pageSetup scale="84" fitToHeight="2" orientation="landscape" r:id="rId4"/>
      <headerFooter alignWithMargins="0">
        <oddFooter>&amp;Lg. Construction&amp;RPage &amp;P of &amp;N</oddFooter>
      </headerFooter>
    </customSheetView>
    <customSheetView guid="{5BEC5FDE-32D0-42EF-8D2A-06DCBD4F05CC}" scale="90" showPageBreaks="1" showGridLines="0" fitToPage="1" printArea="1">
      <selection activeCell="A3" sqref="A3:D3"/>
      <pageMargins left="0.5" right="0.5" top="0.25" bottom="0.5" header="0.5" footer="0.25"/>
      <printOptions horizontalCentered="1"/>
      <pageSetup scale="84" fitToHeight="2" orientation="landscape" r:id="rId5"/>
      <headerFooter alignWithMargins="0">
        <oddFooter>&amp;Lg. Construction&amp;RPage &amp;P of &amp;N</oddFooter>
      </headerFooter>
    </customSheetView>
    <customSheetView guid="{D7FF18E2-A72D-4088-BD59-9D74A43C39A8}" scale="90" showPageBreaks="1" showGridLines="0" fitToPage="1" printArea="1">
      <selection activeCell="A3" sqref="A3:D3"/>
      <pageMargins left="0.5" right="0.5" top="0.25" bottom="0.5" header="0.5" footer="0.25"/>
      <printOptions horizontalCentered="1"/>
      <pageSetup scale="84" fitToHeight="2" orientation="landscape" r:id="rId6"/>
      <headerFooter alignWithMargins="0">
        <oddFooter>&amp;Lg. Construction&amp;RPage &amp;P of &amp;N</oddFooter>
      </headerFooter>
    </customSheetView>
  </customSheetViews>
  <mergeCells count="10">
    <mergeCell ref="A1:B1"/>
    <mergeCell ref="A2:E2"/>
    <mergeCell ref="A3:E3"/>
    <mergeCell ref="A5:E5"/>
    <mergeCell ref="A46:E47"/>
    <mergeCell ref="A8:E8"/>
    <mergeCell ref="A16:E16"/>
    <mergeCell ref="A37:E37"/>
    <mergeCell ref="A23:E23"/>
    <mergeCell ref="A30:E30"/>
  </mergeCells>
  <phoneticPr fontId="2" type="noConversion"/>
  <printOptions horizontalCentered="1"/>
  <pageMargins left="0.5" right="0.5" top="0.25" bottom="0.25" header="0.5" footer="0.5"/>
  <pageSetup scale="83" orientation="landscape" horizontalDpi="300" verticalDpi="300" r:id="rId7"/>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4" tint="-0.249977111117893"/>
    <pageSetUpPr fitToPage="1"/>
  </sheetPr>
  <dimension ref="A1:H50"/>
  <sheetViews>
    <sheetView showGridLines="0" zoomScale="90" workbookViewId="0">
      <selection activeCell="B11" sqref="B11"/>
    </sheetView>
  </sheetViews>
  <sheetFormatPr defaultColWidth="9.140625" defaultRowHeight="12.75" x14ac:dyDescent="0.2"/>
  <cols>
    <col min="1" max="1" width="7.7109375" style="6" customWidth="1"/>
    <col min="2" max="2" width="42.28515625" style="6" customWidth="1"/>
    <col min="3" max="3" width="14.140625" style="78" customWidth="1"/>
    <col min="4" max="4" width="36.140625" style="91" customWidth="1"/>
    <col min="5" max="5" width="61.7109375" style="16" customWidth="1"/>
    <col min="6" max="16384" width="9.140625" style="6"/>
  </cols>
  <sheetData>
    <row r="1" spans="1:8" s="159" customFormat="1" ht="12.75" customHeight="1" x14ac:dyDescent="0.2">
      <c r="A1" s="574" t="s">
        <v>165</v>
      </c>
      <c r="B1" s="574"/>
      <c r="C1" s="162"/>
      <c r="D1" s="157"/>
      <c r="E1" s="158"/>
    </row>
    <row r="2" spans="1:8" s="14" customFormat="1" ht="18.75" thickBot="1" x14ac:dyDescent="0.25">
      <c r="A2" s="597" t="s">
        <v>95</v>
      </c>
      <c r="B2" s="597"/>
      <c r="C2" s="597"/>
      <c r="D2" s="597"/>
      <c r="E2" s="597"/>
      <c r="F2" s="13"/>
      <c r="G2" s="13"/>
      <c r="H2" s="13"/>
    </row>
    <row r="3" spans="1:8" ht="95.25" customHeight="1" thickBot="1" x14ac:dyDescent="0.25">
      <c r="A3" s="598" t="s">
        <v>242</v>
      </c>
      <c r="B3" s="599"/>
      <c r="C3" s="599"/>
      <c r="D3" s="599"/>
      <c r="E3" s="600"/>
    </row>
    <row r="4" spans="1:8" ht="6.75" customHeight="1" thickBot="1" x14ac:dyDescent="0.25">
      <c r="B4" s="4"/>
    </row>
    <row r="5" spans="1:8" s="9" customFormat="1" ht="26.25" thickBot="1" x14ac:dyDescent="0.25">
      <c r="A5" s="323" t="s">
        <v>195</v>
      </c>
      <c r="B5" s="413" t="s">
        <v>196</v>
      </c>
      <c r="C5" s="415" t="s">
        <v>123</v>
      </c>
      <c r="D5" s="416" t="s">
        <v>107</v>
      </c>
      <c r="E5" s="325" t="s">
        <v>108</v>
      </c>
    </row>
    <row r="6" spans="1:8" s="9" customFormat="1" ht="15.75" thickBot="1" x14ac:dyDescent="0.25">
      <c r="A6" s="586" t="s">
        <v>97</v>
      </c>
      <c r="B6" s="587"/>
      <c r="C6" s="587"/>
      <c r="D6" s="587"/>
      <c r="E6" s="588"/>
    </row>
    <row r="7" spans="1:8" ht="13.5" customHeight="1" thickBot="1" x14ac:dyDescent="0.25">
      <c r="A7" s="382">
        <v>5</v>
      </c>
      <c r="B7" s="370" t="s">
        <v>197</v>
      </c>
      <c r="C7" s="374">
        <v>16000</v>
      </c>
      <c r="D7" s="426" t="s">
        <v>148</v>
      </c>
      <c r="E7" s="375" t="s">
        <v>149</v>
      </c>
    </row>
    <row r="8" spans="1:8" x14ac:dyDescent="0.2">
      <c r="A8" s="364"/>
      <c r="B8" s="486"/>
      <c r="C8" s="253"/>
      <c r="D8" s="303"/>
      <c r="E8" s="254"/>
    </row>
    <row r="9" spans="1:8" x14ac:dyDescent="0.2">
      <c r="A9" s="364"/>
      <c r="B9" s="390"/>
      <c r="C9" s="253"/>
      <c r="D9" s="303"/>
      <c r="E9" s="254"/>
    </row>
    <row r="10" spans="1:8" x14ac:dyDescent="0.2">
      <c r="A10" s="364"/>
      <c r="B10" s="391"/>
      <c r="C10" s="270"/>
      <c r="D10" s="304"/>
      <c r="E10" s="257"/>
    </row>
    <row r="11" spans="1:8" x14ac:dyDescent="0.2">
      <c r="A11" s="364"/>
      <c r="B11" s="391"/>
      <c r="C11" s="270"/>
      <c r="D11" s="304"/>
      <c r="E11" s="257"/>
    </row>
    <row r="12" spans="1:8" x14ac:dyDescent="0.2">
      <c r="A12" s="364"/>
      <c r="B12" s="391"/>
      <c r="C12" s="270"/>
      <c r="D12" s="304"/>
      <c r="E12" s="257"/>
    </row>
    <row r="13" spans="1:8" ht="13.5" thickBot="1" x14ac:dyDescent="0.25">
      <c r="A13" s="365"/>
      <c r="B13" s="394"/>
      <c r="C13" s="384"/>
      <c r="D13" s="427"/>
      <c r="E13" s="362"/>
    </row>
    <row r="14" spans="1:8" ht="13.5" thickBot="1" x14ac:dyDescent="0.25">
      <c r="A14" s="366"/>
      <c r="B14" s="298" t="s">
        <v>101</v>
      </c>
      <c r="C14" s="272">
        <f>SUM(C8:C13)</f>
        <v>0</v>
      </c>
      <c r="D14" s="306"/>
      <c r="E14" s="250"/>
    </row>
    <row r="15" spans="1:8" s="9" customFormat="1" ht="15.75" thickBot="1" x14ac:dyDescent="0.25">
      <c r="A15" s="260"/>
      <c r="B15" s="584" t="s">
        <v>100</v>
      </c>
      <c r="C15" s="584"/>
      <c r="D15" s="584"/>
      <c r="E15" s="585"/>
    </row>
    <row r="16" spans="1:8" x14ac:dyDescent="0.2">
      <c r="A16" s="368"/>
      <c r="B16" s="428"/>
      <c r="C16" s="253"/>
      <c r="D16" s="303"/>
      <c r="E16" s="254"/>
    </row>
    <row r="17" spans="1:5" x14ac:dyDescent="0.2">
      <c r="A17" s="364"/>
      <c r="B17" s="391"/>
      <c r="C17" s="270"/>
      <c r="D17" s="304"/>
      <c r="E17" s="257"/>
    </row>
    <row r="18" spans="1:5" x14ac:dyDescent="0.2">
      <c r="A18" s="364"/>
      <c r="B18" s="391"/>
      <c r="C18" s="270"/>
      <c r="D18" s="304"/>
      <c r="E18" s="257"/>
    </row>
    <row r="19" spans="1:5" x14ac:dyDescent="0.2">
      <c r="A19" s="364"/>
      <c r="B19" s="391"/>
      <c r="C19" s="270"/>
      <c r="D19" s="304"/>
      <c r="E19" s="257"/>
    </row>
    <row r="20" spans="1:5" x14ac:dyDescent="0.2">
      <c r="A20" s="364"/>
      <c r="B20" s="391"/>
      <c r="C20" s="270"/>
      <c r="D20" s="304"/>
      <c r="E20" s="257"/>
    </row>
    <row r="21" spans="1:5" ht="13.5" thickBot="1" x14ac:dyDescent="0.25">
      <c r="A21" s="365"/>
      <c r="B21" s="394"/>
      <c r="C21" s="384"/>
      <c r="D21" s="427"/>
      <c r="E21" s="362"/>
    </row>
    <row r="22" spans="1:5" ht="13.5" thickBot="1" x14ac:dyDescent="0.25">
      <c r="A22" s="366"/>
      <c r="B22" s="298" t="s">
        <v>102</v>
      </c>
      <c r="C22" s="272">
        <f>SUM(C16:C21)</f>
        <v>0</v>
      </c>
      <c r="D22" s="306"/>
      <c r="E22" s="250"/>
    </row>
    <row r="23" spans="1:5" s="9" customFormat="1" ht="15.75" thickBot="1" x14ac:dyDescent="0.25">
      <c r="A23" s="260"/>
      <c r="B23" s="584" t="s">
        <v>98</v>
      </c>
      <c r="C23" s="584"/>
      <c r="D23" s="584"/>
      <c r="E23" s="585"/>
    </row>
    <row r="24" spans="1:5" x14ac:dyDescent="0.2">
      <c r="A24" s="368"/>
      <c r="B24" s="428"/>
      <c r="C24" s="253"/>
      <c r="D24" s="303"/>
      <c r="E24" s="254"/>
    </row>
    <row r="25" spans="1:5" x14ac:dyDescent="0.2">
      <c r="A25" s="364"/>
      <c r="B25" s="390"/>
      <c r="C25" s="253"/>
      <c r="D25" s="303"/>
      <c r="E25" s="254"/>
    </row>
    <row r="26" spans="1:5" x14ac:dyDescent="0.2">
      <c r="A26" s="364"/>
      <c r="B26" s="391"/>
      <c r="C26" s="270"/>
      <c r="D26" s="304"/>
      <c r="E26" s="257"/>
    </row>
    <row r="27" spans="1:5" x14ac:dyDescent="0.2">
      <c r="A27" s="364"/>
      <c r="B27" s="391"/>
      <c r="C27" s="270"/>
      <c r="D27" s="304"/>
      <c r="E27" s="257"/>
    </row>
    <row r="28" spans="1:5" x14ac:dyDescent="0.2">
      <c r="A28" s="364"/>
      <c r="B28" s="391"/>
      <c r="C28" s="270"/>
      <c r="D28" s="304"/>
      <c r="E28" s="257"/>
    </row>
    <row r="29" spans="1:5" ht="13.5" thickBot="1" x14ac:dyDescent="0.25">
      <c r="A29" s="365"/>
      <c r="B29" s="394"/>
      <c r="C29" s="384"/>
      <c r="D29" s="427"/>
      <c r="E29" s="362"/>
    </row>
    <row r="30" spans="1:5" ht="13.5" thickBot="1" x14ac:dyDescent="0.25">
      <c r="A30" s="366"/>
      <c r="B30" s="298" t="s">
        <v>103</v>
      </c>
      <c r="C30" s="272">
        <f>SUM(C24:C29)</f>
        <v>0</v>
      </c>
      <c r="D30" s="306"/>
      <c r="E30" s="250"/>
    </row>
    <row r="31" spans="1:5" s="9" customFormat="1" ht="15.75" thickBot="1" x14ac:dyDescent="0.25">
      <c r="A31" s="260"/>
      <c r="B31" s="584" t="s">
        <v>228</v>
      </c>
      <c r="C31" s="584"/>
      <c r="D31" s="584"/>
      <c r="E31" s="585"/>
    </row>
    <row r="32" spans="1:5" x14ac:dyDescent="0.2">
      <c r="A32" s="368"/>
      <c r="B32" s="428"/>
      <c r="C32" s="253"/>
      <c r="D32" s="303"/>
      <c r="E32" s="254"/>
    </row>
    <row r="33" spans="1:5" x14ac:dyDescent="0.2">
      <c r="A33" s="364"/>
      <c r="B33" s="390"/>
      <c r="C33" s="253"/>
      <c r="D33" s="303"/>
      <c r="E33" s="254"/>
    </row>
    <row r="34" spans="1:5" x14ac:dyDescent="0.2">
      <c r="A34" s="364"/>
      <c r="B34" s="391"/>
      <c r="C34" s="270"/>
      <c r="D34" s="304"/>
      <c r="E34" s="257"/>
    </row>
    <row r="35" spans="1:5" x14ac:dyDescent="0.2">
      <c r="A35" s="364"/>
      <c r="B35" s="391"/>
      <c r="C35" s="270"/>
      <c r="D35" s="304"/>
      <c r="E35" s="257"/>
    </row>
    <row r="36" spans="1:5" x14ac:dyDescent="0.2">
      <c r="A36" s="364"/>
      <c r="B36" s="391"/>
      <c r="C36" s="270"/>
      <c r="D36" s="304"/>
      <c r="E36" s="257"/>
    </row>
    <row r="37" spans="1:5" ht="13.5" thickBot="1" x14ac:dyDescent="0.25">
      <c r="A37" s="365"/>
      <c r="B37" s="394"/>
      <c r="C37" s="384"/>
      <c r="D37" s="427"/>
      <c r="E37" s="362"/>
    </row>
    <row r="38" spans="1:5" ht="13.5" thickBot="1" x14ac:dyDescent="0.25">
      <c r="A38" s="366"/>
      <c r="B38" s="298" t="s">
        <v>231</v>
      </c>
      <c r="C38" s="272">
        <f>SUM(C32:C37)</f>
        <v>0</v>
      </c>
      <c r="D38" s="306"/>
      <c r="E38" s="250"/>
    </row>
    <row r="39" spans="1:5" ht="15.75" thickBot="1" x14ac:dyDescent="0.25">
      <c r="A39" s="260"/>
      <c r="B39" s="584" t="s">
        <v>229</v>
      </c>
      <c r="C39" s="584"/>
      <c r="D39" s="584"/>
      <c r="E39" s="585"/>
    </row>
    <row r="40" spans="1:5" s="9" customFormat="1" x14ac:dyDescent="0.2">
      <c r="A40" s="368"/>
      <c r="B40" s="428"/>
      <c r="C40" s="253"/>
      <c r="D40" s="303"/>
      <c r="E40" s="254"/>
    </row>
    <row r="41" spans="1:5" x14ac:dyDescent="0.2">
      <c r="A41" s="364"/>
      <c r="B41" s="390"/>
      <c r="C41" s="253"/>
      <c r="D41" s="303"/>
      <c r="E41" s="254"/>
    </row>
    <row r="42" spans="1:5" ht="11.25" customHeight="1" x14ac:dyDescent="0.2">
      <c r="A42" s="364"/>
      <c r="B42" s="391"/>
      <c r="C42" s="270"/>
      <c r="D42" s="304"/>
      <c r="E42" s="257"/>
    </row>
    <row r="43" spans="1:5" ht="11.25" customHeight="1" x14ac:dyDescent="0.2">
      <c r="A43" s="364"/>
      <c r="B43" s="391"/>
      <c r="C43" s="270"/>
      <c r="D43" s="304"/>
      <c r="E43" s="257"/>
    </row>
    <row r="44" spans="1:5" x14ac:dyDescent="0.2">
      <c r="A44" s="364"/>
      <c r="B44" s="391"/>
      <c r="C44" s="270"/>
      <c r="D44" s="304"/>
      <c r="E44" s="257"/>
    </row>
    <row r="45" spans="1:5" ht="13.5" thickBot="1" x14ac:dyDescent="0.25">
      <c r="A45" s="365"/>
      <c r="B45" s="394"/>
      <c r="C45" s="384"/>
      <c r="D45" s="427"/>
      <c r="E45" s="362"/>
    </row>
    <row r="46" spans="1:5" ht="13.5" thickBot="1" x14ac:dyDescent="0.25">
      <c r="A46" s="366"/>
      <c r="B46" s="298" t="s">
        <v>230</v>
      </c>
      <c r="C46" s="272">
        <f>SUM(C40:C45)</f>
        <v>0</v>
      </c>
      <c r="D46" s="306"/>
      <c r="E46" s="250"/>
    </row>
    <row r="47" spans="1:5" ht="13.5" thickBot="1" x14ac:dyDescent="0.25">
      <c r="A47" s="389"/>
      <c r="B47" s="298" t="s">
        <v>138</v>
      </c>
      <c r="C47" s="307">
        <f>C30+C22+C14+C38+C46</f>
        <v>0</v>
      </c>
      <c r="D47" s="340"/>
      <c r="E47" s="263"/>
    </row>
    <row r="48" spans="1:5" ht="13.5" thickBot="1" x14ac:dyDescent="0.25"/>
    <row r="49" spans="1:5" x14ac:dyDescent="0.2">
      <c r="A49" s="567" t="s">
        <v>185</v>
      </c>
      <c r="B49" s="568"/>
      <c r="C49" s="568"/>
      <c r="D49" s="568"/>
      <c r="E49" s="569"/>
    </row>
    <row r="50" spans="1:5" ht="13.5" thickBot="1" x14ac:dyDescent="0.25">
      <c r="A50" s="570"/>
      <c r="B50" s="571"/>
      <c r="C50" s="571"/>
      <c r="D50" s="571"/>
      <c r="E50" s="572"/>
    </row>
  </sheetData>
  <sheetProtection formatCells="0" formatColumns="0" formatRows="0" insertRows="0" deleteRows="0" selectLockedCells="1"/>
  <customSheetViews>
    <customSheetView guid="{BF352FCE-C1BE-4B84-9561-6030FEF6A15F}" scale="90" showPageBreaks="1" fitToPage="1">
      <selection activeCell="A2" sqref="A2:D2"/>
      <pageMargins left="0.5" right="0.5" top="0.25" bottom="0.5" header="0.5" footer="0.25"/>
      <printOptions horizontalCentered="1"/>
      <pageSetup scale="84" orientation="landscape" r:id="rId1"/>
      <headerFooter alignWithMargins="0">
        <oddFooter>&amp;Lh. Other Direct Costs&amp;RPage &amp;P of &amp;N</oddFooter>
      </headerFooter>
    </customSheetView>
    <customSheetView guid="{D5CEF8EB-A9A7-4458-BF65-8F18E34CBA87}" scale="90" showPageBreaks="1" fitToPage="1" printArea="1">
      <selection activeCell="A3" sqref="A3:D3"/>
      <pageMargins left="0.5" right="0.5" top="0.25" bottom="0.5" header="0.5" footer="0.25"/>
      <printOptions horizontalCentered="1"/>
      <pageSetup scale="84" fitToHeight="6" orientation="landscape" r:id="rId2"/>
      <headerFooter alignWithMargins="0">
        <oddFooter>&amp;Lh. Other Direct Costs&amp;RPage &amp;P of &amp;N</oddFooter>
      </headerFooter>
    </customSheetView>
    <customSheetView guid="{6588CF8C-0BB8-4786-9A46-0A2D10254132}" scale="90" showPageBreaks="1" fitToPage="1" printArea="1">
      <selection activeCell="F3" sqref="F3"/>
      <pageMargins left="0.5" right="0.5" top="0.25" bottom="0.5" header="0.5" footer="0.25"/>
      <printOptions horizontalCentered="1"/>
      <pageSetup scale="84" fitToHeight="6" orientation="landscape" r:id="rId3"/>
      <headerFooter alignWithMargins="0">
        <oddFooter>&amp;Lh. Other Direct Costs&amp;RPage &amp;P of &amp;N</oddFooter>
      </headerFooter>
    </customSheetView>
    <customSheetView guid="{712CE29F-EFCA-4968-A7C5-599F87319D6A}" scale="90" fitToPage="1">
      <selection activeCell="B31" sqref="B31"/>
      <pageMargins left="0.5" right="0.5" top="0.25" bottom="0.5" header="0.5" footer="0.25"/>
      <printOptions horizontalCentered="1"/>
      <pageSetup scale="84" fitToHeight="6" orientation="landscape" r:id="rId4"/>
      <headerFooter alignWithMargins="0">
        <oddFooter>&amp;Lh. Other Direct Costs&amp;RPage &amp;P of &amp;N</oddFooter>
      </headerFooter>
    </customSheetView>
    <customSheetView guid="{5BEC5FDE-32D0-42EF-8D2A-06DCBD4F05CC}" scale="90" showPageBreaks="1" fitToPage="1" printArea="1">
      <selection activeCell="I5" sqref="I5"/>
      <pageMargins left="0.5" right="0.5" top="0.25" bottom="0.5" header="0.5" footer="0.25"/>
      <printOptions horizontalCentered="1"/>
      <pageSetup scale="84" fitToHeight="6" orientation="landscape" r:id="rId5"/>
      <headerFooter alignWithMargins="0">
        <oddFooter>&amp;Lh. Other Direct Costs&amp;RPage &amp;P of &amp;N</oddFooter>
      </headerFooter>
    </customSheetView>
    <customSheetView guid="{D7FF18E2-A72D-4088-BD59-9D74A43C39A8}" scale="90" showPageBreaks="1" fitToPage="1" printArea="1">
      <selection activeCell="I5" sqref="I5"/>
      <pageMargins left="0.5" right="0.5" top="0.25" bottom="0.5" header="0.5" footer="0.25"/>
      <printOptions horizontalCentered="1"/>
      <pageSetup scale="84" fitToHeight="6" orientation="landscape" r:id="rId6"/>
      <headerFooter alignWithMargins="0">
        <oddFooter>&amp;Lh. Other Direct Costs&amp;RPage &amp;P of &amp;N</oddFooter>
      </headerFooter>
    </customSheetView>
  </customSheetViews>
  <mergeCells count="9">
    <mergeCell ref="A1:B1"/>
    <mergeCell ref="A2:E2"/>
    <mergeCell ref="A49:E50"/>
    <mergeCell ref="A3:E3"/>
    <mergeCell ref="A6:E6"/>
    <mergeCell ref="B23:E23"/>
    <mergeCell ref="B15:E15"/>
    <mergeCell ref="B31:E31"/>
    <mergeCell ref="B39:E39"/>
  </mergeCells>
  <phoneticPr fontId="2" type="noConversion"/>
  <printOptions horizontalCentered="1"/>
  <pageMargins left="0.5" right="0.5" top="0.25" bottom="0.25" header="0.5" footer="0.5"/>
  <pageSetup scale="80" orientation="landscape" horizontalDpi="300" verticalDpi="300" r:id="rId7"/>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4" tint="-0.499984740745262"/>
    <pageSetUpPr fitToPage="1"/>
  </sheetPr>
  <dimension ref="A1:M87"/>
  <sheetViews>
    <sheetView showGridLines="0" topLeftCell="A3" zoomScaleNormal="100" workbookViewId="0">
      <selection activeCell="A19" sqref="A19:I19"/>
    </sheetView>
  </sheetViews>
  <sheetFormatPr defaultColWidth="9.140625" defaultRowHeight="12.75" x14ac:dyDescent="0.2"/>
  <cols>
    <col min="1" max="1" width="39.7109375" style="31" bestFit="1" customWidth="1"/>
    <col min="2" max="6" width="21.28515625" style="31" customWidth="1"/>
    <col min="7" max="7" width="24.140625" style="31" customWidth="1"/>
    <col min="8" max="8" width="31.42578125" style="31" customWidth="1"/>
    <col min="9" max="9" width="7" style="31" customWidth="1"/>
    <col min="10" max="10" width="23.7109375" style="31" hidden="1" customWidth="1"/>
    <col min="11" max="11" width="9.140625" style="31" hidden="1" customWidth="1"/>
    <col min="12" max="12" width="6.5703125" style="31" customWidth="1"/>
    <col min="13" max="16384" width="9.140625" style="31"/>
  </cols>
  <sheetData>
    <row r="1" spans="1:13" s="163" customFormat="1" ht="12.75" customHeight="1" x14ac:dyDescent="0.2">
      <c r="A1" s="574" t="s">
        <v>164</v>
      </c>
      <c r="B1" s="574"/>
      <c r="C1" s="574"/>
      <c r="D1" s="574"/>
      <c r="E1" s="157"/>
      <c r="F1" s="157"/>
      <c r="H1" s="611"/>
      <c r="I1" s="612"/>
      <c r="J1" s="158"/>
    </row>
    <row r="2" spans="1:13" s="30" customFormat="1" ht="18.75" thickBot="1" x14ac:dyDescent="0.25">
      <c r="A2" s="605" t="s">
        <v>168</v>
      </c>
      <c r="B2" s="605"/>
      <c r="C2" s="605"/>
      <c r="D2" s="605"/>
      <c r="E2" s="605"/>
      <c r="F2" s="605"/>
      <c r="G2" s="605"/>
      <c r="H2" s="605"/>
      <c r="I2" s="605"/>
      <c r="J2" s="81"/>
    </row>
    <row r="3" spans="1:13" s="3" customFormat="1" ht="88.5" customHeight="1" thickBot="1" x14ac:dyDescent="0.25">
      <c r="A3" s="606" t="s">
        <v>243</v>
      </c>
      <c r="B3" s="599"/>
      <c r="C3" s="599"/>
      <c r="D3" s="599"/>
      <c r="E3" s="599"/>
      <c r="F3" s="599"/>
      <c r="G3" s="599"/>
      <c r="H3" s="599"/>
      <c r="I3" s="600"/>
      <c r="J3" s="117"/>
      <c r="K3" s="118"/>
      <c r="L3" s="114"/>
      <c r="M3" s="8"/>
    </row>
    <row r="4" spans="1:13" s="30" customFormat="1" ht="8.25" customHeight="1" thickBot="1" x14ac:dyDescent="0.3">
      <c r="A4" s="108"/>
      <c r="B4" s="108"/>
      <c r="C4" s="108"/>
      <c r="D4" s="108"/>
      <c r="E4" s="108"/>
      <c r="F4" s="108"/>
      <c r="G4" s="109"/>
      <c r="H4" s="108"/>
      <c r="I4" s="108"/>
      <c r="J4" s="108"/>
      <c r="K4" s="108"/>
    </row>
    <row r="5" spans="1:13" s="30" customFormat="1" ht="15" x14ac:dyDescent="0.25">
      <c r="A5" s="308"/>
      <c r="B5" s="309" t="s">
        <v>97</v>
      </c>
      <c r="C5" s="309" t="s">
        <v>100</v>
      </c>
      <c r="D5" s="309" t="s">
        <v>98</v>
      </c>
      <c r="E5" s="309" t="s">
        <v>228</v>
      </c>
      <c r="F5" s="309" t="s">
        <v>229</v>
      </c>
      <c r="G5" s="309" t="s">
        <v>137</v>
      </c>
      <c r="H5" s="607" t="s">
        <v>178</v>
      </c>
      <c r="I5" s="608"/>
      <c r="J5" s="109"/>
      <c r="K5" s="109"/>
    </row>
    <row r="6" spans="1:13" s="30" customFormat="1" ht="14.25" customHeight="1" x14ac:dyDescent="0.25">
      <c r="A6" s="348" t="s">
        <v>169</v>
      </c>
      <c r="B6" s="343"/>
      <c r="C6" s="343"/>
      <c r="D6" s="343"/>
      <c r="E6" s="343"/>
      <c r="F6" s="343"/>
      <c r="G6" s="344"/>
      <c r="H6" s="609"/>
      <c r="I6" s="610"/>
      <c r="J6" s="110"/>
      <c r="K6" s="111"/>
    </row>
    <row r="7" spans="1:13" s="30" customFormat="1" ht="15" x14ac:dyDescent="0.25">
      <c r="A7" s="349" t="s">
        <v>170</v>
      </c>
      <c r="B7" s="433">
        <v>0.1</v>
      </c>
      <c r="C7" s="433">
        <v>0.1</v>
      </c>
      <c r="D7" s="433">
        <v>0.1</v>
      </c>
      <c r="E7" s="433">
        <v>0</v>
      </c>
      <c r="F7" s="433">
        <v>0</v>
      </c>
      <c r="G7" s="757"/>
      <c r="H7" s="621" t="s">
        <v>588</v>
      </c>
      <c r="I7" s="622"/>
      <c r="J7" s="112"/>
      <c r="K7" s="113"/>
    </row>
    <row r="8" spans="1:13" s="30" customFormat="1" ht="15" x14ac:dyDescent="0.25">
      <c r="A8" s="349" t="s">
        <v>171</v>
      </c>
      <c r="B8" s="433">
        <v>0</v>
      </c>
      <c r="C8" s="433">
        <v>0</v>
      </c>
      <c r="D8" s="433">
        <v>0</v>
      </c>
      <c r="E8" s="433">
        <v>0</v>
      </c>
      <c r="F8" s="433">
        <v>0</v>
      </c>
      <c r="G8" s="345"/>
      <c r="H8" s="621"/>
      <c r="I8" s="622"/>
      <c r="J8" s="112"/>
      <c r="K8" s="113"/>
    </row>
    <row r="9" spans="1:13" s="30" customFormat="1" ht="15" x14ac:dyDescent="0.25">
      <c r="A9" s="349" t="s">
        <v>179</v>
      </c>
      <c r="B9" s="433">
        <v>0</v>
      </c>
      <c r="C9" s="433">
        <v>0</v>
      </c>
      <c r="D9" s="433">
        <v>0</v>
      </c>
      <c r="E9" s="433">
        <v>0</v>
      </c>
      <c r="F9" s="433">
        <v>0</v>
      </c>
      <c r="G9" s="346"/>
      <c r="H9" s="623"/>
      <c r="I9" s="622"/>
      <c r="J9" s="1"/>
    </row>
    <row r="10" spans="1:13" s="30" customFormat="1" ht="15" x14ac:dyDescent="0.25">
      <c r="A10" s="349" t="s">
        <v>172</v>
      </c>
      <c r="B10" s="433">
        <v>0</v>
      </c>
      <c r="C10" s="433">
        <v>0</v>
      </c>
      <c r="D10" s="433">
        <v>0</v>
      </c>
      <c r="E10" s="433">
        <v>0</v>
      </c>
      <c r="F10" s="433">
        <v>0</v>
      </c>
      <c r="G10" s="346"/>
      <c r="H10" s="623"/>
      <c r="I10" s="622"/>
      <c r="J10" s="1"/>
    </row>
    <row r="11" spans="1:13" s="30" customFormat="1" ht="15" customHeight="1" x14ac:dyDescent="0.25">
      <c r="A11" s="348" t="s">
        <v>173</v>
      </c>
      <c r="B11" s="341"/>
      <c r="C11" s="341"/>
      <c r="D11" s="341"/>
      <c r="E11" s="341"/>
      <c r="F11" s="341"/>
      <c r="G11" s="342"/>
      <c r="H11" s="625"/>
      <c r="I11" s="626"/>
      <c r="J11" s="1"/>
    </row>
    <row r="12" spans="1:13" s="30" customFormat="1" ht="15" customHeight="1" x14ac:dyDescent="0.25">
      <c r="A12" s="349" t="s">
        <v>174</v>
      </c>
      <c r="B12" s="347">
        <f>SUM('d. Equipment'!E14,'e. Supplies'!E15,'f. Contractual'!D30)*B7</f>
        <v>36066</v>
      </c>
      <c r="C12" s="347">
        <f>C7*SUM('d. Equipment'!E22,'e. Supplies'!E25,'f. Contractual'!E30)</f>
        <v>53630</v>
      </c>
      <c r="D12" s="347">
        <f>D7*SUM('d. Equipment'!E30,'e. Supplies'!E35,'f. Contractual'!F30)</f>
        <v>73630</v>
      </c>
      <c r="E12" s="347"/>
      <c r="F12" s="347"/>
      <c r="G12" s="346">
        <f>SUM(B12:F12)</f>
        <v>163326</v>
      </c>
      <c r="H12" s="624"/>
      <c r="I12" s="604"/>
      <c r="J12" s="1"/>
    </row>
    <row r="13" spans="1:13" s="30" customFormat="1" ht="15" customHeight="1" x14ac:dyDescent="0.25">
      <c r="A13" s="349" t="s">
        <v>175</v>
      </c>
      <c r="B13" s="347"/>
      <c r="C13" s="347"/>
      <c r="D13" s="347"/>
      <c r="E13" s="347"/>
      <c r="F13" s="347"/>
      <c r="G13" s="346">
        <f>SUM(B13:F13)</f>
        <v>0</v>
      </c>
      <c r="H13" s="624"/>
      <c r="I13" s="604"/>
      <c r="J13" s="1"/>
    </row>
    <row r="14" spans="1:13" s="30" customFormat="1" ht="15" customHeight="1" x14ac:dyDescent="0.25">
      <c r="A14" s="349" t="s">
        <v>180</v>
      </c>
      <c r="B14" s="347"/>
      <c r="C14" s="347"/>
      <c r="D14" s="347"/>
      <c r="E14" s="347"/>
      <c r="F14" s="347"/>
      <c r="G14" s="346">
        <f>SUM(B14:F14)</f>
        <v>0</v>
      </c>
      <c r="H14" s="603"/>
      <c r="I14" s="604"/>
      <c r="J14" s="1"/>
    </row>
    <row r="15" spans="1:13" s="30" customFormat="1" ht="15" customHeight="1" x14ac:dyDescent="0.25">
      <c r="A15" s="349" t="s">
        <v>176</v>
      </c>
      <c r="B15" s="347"/>
      <c r="C15" s="347"/>
      <c r="D15" s="347"/>
      <c r="E15" s="347"/>
      <c r="F15" s="347"/>
      <c r="G15" s="346">
        <f>SUM(B15:F15)</f>
        <v>0</v>
      </c>
      <c r="H15" s="603"/>
      <c r="I15" s="604"/>
      <c r="J15" s="1"/>
    </row>
    <row r="16" spans="1:13" s="30" customFormat="1" ht="15" customHeight="1" thickBot="1" x14ac:dyDescent="0.3">
      <c r="A16" s="116" t="s">
        <v>177</v>
      </c>
      <c r="B16" s="310">
        <f>SUM(B12:B15)</f>
        <v>36066</v>
      </c>
      <c r="C16" s="310">
        <f>SUM(C12:C15)</f>
        <v>53630</v>
      </c>
      <c r="D16" s="310">
        <f>SUM(D12:D15)</f>
        <v>73630</v>
      </c>
      <c r="E16" s="310">
        <f>SUM(E12:E15)</f>
        <v>0</v>
      </c>
      <c r="F16" s="310">
        <f>SUM(F12:F15)</f>
        <v>0</v>
      </c>
      <c r="G16" s="346">
        <f>SUM(B16:F16)</f>
        <v>163326</v>
      </c>
      <c r="H16" s="601"/>
      <c r="I16" s="602"/>
      <c r="J16" s="1"/>
    </row>
    <row r="17" spans="1:12" s="30" customFormat="1" ht="6" customHeight="1" thickBot="1" x14ac:dyDescent="0.25">
      <c r="A17" s="4"/>
      <c r="B17" s="5"/>
      <c r="C17" s="1"/>
      <c r="D17" s="18"/>
      <c r="E17" s="18"/>
      <c r="F17" s="18"/>
      <c r="G17" s="2"/>
      <c r="H17" s="1"/>
      <c r="I17" s="18"/>
      <c r="J17" s="1"/>
    </row>
    <row r="18" spans="1:12" s="30" customFormat="1" ht="48" customHeight="1" thickBot="1" x14ac:dyDescent="0.25">
      <c r="A18" s="630" t="s">
        <v>188</v>
      </c>
      <c r="B18" s="631"/>
      <c r="C18" s="631"/>
      <c r="D18" s="631"/>
      <c r="E18" s="631"/>
      <c r="F18" s="631"/>
      <c r="G18" s="631"/>
      <c r="H18" s="631"/>
      <c r="I18" s="632"/>
      <c r="J18" s="115"/>
      <c r="K18" s="115"/>
      <c r="L18" s="115"/>
    </row>
    <row r="19" spans="1:12" s="30" customFormat="1" ht="149.25" customHeight="1" thickBot="1" x14ac:dyDescent="0.25">
      <c r="A19" s="633" t="s">
        <v>584</v>
      </c>
      <c r="B19" s="634"/>
      <c r="C19" s="634"/>
      <c r="D19" s="634"/>
      <c r="E19" s="634"/>
      <c r="F19" s="634"/>
      <c r="G19" s="634"/>
      <c r="H19" s="634"/>
      <c r="I19" s="635"/>
      <c r="J19" s="107"/>
      <c r="K19" s="107"/>
      <c r="L19" s="107"/>
    </row>
    <row r="20" spans="1:12" s="30" customFormat="1" ht="7.5" customHeight="1" thickBot="1" x14ac:dyDescent="0.25">
      <c r="A20" s="107"/>
      <c r="B20" s="107"/>
      <c r="C20" s="107"/>
      <c r="D20" s="107"/>
      <c r="E20" s="107"/>
      <c r="F20" s="107"/>
      <c r="G20" s="107"/>
      <c r="H20" s="107"/>
      <c r="I20" s="107"/>
      <c r="J20" s="107"/>
      <c r="K20" s="107"/>
      <c r="L20" s="107"/>
    </row>
    <row r="21" spans="1:12" s="30" customFormat="1" ht="16.5" thickBot="1" x14ac:dyDescent="0.3">
      <c r="A21" s="627" t="s">
        <v>190</v>
      </c>
      <c r="B21" s="628"/>
      <c r="C21" s="628"/>
      <c r="D21" s="628"/>
      <c r="E21" s="628"/>
      <c r="F21" s="628"/>
      <c r="G21" s="628"/>
      <c r="H21" s="628"/>
      <c r="I21" s="629"/>
      <c r="J21" s="107"/>
      <c r="K21" s="107"/>
      <c r="L21" s="107"/>
    </row>
    <row r="22" spans="1:12" s="30" customFormat="1" ht="6" customHeight="1" thickBot="1" x14ac:dyDescent="0.25">
      <c r="A22" s="107"/>
      <c r="B22" s="107"/>
      <c r="C22" s="107"/>
      <c r="D22" s="107"/>
      <c r="E22" s="107"/>
      <c r="F22" s="107"/>
      <c r="G22" s="107"/>
      <c r="H22" s="107"/>
      <c r="I22" s="107"/>
      <c r="J22" s="107"/>
      <c r="K22" s="107"/>
      <c r="L22" s="107"/>
    </row>
    <row r="23" spans="1:12" s="30" customFormat="1" ht="57.75" customHeight="1" x14ac:dyDescent="0.2">
      <c r="A23" s="756" t="s">
        <v>589</v>
      </c>
      <c r="B23" s="613"/>
      <c r="C23" s="613"/>
      <c r="D23" s="613"/>
      <c r="E23" s="613"/>
      <c r="F23" s="613"/>
      <c r="G23" s="613"/>
      <c r="H23" s="613"/>
      <c r="I23" s="614"/>
      <c r="J23" s="6"/>
      <c r="K23" s="6"/>
      <c r="L23" s="6"/>
    </row>
    <row r="24" spans="1:12" s="30" customFormat="1" ht="24.75" customHeight="1" x14ac:dyDescent="0.2">
      <c r="A24" s="615"/>
      <c r="B24" s="616"/>
      <c r="C24" s="616"/>
      <c r="D24" s="616"/>
      <c r="E24" s="616"/>
      <c r="F24" s="616"/>
      <c r="G24" s="616"/>
      <c r="H24" s="616"/>
      <c r="I24" s="617"/>
      <c r="J24" s="6"/>
      <c r="K24" s="6"/>
      <c r="L24" s="6"/>
    </row>
    <row r="25" spans="1:12" s="30" customFormat="1" ht="13.5" thickBot="1" x14ac:dyDescent="0.25">
      <c r="A25" s="618"/>
      <c r="B25" s="619"/>
      <c r="C25" s="619"/>
      <c r="D25" s="619"/>
      <c r="E25" s="619"/>
      <c r="F25" s="619"/>
      <c r="G25" s="619"/>
      <c r="H25" s="619"/>
      <c r="I25" s="620"/>
      <c r="J25" s="6"/>
      <c r="K25" s="6"/>
      <c r="L25" s="6"/>
    </row>
    <row r="26" spans="1:12" s="30" customFormat="1" x14ac:dyDescent="0.2"/>
    <row r="27" spans="1:12" s="30" customFormat="1" x14ac:dyDescent="0.2"/>
    <row r="28" spans="1:12" s="30" customFormat="1" x14ac:dyDescent="0.2"/>
    <row r="29" spans="1:12" s="30" customFormat="1" x14ac:dyDescent="0.2"/>
    <row r="30" spans="1:12" s="30" customFormat="1" x14ac:dyDescent="0.2"/>
    <row r="31" spans="1:12" s="30" customFormat="1" x14ac:dyDescent="0.2"/>
    <row r="32" spans="1:12" s="30" customFormat="1" x14ac:dyDescent="0.2"/>
    <row r="33" s="30" customFormat="1" x14ac:dyDescent="0.2"/>
    <row r="34" s="30" customFormat="1" x14ac:dyDescent="0.2"/>
    <row r="35" s="30" customFormat="1" x14ac:dyDescent="0.2"/>
    <row r="36" s="30" customFormat="1" x14ac:dyDescent="0.2"/>
    <row r="37" s="30" customFormat="1" x14ac:dyDescent="0.2"/>
    <row r="38" s="30" customFormat="1" x14ac:dyDescent="0.2"/>
    <row r="39" s="30" customFormat="1" x14ac:dyDescent="0.2"/>
    <row r="40" s="30" customFormat="1" x14ac:dyDescent="0.2"/>
    <row r="41" s="30" customFormat="1" x14ac:dyDescent="0.2"/>
    <row r="42" s="30" customFormat="1" x14ac:dyDescent="0.2"/>
    <row r="43" s="30" customFormat="1" x14ac:dyDescent="0.2"/>
    <row r="44" s="30" customFormat="1" x14ac:dyDescent="0.2"/>
    <row r="45" s="30" customFormat="1" x14ac:dyDescent="0.2"/>
    <row r="46" s="30" customFormat="1" x14ac:dyDescent="0.2"/>
    <row r="47" s="30" customFormat="1" x14ac:dyDescent="0.2"/>
    <row r="48" s="30" customFormat="1" x14ac:dyDescent="0.2"/>
    <row r="49" s="30" customFormat="1" x14ac:dyDescent="0.2"/>
    <row r="50" s="30" customFormat="1" x14ac:dyDescent="0.2"/>
    <row r="51" s="30" customFormat="1" x14ac:dyDescent="0.2"/>
    <row r="52" s="30" customFormat="1" x14ac:dyDescent="0.2"/>
    <row r="53" s="30" customFormat="1" x14ac:dyDescent="0.2"/>
    <row r="54" s="30" customFormat="1" x14ac:dyDescent="0.2"/>
    <row r="55" s="30" customFormat="1" x14ac:dyDescent="0.2"/>
    <row r="56" s="30" customFormat="1" x14ac:dyDescent="0.2"/>
    <row r="57" s="30" customFormat="1" x14ac:dyDescent="0.2"/>
    <row r="58" s="30" customFormat="1" x14ac:dyDescent="0.2"/>
    <row r="59" s="30" customFormat="1" x14ac:dyDescent="0.2"/>
    <row r="60" s="30" customFormat="1" x14ac:dyDescent="0.2"/>
    <row r="61" s="30" customFormat="1" x14ac:dyDescent="0.2"/>
    <row r="62" s="30" customFormat="1" x14ac:dyDescent="0.2"/>
    <row r="63" s="30" customFormat="1" x14ac:dyDescent="0.2"/>
    <row r="64" s="30" customFormat="1" x14ac:dyDescent="0.2"/>
    <row r="65" s="30" customFormat="1" x14ac:dyDescent="0.2"/>
    <row r="66" s="30" customFormat="1" x14ac:dyDescent="0.2"/>
    <row r="67" s="30" customFormat="1" x14ac:dyDescent="0.2"/>
    <row r="68" s="30" customFormat="1" x14ac:dyDescent="0.2"/>
    <row r="69" s="30" customFormat="1" x14ac:dyDescent="0.2"/>
    <row r="70" s="30" customFormat="1" x14ac:dyDescent="0.2"/>
    <row r="71" s="30" customFormat="1" x14ac:dyDescent="0.2"/>
    <row r="72" s="30" customFormat="1" x14ac:dyDescent="0.2"/>
    <row r="73" s="30" customFormat="1" x14ac:dyDescent="0.2"/>
    <row r="74" s="30" customFormat="1" x14ac:dyDescent="0.2"/>
    <row r="75" s="30" customFormat="1" x14ac:dyDescent="0.2"/>
    <row r="76" s="30" customFormat="1" x14ac:dyDescent="0.2"/>
    <row r="77" s="30" customFormat="1" x14ac:dyDescent="0.2"/>
    <row r="78" s="30" customFormat="1" x14ac:dyDescent="0.2"/>
    <row r="79" s="30" customFormat="1" x14ac:dyDescent="0.2"/>
    <row r="80" s="30" customFormat="1" x14ac:dyDescent="0.2"/>
    <row r="81" spans="11:12" s="30" customFormat="1" x14ac:dyDescent="0.2"/>
    <row r="82" spans="11:12" x14ac:dyDescent="0.2">
      <c r="K82" s="30"/>
      <c r="L82" s="30"/>
    </row>
    <row r="83" spans="11:12" x14ac:dyDescent="0.2">
      <c r="K83" s="30"/>
      <c r="L83" s="30"/>
    </row>
    <row r="84" spans="11:12" x14ac:dyDescent="0.2">
      <c r="K84" s="30"/>
      <c r="L84" s="30"/>
    </row>
    <row r="85" spans="11:12" x14ac:dyDescent="0.2">
      <c r="K85" s="30"/>
      <c r="L85" s="30"/>
    </row>
    <row r="86" spans="11:12" x14ac:dyDescent="0.2">
      <c r="K86" s="30"/>
      <c r="L86" s="30"/>
    </row>
    <row r="87" spans="11:12" x14ac:dyDescent="0.2">
      <c r="K87" s="30"/>
      <c r="L87" s="30"/>
    </row>
  </sheetData>
  <sheetProtection formatCells="0" formatColumns="0" formatRows="0" selectLockedCells="1"/>
  <customSheetViews>
    <customSheetView guid="{BF352FCE-C1BE-4B84-9561-6030FEF6A15F}" scale="90" showPageBreaks="1" hiddenColumns="1">
      <selection sqref="A1:D1"/>
      <pageMargins left="0.25" right="0.25" top="0.25" bottom="0.5" header="0.5" footer="0.5"/>
      <pageSetup scale="80" fitToWidth="0" fitToHeight="0" orientation="landscape" r:id="rId1"/>
      <headerFooter alignWithMargins="0">
        <oddFooter>&amp;Li. Indirect Costs</oddFooter>
      </headerFooter>
    </customSheetView>
    <customSheetView guid="{D5CEF8EB-A9A7-4458-BF65-8F18E34CBA87}" scale="90" showPageBreaks="1" fitToPage="1" printArea="1" hiddenColumns="1">
      <selection activeCell="A3" sqref="A3:E3"/>
      <pageMargins left="0.5" right="0.5" top="0.25" bottom="0.5" header="0.5" footer="0.5"/>
      <pageSetup scale="66" orientation="landscape" r:id="rId2"/>
      <headerFooter alignWithMargins="0">
        <oddFooter>&amp;Li. Indirect Costs</oddFooter>
      </headerFooter>
    </customSheetView>
    <customSheetView guid="{6588CF8C-0BB8-4786-9A46-0A2D10254132}" scale="90" showPageBreaks="1" fitToPage="1" printArea="1" hiddenColumns="1">
      <selection activeCell="H2" sqref="H2"/>
      <pageMargins left="0.5" right="0.5" top="0.25" bottom="0.5" header="0.5" footer="0.5"/>
      <pageSetup scale="63" orientation="landscape" r:id="rId3"/>
      <headerFooter alignWithMargins="0">
        <oddFooter>&amp;Li. Indirect Costs</oddFooter>
      </headerFooter>
    </customSheetView>
    <customSheetView guid="{712CE29F-EFCA-4968-A7C5-599F87319D6A}" scale="90" fitToPage="1" hiddenColumns="1" topLeftCell="A19">
      <selection activeCell="E12" sqref="E12"/>
      <pageMargins left="0.5" right="0.5" top="0.25" bottom="0.5" header="0.5" footer="0.5"/>
      <pageSetup scale="63" orientation="landscape" r:id="rId4"/>
      <headerFooter alignWithMargins="0">
        <oddFooter>&amp;Li. Indirect Costs</oddFooter>
      </headerFooter>
    </customSheetView>
    <customSheetView guid="{5BEC5FDE-32D0-42EF-8D2A-06DCBD4F05CC}" scale="90" showPageBreaks="1" fitToPage="1" printArea="1" hiddenColumns="1">
      <selection activeCell="H10" sqref="H10"/>
      <pageMargins left="0.5" right="0.5" top="0.25" bottom="0.5" header="0.5" footer="0.5"/>
      <pageSetup scale="63" orientation="landscape" r:id="rId5"/>
      <headerFooter alignWithMargins="0">
        <oddFooter>&amp;Li. Indirect Costs</oddFooter>
      </headerFooter>
    </customSheetView>
    <customSheetView guid="{D7FF18E2-A72D-4088-BD59-9D74A43C39A8}" scale="90" showPageBreaks="1" fitToPage="1" printArea="1" hiddenColumns="1">
      <selection activeCell="A5" sqref="A5"/>
      <pageMargins left="0.5" right="0.5" top="0.25" bottom="0.5" header="0.5" footer="0.5"/>
      <pageSetup scale="62" orientation="landscape" r:id="rId6"/>
      <headerFooter alignWithMargins="0">
        <oddFooter>&amp;Li. Indirect Costs</oddFooter>
      </headerFooter>
    </customSheetView>
  </customSheetViews>
  <mergeCells count="20">
    <mergeCell ref="H1:I1"/>
    <mergeCell ref="A23:I25"/>
    <mergeCell ref="A1:D1"/>
    <mergeCell ref="H8:I8"/>
    <mergeCell ref="H9:I9"/>
    <mergeCell ref="H10:I10"/>
    <mergeCell ref="H12:I12"/>
    <mergeCell ref="H11:I11"/>
    <mergeCell ref="A21:I21"/>
    <mergeCell ref="A18:I18"/>
    <mergeCell ref="H13:I13"/>
    <mergeCell ref="H7:I7"/>
    <mergeCell ref="A19:I19"/>
    <mergeCell ref="H16:I16"/>
    <mergeCell ref="H14:I14"/>
    <mergeCell ref="H15:I15"/>
    <mergeCell ref="A2:I2"/>
    <mergeCell ref="A3:I3"/>
    <mergeCell ref="H5:I5"/>
    <mergeCell ref="H6:I6"/>
  </mergeCells>
  <phoneticPr fontId="2" type="noConversion"/>
  <printOptions horizontalCentered="1"/>
  <pageMargins left="0.5" right="0.5" top="0.25" bottom="0.25" header="0.5" footer="0.5"/>
  <pageSetup scale="78" orientation="landscape" horizontalDpi="300" verticalDpi="300" r:id="rId7"/>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1" tint="4.9989318521683403E-2"/>
    <pageSetUpPr fitToPage="1"/>
  </sheetPr>
  <dimension ref="A1:N22"/>
  <sheetViews>
    <sheetView showGridLines="0" topLeftCell="A3" zoomScale="90" workbookViewId="0">
      <selection activeCell="E7" sqref="E7"/>
    </sheetView>
  </sheetViews>
  <sheetFormatPr defaultColWidth="9.140625" defaultRowHeight="12.75" x14ac:dyDescent="0.2"/>
  <cols>
    <col min="1" max="1" width="22.28515625" style="16" customWidth="1"/>
    <col min="2" max="2" width="15.140625" style="1" customWidth="1"/>
    <col min="3" max="3" width="61.85546875" style="2" customWidth="1"/>
    <col min="4" max="8" width="12" style="2" customWidth="1"/>
    <col min="9" max="9" width="14.7109375" style="7" customWidth="1"/>
    <col min="10" max="16384" width="9.140625" style="6"/>
  </cols>
  <sheetData>
    <row r="1" spans="1:14" s="159" customFormat="1" ht="11.25" x14ac:dyDescent="0.2">
      <c r="A1" s="574" t="s">
        <v>165</v>
      </c>
      <c r="B1" s="574"/>
      <c r="C1" s="574"/>
      <c r="D1" s="157"/>
      <c r="E1" s="589"/>
      <c r="F1" s="589"/>
      <c r="G1" s="589"/>
      <c r="H1" s="589"/>
      <c r="I1" s="589"/>
      <c r="J1" s="157"/>
    </row>
    <row r="2" spans="1:14" s="14" customFormat="1" ht="18.75" thickBot="1" x14ac:dyDescent="0.25">
      <c r="A2" s="579" t="s">
        <v>129</v>
      </c>
      <c r="B2" s="579"/>
      <c r="C2" s="579"/>
      <c r="D2" s="579"/>
      <c r="E2" s="579"/>
      <c r="F2" s="579"/>
      <c r="G2" s="579"/>
      <c r="H2" s="579"/>
      <c r="I2" s="579"/>
      <c r="J2" s="13"/>
      <c r="K2" s="13"/>
      <c r="L2" s="13"/>
      <c r="M2" s="13"/>
      <c r="N2" s="13"/>
    </row>
    <row r="3" spans="1:14" s="123" customFormat="1" ht="305.25" customHeight="1" thickBot="1" x14ac:dyDescent="0.25">
      <c r="A3" s="580" t="s">
        <v>249</v>
      </c>
      <c r="B3" s="599"/>
      <c r="C3" s="599"/>
      <c r="D3" s="599"/>
      <c r="E3" s="599"/>
      <c r="F3" s="599"/>
      <c r="G3" s="599"/>
      <c r="H3" s="599"/>
      <c r="I3" s="600"/>
    </row>
    <row r="4" spans="1:14" ht="23.25" customHeight="1" thickBot="1" x14ac:dyDescent="0.25">
      <c r="A4" s="4"/>
    </row>
    <row r="5" spans="1:14" s="9" customFormat="1" ht="30.75" thickBot="1" x14ac:dyDescent="0.25">
      <c r="A5" s="315" t="s">
        <v>124</v>
      </c>
      <c r="B5" s="316" t="s">
        <v>222</v>
      </c>
      <c r="C5" s="316" t="s">
        <v>88</v>
      </c>
      <c r="D5" s="291" t="s">
        <v>97</v>
      </c>
      <c r="E5" s="291" t="s">
        <v>100</v>
      </c>
      <c r="F5" s="291" t="s">
        <v>98</v>
      </c>
      <c r="G5" s="291" t="s">
        <v>228</v>
      </c>
      <c r="H5" s="291" t="s">
        <v>229</v>
      </c>
      <c r="I5" s="317" t="s">
        <v>125</v>
      </c>
    </row>
    <row r="6" spans="1:14" ht="26.25" thickBot="1" x14ac:dyDescent="0.25">
      <c r="A6" s="318" t="s">
        <v>216</v>
      </c>
      <c r="B6" s="245" t="s">
        <v>151</v>
      </c>
      <c r="C6" s="305" t="s">
        <v>194</v>
      </c>
      <c r="D6" s="292">
        <v>13600</v>
      </c>
      <c r="E6" s="292"/>
      <c r="F6" s="292"/>
      <c r="G6" s="292"/>
      <c r="H6" s="292"/>
      <c r="I6" s="293">
        <f t="shared" ref="I6" si="0">SUM(D6:F6)</f>
        <v>13600</v>
      </c>
    </row>
    <row r="7" spans="1:14" s="24" customFormat="1" x14ac:dyDescent="0.2">
      <c r="A7" s="483" t="s">
        <v>258</v>
      </c>
      <c r="B7" s="484" t="s">
        <v>151</v>
      </c>
      <c r="C7" s="84"/>
      <c r="D7" s="313">
        <f>538000/2</f>
        <v>269000</v>
      </c>
      <c r="E7" s="313">
        <f>745000/2</f>
        <v>372500</v>
      </c>
      <c r="F7" s="313">
        <f>1037000/2</f>
        <v>518500</v>
      </c>
      <c r="G7" s="313"/>
      <c r="H7" s="313"/>
      <c r="I7" s="297">
        <f t="shared" ref="I7:I16" si="1">SUM(D7:H7)</f>
        <v>1160000</v>
      </c>
    </row>
    <row r="8" spans="1:14" s="24" customFormat="1" x14ac:dyDescent="0.2">
      <c r="A8" s="82"/>
      <c r="B8" s="83"/>
      <c r="C8" s="84"/>
      <c r="D8" s="313"/>
      <c r="E8" s="313"/>
      <c r="F8" s="313"/>
      <c r="G8" s="313"/>
      <c r="H8" s="313"/>
      <c r="I8" s="297">
        <f t="shared" si="1"/>
        <v>0</v>
      </c>
    </row>
    <row r="9" spans="1:14" s="24" customFormat="1" x14ac:dyDescent="0.2">
      <c r="A9" s="82"/>
      <c r="B9" s="83"/>
      <c r="C9" s="84"/>
      <c r="D9" s="313"/>
      <c r="E9" s="313"/>
      <c r="F9" s="313"/>
      <c r="G9" s="313"/>
      <c r="H9" s="313"/>
      <c r="I9" s="297">
        <f t="shared" si="1"/>
        <v>0</v>
      </c>
    </row>
    <row r="10" spans="1:14" s="24" customFormat="1" x14ac:dyDescent="0.2">
      <c r="A10" s="82"/>
      <c r="B10" s="83"/>
      <c r="C10" s="84"/>
      <c r="D10" s="313"/>
      <c r="E10" s="313"/>
      <c r="F10" s="313"/>
      <c r="G10" s="313"/>
      <c r="H10" s="313"/>
      <c r="I10" s="297">
        <f t="shared" si="1"/>
        <v>0</v>
      </c>
    </row>
    <row r="11" spans="1:14" s="24" customFormat="1" x14ac:dyDescent="0.2">
      <c r="A11" s="82"/>
      <c r="B11" s="83"/>
      <c r="C11" s="84"/>
      <c r="D11" s="313"/>
      <c r="E11" s="313"/>
      <c r="F11" s="313"/>
      <c r="G11" s="313"/>
      <c r="H11" s="313"/>
      <c r="I11" s="297">
        <f t="shared" si="1"/>
        <v>0</v>
      </c>
    </row>
    <row r="12" spans="1:14" s="24" customFormat="1" x14ac:dyDescent="0.2">
      <c r="A12" s="82"/>
      <c r="B12" s="83"/>
      <c r="C12" s="84"/>
      <c r="D12" s="313"/>
      <c r="E12" s="313"/>
      <c r="F12" s="313"/>
      <c r="G12" s="313"/>
      <c r="H12" s="313"/>
      <c r="I12" s="297">
        <f t="shared" si="1"/>
        <v>0</v>
      </c>
    </row>
    <row r="13" spans="1:14" s="24" customFormat="1" x14ac:dyDescent="0.2">
      <c r="A13" s="15"/>
      <c r="B13" s="11"/>
      <c r="C13" s="22"/>
      <c r="D13" s="313"/>
      <c r="E13" s="313"/>
      <c r="F13" s="313"/>
      <c r="G13" s="313"/>
      <c r="H13" s="313"/>
      <c r="I13" s="297">
        <f t="shared" si="1"/>
        <v>0</v>
      </c>
    </row>
    <row r="14" spans="1:14" s="24" customFormat="1" x14ac:dyDescent="0.2">
      <c r="A14" s="15"/>
      <c r="B14" s="11"/>
      <c r="C14" s="22"/>
      <c r="D14" s="314"/>
      <c r="E14" s="314"/>
      <c r="F14" s="314"/>
      <c r="G14" s="314"/>
      <c r="H14" s="314"/>
      <c r="I14" s="297">
        <f t="shared" si="1"/>
        <v>0</v>
      </c>
    </row>
    <row r="15" spans="1:14" s="24" customFormat="1" x14ac:dyDescent="0.2">
      <c r="A15" s="15"/>
      <c r="B15" s="11"/>
      <c r="C15" s="22"/>
      <c r="D15" s="314"/>
      <c r="E15" s="314"/>
      <c r="F15" s="314"/>
      <c r="G15" s="314"/>
      <c r="H15" s="314"/>
      <c r="I15" s="297">
        <f t="shared" si="1"/>
        <v>0</v>
      </c>
    </row>
    <row r="16" spans="1:14" s="24" customFormat="1" ht="13.5" thickBot="1" x14ac:dyDescent="0.25">
      <c r="A16" s="15"/>
      <c r="B16" s="11"/>
      <c r="C16" s="22"/>
      <c r="D16" s="314"/>
      <c r="E16" s="314"/>
      <c r="F16" s="314"/>
      <c r="G16" s="434"/>
      <c r="H16" s="434"/>
      <c r="I16" s="297">
        <f t="shared" si="1"/>
        <v>0</v>
      </c>
    </row>
    <row r="17" spans="1:9" s="9" customFormat="1" ht="13.5" thickBot="1" x14ac:dyDescent="0.25">
      <c r="A17" s="320"/>
      <c r="B17" s="262"/>
      <c r="C17" s="321" t="s">
        <v>150</v>
      </c>
      <c r="D17" s="322">
        <f t="shared" ref="D17:I17" si="2">SUM(D7:D16)</f>
        <v>269000</v>
      </c>
      <c r="E17" s="322">
        <f t="shared" si="2"/>
        <v>372500</v>
      </c>
      <c r="F17" s="322">
        <f t="shared" si="2"/>
        <v>518500</v>
      </c>
      <c r="G17" s="322">
        <f t="shared" si="2"/>
        <v>0</v>
      </c>
      <c r="H17" s="322">
        <f t="shared" si="2"/>
        <v>0</v>
      </c>
      <c r="I17" s="319">
        <f t="shared" si="2"/>
        <v>1160000</v>
      </c>
    </row>
    <row r="18" spans="1:9" s="12" customFormat="1" ht="9" customHeight="1" x14ac:dyDescent="0.2">
      <c r="C18" s="21"/>
      <c r="D18" s="20"/>
      <c r="E18" s="636"/>
      <c r="F18" s="636"/>
      <c r="G18" s="19"/>
      <c r="H18" s="19"/>
      <c r="I18" s="20"/>
    </row>
    <row r="19" spans="1:9" s="12" customFormat="1" ht="15.75" x14ac:dyDescent="0.2">
      <c r="A19" s="637" t="s">
        <v>154</v>
      </c>
      <c r="B19" s="637"/>
      <c r="C19" s="23">
        <f>'Instructions and Summary'!G34</f>
        <v>2318694.5728974901</v>
      </c>
      <c r="D19" s="636" t="s">
        <v>153</v>
      </c>
      <c r="E19" s="636"/>
      <c r="F19" s="636"/>
      <c r="G19" s="19"/>
      <c r="H19" s="19"/>
      <c r="I19" s="85">
        <f>IF(C19&gt;0,I17/C19,0)</f>
        <v>0.50028150044377739</v>
      </c>
    </row>
    <row r="20" spans="1:9" s="12" customFormat="1" ht="4.5" customHeight="1" thickBot="1" x14ac:dyDescent="0.25">
      <c r="A20" s="21"/>
      <c r="B20" s="20"/>
      <c r="E20" s="19"/>
      <c r="F20" s="19"/>
      <c r="G20" s="19"/>
      <c r="H20" s="19"/>
      <c r="I20" s="20"/>
    </row>
    <row r="21" spans="1:9" x14ac:dyDescent="0.2">
      <c r="A21" s="567" t="s">
        <v>185</v>
      </c>
      <c r="B21" s="568"/>
      <c r="C21" s="568"/>
      <c r="D21" s="568"/>
      <c r="E21" s="568"/>
      <c r="F21" s="568"/>
      <c r="G21" s="568"/>
      <c r="H21" s="568"/>
      <c r="I21" s="569"/>
    </row>
    <row r="22" spans="1:9" ht="13.5" thickBot="1" x14ac:dyDescent="0.25">
      <c r="A22" s="570"/>
      <c r="B22" s="571"/>
      <c r="C22" s="571"/>
      <c r="D22" s="571"/>
      <c r="E22" s="571"/>
      <c r="F22" s="571"/>
      <c r="G22" s="571"/>
      <c r="H22" s="571"/>
      <c r="I22" s="572"/>
    </row>
  </sheetData>
  <sheetProtection sheet="1" formatCells="0" formatColumns="0" formatRows="0" insertRows="0" deleteRows="0" selectLockedCells="1"/>
  <customSheetViews>
    <customSheetView guid="{BF352FCE-C1BE-4B84-9561-6030FEF6A15F}" scale="90" showPageBreaks="1" fitToPage="1">
      <selection activeCell="E1" sqref="E1:G1"/>
      <pageMargins left="0.5" right="0.5" top="0.25" bottom="0.35" header="0.5" footer="0.25"/>
      <printOptions horizontalCentered="1"/>
      <pageSetup scale="86" orientation="landscape" r:id="rId1"/>
      <headerFooter alignWithMargins="0">
        <oddFooter>&amp;LCost Share&amp;RPage &amp;P of &amp;N</oddFooter>
      </headerFooter>
    </customSheetView>
    <customSheetView guid="{D5CEF8EB-A9A7-4458-BF65-8F18E34CBA87}" scale="90" showPageBreaks="1" printArea="1">
      <selection activeCell="I3" sqref="I3"/>
      <pageMargins left="0.5" right="0.5" top="0.25" bottom="0.35" header="0.5" footer="0.25"/>
      <printOptions horizontalCentered="1"/>
      <pageSetup scale="85" orientation="landscape" r:id="rId2"/>
      <headerFooter alignWithMargins="0">
        <oddFooter>&amp;LCost Share&amp;RPage &amp;P of &amp;N</oddFooter>
      </headerFooter>
    </customSheetView>
    <customSheetView guid="{6588CF8C-0BB8-4786-9A46-0A2D10254132}" scale="90" showPageBreaks="1" printArea="1">
      <selection activeCell="I4" sqref="I4"/>
      <pageMargins left="0.5" right="0.5" top="0.25" bottom="0.35" header="0.5" footer="0.25"/>
      <printOptions horizontalCentered="1"/>
      <pageSetup scale="85" orientation="landscape" r:id="rId3"/>
      <headerFooter alignWithMargins="0">
        <oddFooter>&amp;LCost Share&amp;RPage &amp;P of &amp;N</oddFooter>
      </headerFooter>
    </customSheetView>
    <customSheetView guid="{712CE29F-EFCA-4968-A7C5-599F87319D6A}" scale="90">
      <selection activeCell="C20" sqref="C20"/>
      <pageMargins left="0.5" right="0.5" top="0.25" bottom="0.35" header="0.5" footer="0.25"/>
      <printOptions horizontalCentered="1"/>
      <pageSetup scale="85" orientation="landscape" r:id="rId4"/>
      <headerFooter alignWithMargins="0">
        <oddFooter>&amp;LCost Share&amp;RPage &amp;P of &amp;N</oddFooter>
      </headerFooter>
    </customSheetView>
    <customSheetView guid="{5BEC5FDE-32D0-42EF-8D2A-06DCBD4F05CC}" scale="90" showPageBreaks="1" printArea="1">
      <selection activeCell="I15" sqref="I15"/>
      <pageMargins left="0.5" right="0.5" top="0.25" bottom="0.35" header="0.5" footer="0.25"/>
      <printOptions horizontalCentered="1"/>
      <pageSetup scale="85" orientation="landscape" r:id="rId5"/>
      <headerFooter alignWithMargins="0">
        <oddFooter>&amp;LCost Share&amp;RPage &amp;P of &amp;N</oddFooter>
      </headerFooter>
    </customSheetView>
    <customSheetView guid="{D7FF18E2-A72D-4088-BD59-9D74A43C39A8}" scale="90" showPageBreaks="1" printArea="1">
      <selection activeCell="I15" sqref="I15"/>
      <pageMargins left="0.5" right="0.5" top="0.25" bottom="0.35" header="0.5" footer="0.25"/>
      <printOptions horizontalCentered="1"/>
      <pageSetup scale="85" orientation="landscape" r:id="rId6"/>
      <headerFooter alignWithMargins="0">
        <oddFooter>&amp;LCost Share&amp;RPage &amp;P of &amp;N</oddFooter>
      </headerFooter>
    </customSheetView>
  </customSheetViews>
  <mergeCells count="8">
    <mergeCell ref="A21:I22"/>
    <mergeCell ref="A2:I2"/>
    <mergeCell ref="A1:C1"/>
    <mergeCell ref="A3:I3"/>
    <mergeCell ref="E18:F18"/>
    <mergeCell ref="D19:F19"/>
    <mergeCell ref="A19:B19"/>
    <mergeCell ref="E1:I1"/>
  </mergeCells>
  <phoneticPr fontId="2" type="noConversion"/>
  <printOptions horizontalCentered="1"/>
  <pageMargins left="0.5" right="0.5" top="0.25" bottom="0.25" header="0.5" footer="0.5"/>
  <pageSetup scale="85" orientation="landscape" horizontalDpi="300" verticalDpi="300" r:id="rId7"/>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M145"/>
  <sheetViews>
    <sheetView workbookViewId="0">
      <selection activeCell="C9" sqref="C9"/>
    </sheetView>
  </sheetViews>
  <sheetFormatPr defaultColWidth="9.140625" defaultRowHeight="13.5" x14ac:dyDescent="0.2"/>
  <cols>
    <col min="1" max="1" width="2.42578125" style="36" customWidth="1"/>
    <col min="2" max="2" width="17.85546875" style="36" customWidth="1"/>
    <col min="3" max="3" width="17.28515625" style="36" customWidth="1"/>
    <col min="4" max="4" width="17.85546875" style="36" customWidth="1"/>
    <col min="5" max="5" width="16.140625" style="36" customWidth="1"/>
    <col min="6" max="6" width="17.140625" style="36" customWidth="1"/>
    <col min="7" max="7" width="21" style="36" customWidth="1"/>
    <col min="8" max="8" width="19.140625" style="36" customWidth="1"/>
    <col min="9" max="16384" width="9.140625" style="36"/>
  </cols>
  <sheetData>
    <row r="1" spans="1:13" ht="17.25" customHeight="1" x14ac:dyDescent="0.2">
      <c r="A1" s="699" t="s">
        <v>2</v>
      </c>
      <c r="B1" s="652"/>
      <c r="C1" s="641"/>
      <c r="D1" s="641"/>
      <c r="E1" s="35" t="s">
        <v>143</v>
      </c>
      <c r="F1" s="642"/>
      <c r="G1" s="642"/>
      <c r="H1" s="34"/>
      <c r="I1" s="34"/>
      <c r="J1" s="34"/>
      <c r="K1" s="34"/>
    </row>
    <row r="2" spans="1:13" ht="27.75" customHeight="1" x14ac:dyDescent="0.2">
      <c r="A2" s="700" t="s">
        <v>3</v>
      </c>
      <c r="B2" s="701"/>
      <c r="C2" s="701"/>
      <c r="D2" s="701"/>
      <c r="E2" s="701"/>
      <c r="F2" s="701"/>
      <c r="G2" s="701"/>
      <c r="H2" s="701"/>
      <c r="I2" s="37"/>
      <c r="J2" s="37"/>
      <c r="K2" s="37"/>
      <c r="L2" s="37"/>
      <c r="M2" s="34"/>
    </row>
    <row r="3" spans="1:13" ht="7.5" customHeight="1" thickBot="1" x14ac:dyDescent="0.25">
      <c r="A3" s="702" t="s">
        <v>4</v>
      </c>
      <c r="B3" s="680"/>
      <c r="C3" s="680"/>
      <c r="D3" s="680"/>
      <c r="E3" s="680"/>
      <c r="F3" s="680"/>
      <c r="G3" s="680"/>
      <c r="H3" s="680"/>
      <c r="I3" s="38"/>
      <c r="J3" s="38"/>
      <c r="K3" s="38"/>
      <c r="L3" s="38"/>
      <c r="M3" s="34"/>
    </row>
    <row r="4" spans="1:13" ht="10.5" customHeight="1" x14ac:dyDescent="0.2">
      <c r="A4" s="703" t="s">
        <v>5</v>
      </c>
      <c r="B4" s="704"/>
      <c r="C4" s="705"/>
      <c r="D4" s="705"/>
      <c r="E4" s="705"/>
      <c r="F4" s="706"/>
      <c r="G4" s="706"/>
      <c r="H4" s="707"/>
    </row>
    <row r="5" spans="1:13" ht="12" customHeight="1" x14ac:dyDescent="0.2">
      <c r="A5" s="710"/>
      <c r="B5" s="712" t="s">
        <v>6</v>
      </c>
      <c r="C5" s="714" t="s">
        <v>7</v>
      </c>
      <c r="D5" s="697" t="s">
        <v>8</v>
      </c>
      <c r="E5" s="698"/>
      <c r="F5" s="708" t="s">
        <v>9</v>
      </c>
      <c r="G5" s="665"/>
      <c r="H5" s="709"/>
    </row>
    <row r="6" spans="1:13" s="42" customFormat="1" ht="25.5" customHeight="1" x14ac:dyDescent="0.2">
      <c r="A6" s="711"/>
      <c r="B6" s="713"/>
      <c r="C6" s="715"/>
      <c r="D6" s="40" t="s">
        <v>10</v>
      </c>
      <c r="E6" s="40" t="s">
        <v>11</v>
      </c>
      <c r="F6" s="41" t="s">
        <v>12</v>
      </c>
      <c r="G6" s="41" t="s">
        <v>13</v>
      </c>
      <c r="H6" s="93" t="s">
        <v>137</v>
      </c>
    </row>
    <row r="7" spans="1:13" s="42" customFormat="1" ht="12" customHeight="1" x14ac:dyDescent="0.2">
      <c r="A7" s="94"/>
      <c r="B7" s="43" t="s">
        <v>14</v>
      </c>
      <c r="C7" s="44" t="s">
        <v>15</v>
      </c>
      <c r="D7" s="45" t="s">
        <v>16</v>
      </c>
      <c r="E7" s="45" t="s">
        <v>17</v>
      </c>
      <c r="F7" s="44" t="s">
        <v>18</v>
      </c>
      <c r="G7" s="44" t="s">
        <v>19</v>
      </c>
      <c r="H7" s="95" t="s">
        <v>20</v>
      </c>
    </row>
    <row r="8" spans="1:13" s="50" customFormat="1" ht="18" customHeight="1" x14ac:dyDescent="0.2">
      <c r="A8" s="96" t="s">
        <v>21</v>
      </c>
      <c r="B8" s="46" t="s">
        <v>84</v>
      </c>
      <c r="C8" s="47"/>
      <c r="D8" s="48"/>
      <c r="E8" s="48"/>
      <c r="F8" s="49">
        <f>D26-G8</f>
        <v>268738.75446541002</v>
      </c>
      <c r="G8" s="49">
        <f>'j. Cost Share'!D17</f>
        <v>269000</v>
      </c>
      <c r="H8" s="97">
        <f>SUM(D8:G8)</f>
        <v>537738.75446541002</v>
      </c>
    </row>
    <row r="9" spans="1:13" s="50" customFormat="1" ht="18.75" customHeight="1" x14ac:dyDescent="0.2">
      <c r="A9" s="96" t="s">
        <v>22</v>
      </c>
      <c r="B9" s="46" t="s">
        <v>85</v>
      </c>
      <c r="C9" s="47"/>
      <c r="D9" s="48"/>
      <c r="E9" s="48"/>
      <c r="F9" s="49">
        <f>E26-G9</f>
        <v>372299.00328013999</v>
      </c>
      <c r="G9" s="49">
        <f>'j. Cost Share'!E17</f>
        <v>372500</v>
      </c>
      <c r="H9" s="97">
        <f>SUM(D9:G9)</f>
        <v>744799.00328013999</v>
      </c>
    </row>
    <row r="10" spans="1:13" s="50" customFormat="1" ht="18.75" customHeight="1" x14ac:dyDescent="0.2">
      <c r="A10" s="96" t="s">
        <v>23</v>
      </c>
      <c r="B10" s="46" t="s">
        <v>86</v>
      </c>
      <c r="C10" s="47"/>
      <c r="D10" s="48"/>
      <c r="E10" s="48"/>
      <c r="F10" s="49">
        <f>F26-'j. Cost Share'!F17</f>
        <v>517656.81515193987</v>
      </c>
      <c r="G10" s="49">
        <f>'j. Cost Share'!F17</f>
        <v>518500</v>
      </c>
      <c r="H10" s="97">
        <f>SUM(D10:G10)</f>
        <v>1036156.8151519399</v>
      </c>
    </row>
    <row r="11" spans="1:13" s="50" customFormat="1" ht="19.5" customHeight="1" x14ac:dyDescent="0.2">
      <c r="A11" s="98" t="s">
        <v>24</v>
      </c>
      <c r="B11" s="51"/>
      <c r="C11" s="52"/>
      <c r="D11" s="53"/>
      <c r="E11" s="53"/>
      <c r="F11" s="54"/>
      <c r="G11" s="54"/>
      <c r="H11" s="99">
        <f>SUM(D11:G11)</f>
        <v>0</v>
      </c>
    </row>
    <row r="12" spans="1:13" s="50" customFormat="1" ht="19.5" customHeight="1" x14ac:dyDescent="0.2">
      <c r="A12" s="98" t="s">
        <v>25</v>
      </c>
      <c r="B12" s="55" t="s">
        <v>150</v>
      </c>
      <c r="C12" s="52"/>
      <c r="D12" s="53">
        <f>SUM(D8:D11)</f>
        <v>0</v>
      </c>
      <c r="E12" s="53">
        <f>SUM(E8:E11)</f>
        <v>0</v>
      </c>
      <c r="F12" s="54">
        <f>SUM(F8:F11)</f>
        <v>1158694.5728974899</v>
      </c>
      <c r="G12" s="54">
        <f>SUM(G8:G11)</f>
        <v>1160000</v>
      </c>
      <c r="H12" s="99">
        <f>SUM(H8:H11)</f>
        <v>2318694.5728974901</v>
      </c>
    </row>
    <row r="13" spans="1:13" ht="9.75" customHeight="1" x14ac:dyDescent="0.2">
      <c r="A13" s="684" t="s">
        <v>26</v>
      </c>
      <c r="B13" s="685"/>
      <c r="C13" s="686"/>
      <c r="D13" s="686"/>
      <c r="E13" s="686"/>
      <c r="F13" s="686"/>
      <c r="G13" s="686"/>
      <c r="H13" s="687"/>
    </row>
    <row r="14" spans="1:13" x14ac:dyDescent="0.2">
      <c r="A14" s="688" t="s">
        <v>27</v>
      </c>
      <c r="B14" s="690" t="s">
        <v>28</v>
      </c>
      <c r="C14" s="691"/>
      <c r="D14" s="664" t="s">
        <v>29</v>
      </c>
      <c r="E14" s="694"/>
      <c r="F14" s="694"/>
      <c r="G14" s="694"/>
      <c r="H14" s="695" t="s">
        <v>30</v>
      </c>
    </row>
    <row r="15" spans="1:13" ht="18" customHeight="1" x14ac:dyDescent="0.2">
      <c r="A15" s="689"/>
      <c r="B15" s="692"/>
      <c r="C15" s="693"/>
      <c r="D15" s="56" t="s">
        <v>84</v>
      </c>
      <c r="E15" s="56" t="s">
        <v>85</v>
      </c>
      <c r="F15" s="56" t="s">
        <v>86</v>
      </c>
      <c r="G15" s="57" t="s">
        <v>31</v>
      </c>
      <c r="H15" s="696"/>
    </row>
    <row r="16" spans="1:13" s="50" customFormat="1" ht="19.5" customHeight="1" x14ac:dyDescent="0.2">
      <c r="A16" s="92"/>
      <c r="B16" s="646" t="s">
        <v>32</v>
      </c>
      <c r="C16" s="646"/>
      <c r="D16" s="49">
        <f>'Instructions and Summary'!B20</f>
        <v>105131.40570000003</v>
      </c>
      <c r="E16" s="49">
        <f>'Instructions and Summary'!C20</f>
        <v>115461.86779999998</v>
      </c>
      <c r="F16" s="49">
        <f>'Instructions and Summary'!D20</f>
        <v>168662.35379999995</v>
      </c>
      <c r="G16" s="58"/>
      <c r="H16" s="100">
        <f t="shared" ref="H16:H25" si="0">SUM(D16:G16)</f>
        <v>389255.62729999993</v>
      </c>
    </row>
    <row r="17" spans="1:8" s="50" customFormat="1" ht="19.5" customHeight="1" x14ac:dyDescent="0.2">
      <c r="A17" s="101"/>
      <c r="B17" s="659" t="s">
        <v>33</v>
      </c>
      <c r="C17" s="659"/>
      <c r="D17" s="49">
        <f>'Instructions and Summary'!B21</f>
        <v>35881.34876541001</v>
      </c>
      <c r="E17" s="49">
        <f>'Instructions and Summary'!C21</f>
        <v>39407.135480139994</v>
      </c>
      <c r="F17" s="49">
        <f>'Instructions and Summary'!D21</f>
        <v>57564.461351939986</v>
      </c>
      <c r="G17" s="59"/>
      <c r="H17" s="102">
        <f t="shared" si="0"/>
        <v>132852.94559749</v>
      </c>
    </row>
    <row r="18" spans="1:8" s="50" customFormat="1" ht="21" customHeight="1" x14ac:dyDescent="0.2">
      <c r="A18" s="92"/>
      <c r="B18" s="646" t="s">
        <v>34</v>
      </c>
      <c r="C18" s="646"/>
      <c r="D18" s="49">
        <f>'Instructions and Summary'!B22</f>
        <v>0</v>
      </c>
      <c r="E18" s="49">
        <f>'Instructions and Summary'!C22</f>
        <v>0</v>
      </c>
      <c r="F18" s="49">
        <f>'Instructions and Summary'!D22</f>
        <v>0</v>
      </c>
      <c r="G18" s="58"/>
      <c r="H18" s="102">
        <f t="shared" si="0"/>
        <v>0</v>
      </c>
    </row>
    <row r="19" spans="1:8" s="50" customFormat="1" ht="21" customHeight="1" x14ac:dyDescent="0.2">
      <c r="A19" s="101"/>
      <c r="B19" s="659" t="s">
        <v>35</v>
      </c>
      <c r="C19" s="659"/>
      <c r="D19" s="49">
        <f>'Instructions and Summary'!B23</f>
        <v>97500</v>
      </c>
      <c r="E19" s="49">
        <f>'Instructions and Summary'!C23</f>
        <v>162500</v>
      </c>
      <c r="F19" s="49">
        <f>'Instructions and Summary'!D23</f>
        <v>227500</v>
      </c>
      <c r="G19" s="59"/>
      <c r="H19" s="102">
        <f t="shared" si="0"/>
        <v>487500</v>
      </c>
    </row>
    <row r="20" spans="1:8" s="50" customFormat="1" ht="21" customHeight="1" x14ac:dyDescent="0.2">
      <c r="A20" s="92"/>
      <c r="B20" s="646" t="s">
        <v>36</v>
      </c>
      <c r="C20" s="646"/>
      <c r="D20" s="49">
        <f>'Instructions and Summary'!B24</f>
        <v>4800</v>
      </c>
      <c r="E20" s="49">
        <f>'Instructions and Summary'!C24</f>
        <v>4800</v>
      </c>
      <c r="F20" s="49">
        <f>'Instructions and Summary'!D24</f>
        <v>4800</v>
      </c>
      <c r="G20" s="58"/>
      <c r="H20" s="102">
        <f t="shared" si="0"/>
        <v>14400</v>
      </c>
    </row>
    <row r="21" spans="1:8" s="50" customFormat="1" ht="21" customHeight="1" x14ac:dyDescent="0.2">
      <c r="A21" s="101"/>
      <c r="B21" s="659" t="s">
        <v>37</v>
      </c>
      <c r="C21" s="659"/>
      <c r="D21" s="59">
        <f>'Instructions and Summary'!B29</f>
        <v>258360</v>
      </c>
      <c r="E21" s="59">
        <f>'Instructions and Summary'!C29</f>
        <v>369000</v>
      </c>
      <c r="F21" s="59">
        <f>'Instructions and Summary'!D29</f>
        <v>504000</v>
      </c>
      <c r="G21" s="59"/>
      <c r="H21" s="102">
        <f t="shared" si="0"/>
        <v>1131360</v>
      </c>
    </row>
    <row r="22" spans="1:8" s="50" customFormat="1" ht="21" customHeight="1" x14ac:dyDescent="0.2">
      <c r="A22" s="92"/>
      <c r="B22" s="646" t="s">
        <v>38</v>
      </c>
      <c r="C22" s="646"/>
      <c r="D22" s="59">
        <f>'Instructions and Summary'!B30</f>
        <v>0</v>
      </c>
      <c r="E22" s="59">
        <f>'Instructions and Summary'!C30</f>
        <v>0</v>
      </c>
      <c r="F22" s="59">
        <f>'Instructions and Summary'!D30</f>
        <v>0</v>
      </c>
      <c r="G22" s="58"/>
      <c r="H22" s="102">
        <f t="shared" si="0"/>
        <v>0</v>
      </c>
    </row>
    <row r="23" spans="1:8" s="50" customFormat="1" ht="19.5" customHeight="1" x14ac:dyDescent="0.2">
      <c r="A23" s="101"/>
      <c r="B23" s="659" t="s">
        <v>39</v>
      </c>
      <c r="C23" s="659"/>
      <c r="D23" s="59">
        <f>'Instructions and Summary'!B31</f>
        <v>0</v>
      </c>
      <c r="E23" s="59">
        <f>'Instructions and Summary'!C31</f>
        <v>0</v>
      </c>
      <c r="F23" s="59">
        <f>'Instructions and Summary'!D31</f>
        <v>0</v>
      </c>
      <c r="G23" s="59"/>
      <c r="H23" s="102">
        <f t="shared" si="0"/>
        <v>0</v>
      </c>
    </row>
    <row r="24" spans="1:8" s="50" customFormat="1" ht="21" customHeight="1" x14ac:dyDescent="0.2">
      <c r="A24" s="92"/>
      <c r="B24" s="659" t="s">
        <v>40</v>
      </c>
      <c r="C24" s="681"/>
      <c r="D24" s="58">
        <f>SUM(D16:D23)</f>
        <v>501672.75446541002</v>
      </c>
      <c r="E24" s="58">
        <f>SUM(E16:E23)</f>
        <v>691169.00328013999</v>
      </c>
      <c r="F24" s="58">
        <f>SUM(F16:F23)</f>
        <v>962526.81515193987</v>
      </c>
      <c r="G24" s="58">
        <f>SUM(G16:G23)</f>
        <v>0</v>
      </c>
      <c r="H24" s="103">
        <f t="shared" si="0"/>
        <v>2155368.5728974901</v>
      </c>
    </row>
    <row r="25" spans="1:8" s="50" customFormat="1" ht="19.5" customHeight="1" x14ac:dyDescent="0.2">
      <c r="A25" s="101"/>
      <c r="B25" s="659" t="s">
        <v>41</v>
      </c>
      <c r="C25" s="659"/>
      <c r="D25" s="59">
        <f>'Instructions and Summary'!B33</f>
        <v>36066</v>
      </c>
      <c r="E25" s="59">
        <f>'Instructions and Summary'!C33</f>
        <v>53630</v>
      </c>
      <c r="F25" s="59">
        <f>'Instructions and Summary'!D33</f>
        <v>73630</v>
      </c>
      <c r="G25" s="59"/>
      <c r="H25" s="102">
        <f t="shared" si="0"/>
        <v>163326</v>
      </c>
    </row>
    <row r="26" spans="1:8" s="50" customFormat="1" ht="20.25" customHeight="1" x14ac:dyDescent="0.2">
      <c r="A26" s="92"/>
      <c r="B26" s="646" t="s">
        <v>42</v>
      </c>
      <c r="C26" s="646"/>
      <c r="D26" s="58">
        <f>SUM(D24:D25)</f>
        <v>537738.75446541002</v>
      </c>
      <c r="E26" s="58">
        <f>SUM(E24:E25)</f>
        <v>744799.00328013999</v>
      </c>
      <c r="F26" s="58">
        <f>SUM(F24:F25)</f>
        <v>1036156.8151519399</v>
      </c>
      <c r="G26" s="58">
        <f>SUM(G24:G25)</f>
        <v>0</v>
      </c>
      <c r="H26" s="103">
        <f>SUM(H24:H25)</f>
        <v>2318694.5728974901</v>
      </c>
    </row>
    <row r="27" spans="1:8" ht="7.5" customHeight="1" x14ac:dyDescent="0.2">
      <c r="A27" s="682"/>
      <c r="B27" s="660"/>
      <c r="C27" s="660"/>
      <c r="D27" s="660"/>
      <c r="E27" s="660"/>
      <c r="F27" s="660"/>
      <c r="G27" s="660"/>
      <c r="H27" s="683"/>
    </row>
    <row r="28" spans="1:8" s="50" customFormat="1" ht="16.5" customHeight="1" thickBot="1" x14ac:dyDescent="0.25">
      <c r="A28" s="104" t="s">
        <v>43</v>
      </c>
      <c r="B28" s="677" t="s">
        <v>44</v>
      </c>
      <c r="C28" s="677"/>
      <c r="D28" s="105"/>
      <c r="E28" s="105"/>
      <c r="F28" s="105"/>
      <c r="G28" s="105"/>
      <c r="H28" s="106">
        <f>SUM(D28:G28)</f>
        <v>0</v>
      </c>
    </row>
    <row r="29" spans="1:8" s="50" customFormat="1" ht="11.25" customHeight="1" x14ac:dyDescent="0.2">
      <c r="A29" s="61"/>
      <c r="B29" s="36"/>
      <c r="C29" s="36"/>
      <c r="D29" s="62"/>
      <c r="E29" s="62"/>
      <c r="F29" s="62"/>
      <c r="G29" s="62"/>
      <c r="H29" s="62"/>
    </row>
    <row r="30" spans="1:8" ht="10.5" customHeight="1" x14ac:dyDescent="0.2">
      <c r="H30" s="63" t="s">
        <v>45</v>
      </c>
    </row>
    <row r="31" spans="1:8" ht="9.75" customHeight="1" x14ac:dyDescent="0.2">
      <c r="A31" s="676" t="s">
        <v>46</v>
      </c>
      <c r="B31" s="676"/>
      <c r="C31" s="638"/>
      <c r="D31" s="678"/>
      <c r="E31" s="678"/>
      <c r="F31" s="678"/>
      <c r="G31" s="679" t="s">
        <v>47</v>
      </c>
      <c r="H31" s="680"/>
    </row>
    <row r="32" spans="1:8" ht="13.5" customHeight="1" x14ac:dyDescent="0.2">
      <c r="A32" s="638" t="s">
        <v>48</v>
      </c>
      <c r="B32" s="674"/>
      <c r="C32" s="674"/>
      <c r="D32" s="674"/>
      <c r="E32" s="674"/>
      <c r="F32" s="674"/>
      <c r="G32" s="674"/>
      <c r="H32" s="675"/>
    </row>
    <row r="33" spans="1:8" ht="43.5" customHeight="1" x14ac:dyDescent="0.2">
      <c r="C33" s="66"/>
      <c r="D33"/>
      <c r="E33"/>
      <c r="F33"/>
      <c r="G33"/>
      <c r="H33" s="65"/>
    </row>
    <row r="34" spans="1:8" ht="11.25" customHeight="1" x14ac:dyDescent="0.2">
      <c r="A34" s="658" t="s">
        <v>49</v>
      </c>
      <c r="B34" s="666"/>
      <c r="C34" s="666"/>
      <c r="D34" s="660"/>
      <c r="E34" s="660"/>
      <c r="F34" s="660"/>
      <c r="G34" s="660"/>
      <c r="H34" s="660"/>
    </row>
    <row r="35" spans="1:8" ht="17.100000000000001" customHeight="1" x14ac:dyDescent="0.2">
      <c r="B35" s="676" t="s">
        <v>50</v>
      </c>
      <c r="C35" s="676"/>
      <c r="D35" s="676"/>
      <c r="E35" s="41" t="s">
        <v>51</v>
      </c>
      <c r="F35" s="41" t="s">
        <v>52</v>
      </c>
      <c r="G35" s="41" t="s">
        <v>53</v>
      </c>
      <c r="H35" s="67" t="s">
        <v>54</v>
      </c>
    </row>
    <row r="36" spans="1:8" ht="21" customHeight="1" x14ac:dyDescent="0.2">
      <c r="A36" s="60" t="s">
        <v>55</v>
      </c>
      <c r="B36" s="671" t="s">
        <v>84</v>
      </c>
      <c r="C36" s="671"/>
      <c r="D36" s="672"/>
      <c r="E36" s="32"/>
      <c r="F36" s="32"/>
      <c r="G36" s="32"/>
      <c r="H36" s="69">
        <f>SUM(E36:G36)</f>
        <v>0</v>
      </c>
    </row>
    <row r="37" spans="1:8" ht="21" customHeight="1" x14ac:dyDescent="0.2">
      <c r="A37" s="60" t="s">
        <v>56</v>
      </c>
      <c r="B37" s="671" t="s">
        <v>85</v>
      </c>
      <c r="C37" s="671"/>
      <c r="D37" s="672"/>
      <c r="E37" s="32"/>
      <c r="F37" s="32"/>
      <c r="G37" s="32"/>
      <c r="H37" s="69">
        <f>SUM(E37:G37)</f>
        <v>0</v>
      </c>
    </row>
    <row r="38" spans="1:8" ht="21" customHeight="1" x14ac:dyDescent="0.2">
      <c r="A38" s="60" t="s">
        <v>57</v>
      </c>
      <c r="B38" s="671" t="s">
        <v>86</v>
      </c>
      <c r="C38" s="671"/>
      <c r="D38" s="672"/>
      <c r="E38" s="32"/>
      <c r="F38" s="32"/>
      <c r="G38" s="32"/>
      <c r="H38" s="69">
        <f>SUM(E38:G38)</f>
        <v>0</v>
      </c>
    </row>
    <row r="39" spans="1:8" ht="21" customHeight="1" x14ac:dyDescent="0.2">
      <c r="A39" s="60" t="s">
        <v>58</v>
      </c>
      <c r="B39" s="673"/>
      <c r="C39" s="673"/>
      <c r="D39" s="673"/>
      <c r="E39" s="32"/>
      <c r="F39" s="32"/>
      <c r="G39" s="32"/>
      <c r="H39" s="69">
        <f>SUM(E39:G39)</f>
        <v>0</v>
      </c>
    </row>
    <row r="40" spans="1:8" ht="21" customHeight="1" x14ac:dyDescent="0.2">
      <c r="A40" s="70" t="s">
        <v>59</v>
      </c>
      <c r="B40" s="667" t="s">
        <v>60</v>
      </c>
      <c r="C40" s="668"/>
      <c r="D40" s="668"/>
      <c r="E40" s="71">
        <f>SUM(E36:E39)</f>
        <v>0</v>
      </c>
      <c r="F40" s="71">
        <f>SUM(F36:F39)</f>
        <v>0</v>
      </c>
      <c r="G40" s="71">
        <f>SUM(G36:G39)</f>
        <v>0</v>
      </c>
      <c r="H40" s="72">
        <f>SUM(H36:H39)</f>
        <v>0</v>
      </c>
    </row>
    <row r="41" spans="1:8" ht="10.5" customHeight="1" x14ac:dyDescent="0.2">
      <c r="A41" s="658" t="s">
        <v>61</v>
      </c>
      <c r="B41" s="666"/>
      <c r="C41" s="666"/>
      <c r="D41" s="660"/>
      <c r="E41" s="669"/>
      <c r="F41" s="669"/>
      <c r="G41" s="669"/>
      <c r="H41" s="669"/>
    </row>
    <row r="42" spans="1:8" ht="12" customHeight="1" x14ac:dyDescent="0.2">
      <c r="A42" s="668"/>
      <c r="B42" s="668"/>
      <c r="C42" s="670"/>
      <c r="D42" s="41" t="s">
        <v>62</v>
      </c>
      <c r="E42" s="41" t="s">
        <v>63</v>
      </c>
      <c r="F42" s="41" t="s">
        <v>64</v>
      </c>
      <c r="G42" s="41" t="s">
        <v>65</v>
      </c>
      <c r="H42" s="67" t="s">
        <v>66</v>
      </c>
    </row>
    <row r="43" spans="1:8" ht="21" customHeight="1" x14ac:dyDescent="0.2">
      <c r="A43" s="60" t="s">
        <v>67</v>
      </c>
      <c r="B43" s="659" t="s">
        <v>12</v>
      </c>
      <c r="C43" s="659"/>
      <c r="D43" s="32">
        <f>SUM(E43:H43)</f>
        <v>0</v>
      </c>
      <c r="E43" s="32"/>
      <c r="F43" s="32"/>
      <c r="G43" s="32"/>
      <c r="H43" s="33"/>
    </row>
    <row r="44" spans="1:8" ht="21" customHeight="1" x14ac:dyDescent="0.2">
      <c r="A44" s="60" t="s">
        <v>68</v>
      </c>
      <c r="B44" s="659" t="s">
        <v>13</v>
      </c>
      <c r="C44" s="659"/>
      <c r="D44" s="32">
        <f>SUM(E44:H44)</f>
        <v>0</v>
      </c>
      <c r="E44" s="32"/>
      <c r="F44" s="32"/>
      <c r="G44" s="32"/>
      <c r="H44" s="33"/>
    </row>
    <row r="45" spans="1:8" ht="21" customHeight="1" x14ac:dyDescent="0.2">
      <c r="A45" s="60" t="s">
        <v>69</v>
      </c>
      <c r="B45" s="658" t="s">
        <v>70</v>
      </c>
      <c r="C45" s="659"/>
      <c r="D45" s="68">
        <f>SUM(D43:D44)</f>
        <v>0</v>
      </c>
      <c r="E45" s="68">
        <f>SUM(E43:E44)</f>
        <v>0</v>
      </c>
      <c r="F45" s="68">
        <f>SUM(F43:F44)</f>
        <v>0</v>
      </c>
      <c r="G45" s="68">
        <f>SUM(G43:G44)</f>
        <v>0</v>
      </c>
      <c r="H45" s="69">
        <f>SUM(H43:H44)</f>
        <v>0</v>
      </c>
    </row>
    <row r="46" spans="1:8" x14ac:dyDescent="0.2">
      <c r="A46" s="658" t="s">
        <v>71</v>
      </c>
      <c r="B46" s="666"/>
      <c r="C46" s="666"/>
      <c r="D46" s="666"/>
      <c r="E46" s="660"/>
      <c r="F46" s="660"/>
      <c r="G46" s="660"/>
      <c r="H46" s="660"/>
    </row>
    <row r="47" spans="1:8" x14ac:dyDescent="0.2">
      <c r="A47" s="661" t="s">
        <v>50</v>
      </c>
      <c r="B47" s="662"/>
      <c r="C47" s="662"/>
      <c r="D47" s="662"/>
      <c r="E47" s="664" t="s">
        <v>72</v>
      </c>
      <c r="F47" s="665"/>
      <c r="G47" s="665"/>
      <c r="H47" s="665"/>
    </row>
    <row r="48" spans="1:8" ht="16.5" x14ac:dyDescent="0.2">
      <c r="A48" s="663"/>
      <c r="B48" s="663"/>
      <c r="C48" s="663"/>
      <c r="D48" s="663"/>
      <c r="E48" s="56" t="s">
        <v>84</v>
      </c>
      <c r="F48" s="56" t="s">
        <v>85</v>
      </c>
      <c r="G48" s="56" t="s">
        <v>86</v>
      </c>
      <c r="H48" s="39"/>
    </row>
    <row r="49" spans="1:8" ht="21" customHeight="1" x14ac:dyDescent="0.2">
      <c r="A49" s="60" t="s">
        <v>73</v>
      </c>
      <c r="B49" s="656"/>
      <c r="C49" s="656"/>
      <c r="D49" s="657"/>
      <c r="E49" s="33"/>
      <c r="F49" s="33"/>
      <c r="G49" s="33"/>
      <c r="H49" s="33"/>
    </row>
    <row r="50" spans="1:8" ht="21" customHeight="1" x14ac:dyDescent="0.2">
      <c r="A50" s="60" t="s">
        <v>74</v>
      </c>
      <c r="B50" s="656"/>
      <c r="C50" s="656"/>
      <c r="D50" s="657"/>
      <c r="E50" s="33"/>
      <c r="F50" s="33"/>
      <c r="G50" s="33"/>
      <c r="H50" s="33"/>
    </row>
    <row r="51" spans="1:8" ht="21" customHeight="1" x14ac:dyDescent="0.2">
      <c r="A51" s="60" t="s">
        <v>75</v>
      </c>
      <c r="B51" s="656"/>
      <c r="C51" s="656"/>
      <c r="D51" s="657"/>
      <c r="E51" s="33"/>
      <c r="F51" s="33"/>
      <c r="G51" s="33"/>
      <c r="H51" s="33"/>
    </row>
    <row r="52" spans="1:8" ht="21" customHeight="1" x14ac:dyDescent="0.2">
      <c r="A52" s="60" t="s">
        <v>76</v>
      </c>
      <c r="B52" s="656"/>
      <c r="C52" s="656"/>
      <c r="D52" s="657"/>
      <c r="E52" s="33"/>
      <c r="F52" s="33"/>
      <c r="G52" s="33"/>
      <c r="H52" s="33"/>
    </row>
    <row r="53" spans="1:8" ht="21" customHeight="1" x14ac:dyDescent="0.2">
      <c r="A53" s="60" t="s">
        <v>77</v>
      </c>
      <c r="B53" s="658" t="s">
        <v>78</v>
      </c>
      <c r="C53" s="659"/>
      <c r="D53" s="659"/>
      <c r="E53" s="69">
        <f>SUM(E49:E52)</f>
        <v>0</v>
      </c>
      <c r="F53" s="69">
        <f>SUM(F49:F52)</f>
        <v>0</v>
      </c>
      <c r="G53" s="69">
        <f>SUM(G49:G52)</f>
        <v>0</v>
      </c>
      <c r="H53" s="69">
        <f>SUM(H49:H52)</f>
        <v>0</v>
      </c>
    </row>
    <row r="54" spans="1:8" x14ac:dyDescent="0.2">
      <c r="A54" s="651" t="s">
        <v>79</v>
      </c>
      <c r="B54" s="651"/>
      <c r="C54" s="652"/>
      <c r="D54" s="653"/>
      <c r="E54" s="653"/>
      <c r="F54" s="653"/>
      <c r="G54" s="653"/>
      <c r="H54" s="653"/>
    </row>
    <row r="55" spans="1:8" x14ac:dyDescent="0.2">
      <c r="A55" s="73" t="s">
        <v>80</v>
      </c>
      <c r="B55" s="73"/>
      <c r="C55" s="654"/>
      <c r="D55" s="655"/>
      <c r="E55" s="74" t="s">
        <v>81</v>
      </c>
      <c r="F55" s="654"/>
      <c r="G55" s="654"/>
      <c r="H55" s="654"/>
    </row>
    <row r="56" spans="1:8" x14ac:dyDescent="0.2">
      <c r="A56" s="647"/>
      <c r="B56" s="647"/>
      <c r="C56" s="647"/>
      <c r="D56" s="648"/>
      <c r="E56" s="649"/>
      <c r="F56" s="647"/>
      <c r="G56" s="647"/>
      <c r="H56" s="647"/>
    </row>
    <row r="57" spans="1:8" x14ac:dyDescent="0.2">
      <c r="A57" s="73" t="s">
        <v>82</v>
      </c>
      <c r="B57" s="73"/>
      <c r="C57" s="650"/>
      <c r="D57" s="650"/>
      <c r="E57" s="650"/>
      <c r="F57" s="650"/>
      <c r="G57" s="650"/>
      <c r="H57" s="650"/>
    </row>
    <row r="58" spans="1:8" x14ac:dyDescent="0.2">
      <c r="A58" s="640"/>
      <c r="B58" s="640"/>
      <c r="C58" s="640"/>
      <c r="D58" s="640"/>
      <c r="E58" s="640"/>
      <c r="F58" s="640"/>
      <c r="G58" s="640"/>
      <c r="H58" s="640"/>
    </row>
    <row r="59" spans="1:8" x14ac:dyDescent="0.2">
      <c r="A59" s="640"/>
      <c r="B59" s="640"/>
      <c r="C59" s="640"/>
      <c r="D59" s="640"/>
      <c r="E59" s="640"/>
      <c r="F59" s="640"/>
      <c r="G59" s="640"/>
      <c r="H59" s="643"/>
    </row>
    <row r="60" spans="1:8" ht="13.5" customHeight="1" x14ac:dyDescent="0.2">
      <c r="A60" s="644"/>
      <c r="B60" s="644"/>
      <c r="C60" s="644"/>
      <c r="D60" s="644"/>
      <c r="E60" s="644"/>
      <c r="F60" s="644"/>
      <c r="G60" s="644"/>
      <c r="H60" s="645"/>
    </row>
    <row r="61" spans="1:8" x14ac:dyDescent="0.2">
      <c r="C61" s="638"/>
      <c r="D61" s="639"/>
      <c r="E61" s="639"/>
      <c r="F61" s="639"/>
      <c r="G61" s="639"/>
      <c r="H61" s="63" t="s">
        <v>45</v>
      </c>
    </row>
    <row r="62" spans="1:8" x14ac:dyDescent="0.2">
      <c r="A62" s="646" t="s">
        <v>46</v>
      </c>
      <c r="B62" s="646"/>
      <c r="C62" s="66" t="s">
        <v>83</v>
      </c>
      <c r="D62"/>
      <c r="E62"/>
      <c r="F62"/>
      <c r="G62"/>
      <c r="H62" s="65" t="s">
        <v>47</v>
      </c>
    </row>
    <row r="63" spans="1:8" ht="14.25" customHeight="1" x14ac:dyDescent="0.2">
      <c r="C63" s="638" t="s">
        <v>48</v>
      </c>
      <c r="D63" s="639"/>
      <c r="E63" s="639"/>
      <c r="F63" s="639"/>
      <c r="G63" s="639"/>
    </row>
    <row r="64" spans="1:8" ht="14.25" customHeight="1" x14ac:dyDescent="0.2">
      <c r="C64" s="64"/>
      <c r="D64" s="75"/>
      <c r="E64" s="75"/>
      <c r="F64" s="75"/>
      <c r="G64" s="75"/>
    </row>
    <row r="65" spans="1:8" x14ac:dyDescent="0.2">
      <c r="A65" s="640"/>
      <c r="B65" s="640"/>
      <c r="C65" s="640"/>
      <c r="D65" s="640"/>
      <c r="E65" s="640"/>
      <c r="F65" s="640"/>
      <c r="G65" s="640"/>
      <c r="H65" s="640"/>
    </row>
    <row r="66" spans="1:8" x14ac:dyDescent="0.2">
      <c r="A66" s="640"/>
      <c r="B66" s="640"/>
      <c r="C66" s="640"/>
      <c r="D66" s="640"/>
      <c r="E66" s="640"/>
      <c r="F66" s="640"/>
      <c r="G66" s="640"/>
      <c r="H66" s="640"/>
    </row>
    <row r="67" spans="1:8" x14ac:dyDescent="0.2">
      <c r="A67" s="640"/>
      <c r="B67" s="640"/>
      <c r="C67" s="640"/>
      <c r="D67" s="640"/>
      <c r="E67" s="640"/>
      <c r="F67" s="640"/>
      <c r="G67" s="640"/>
      <c r="H67" s="640"/>
    </row>
    <row r="68" spans="1:8" x14ac:dyDescent="0.2">
      <c r="A68" s="640"/>
      <c r="B68" s="640"/>
      <c r="C68" s="640"/>
      <c r="D68" s="640"/>
      <c r="E68" s="640"/>
      <c r="F68" s="640"/>
      <c r="G68" s="640"/>
      <c r="H68" s="640"/>
    </row>
    <row r="69" spans="1:8" x14ac:dyDescent="0.2">
      <c r="A69" s="640"/>
      <c r="B69" s="640"/>
      <c r="C69" s="640"/>
      <c r="D69" s="640"/>
      <c r="E69" s="640"/>
      <c r="F69" s="640"/>
      <c r="G69" s="640"/>
      <c r="H69" s="640"/>
    </row>
    <row r="70" spans="1:8" x14ac:dyDescent="0.2">
      <c r="A70" s="640"/>
      <c r="B70" s="640"/>
      <c r="C70" s="640"/>
      <c r="D70" s="640"/>
      <c r="E70" s="640"/>
      <c r="F70" s="640"/>
      <c r="G70" s="640"/>
      <c r="H70" s="640"/>
    </row>
    <row r="71" spans="1:8" x14ac:dyDescent="0.2">
      <c r="A71" s="640"/>
      <c r="B71" s="640"/>
      <c r="C71" s="640"/>
      <c r="D71" s="640"/>
      <c r="E71" s="640"/>
      <c r="F71" s="640"/>
      <c r="G71" s="640"/>
      <c r="H71" s="640"/>
    </row>
    <row r="72" spans="1:8" x14ac:dyDescent="0.2">
      <c r="A72" s="640"/>
      <c r="B72" s="640"/>
      <c r="C72" s="640"/>
      <c r="D72" s="640"/>
      <c r="E72" s="640"/>
      <c r="F72" s="640"/>
      <c r="G72" s="640"/>
      <c r="H72" s="640"/>
    </row>
    <row r="73" spans="1:8" x14ac:dyDescent="0.2">
      <c r="A73" s="640"/>
      <c r="B73" s="640"/>
      <c r="C73" s="640"/>
      <c r="D73" s="640"/>
      <c r="E73" s="640"/>
      <c r="F73" s="640"/>
      <c r="G73" s="640"/>
      <c r="H73" s="640"/>
    </row>
    <row r="74" spans="1:8" x14ac:dyDescent="0.2">
      <c r="A74" s="640"/>
      <c r="B74" s="640"/>
      <c r="C74" s="640"/>
      <c r="D74" s="640"/>
      <c r="E74" s="640"/>
      <c r="F74" s="640"/>
      <c r="G74" s="640"/>
      <c r="H74" s="640"/>
    </row>
    <row r="75" spans="1:8" x14ac:dyDescent="0.2">
      <c r="A75" s="640"/>
      <c r="B75" s="640"/>
      <c r="C75" s="640"/>
      <c r="D75" s="640"/>
      <c r="E75" s="640"/>
      <c r="F75" s="640"/>
      <c r="G75" s="640"/>
      <c r="H75" s="640"/>
    </row>
    <row r="76" spans="1:8" x14ac:dyDescent="0.2">
      <c r="A76" s="640"/>
      <c r="B76" s="640"/>
      <c r="C76" s="640"/>
      <c r="D76" s="640"/>
      <c r="E76" s="640"/>
      <c r="F76" s="640"/>
      <c r="G76" s="640"/>
      <c r="H76" s="640"/>
    </row>
    <row r="77" spans="1:8" x14ac:dyDescent="0.2">
      <c r="A77" s="640"/>
      <c r="B77" s="640"/>
      <c r="C77" s="640"/>
      <c r="D77" s="640"/>
      <c r="E77" s="640"/>
      <c r="F77" s="640"/>
      <c r="G77" s="640"/>
      <c r="H77" s="640"/>
    </row>
    <row r="78" spans="1:8" x14ac:dyDescent="0.2">
      <c r="A78" s="640"/>
      <c r="B78" s="640"/>
      <c r="C78" s="640"/>
      <c r="D78" s="640"/>
      <c r="E78" s="640"/>
      <c r="F78" s="640"/>
      <c r="G78" s="640"/>
      <c r="H78" s="640"/>
    </row>
    <row r="79" spans="1:8" x14ac:dyDescent="0.2">
      <c r="A79" s="640"/>
      <c r="B79" s="640"/>
      <c r="C79" s="640"/>
      <c r="D79" s="640"/>
      <c r="E79" s="640"/>
      <c r="F79" s="640"/>
      <c r="G79" s="640"/>
      <c r="H79" s="640"/>
    </row>
    <row r="80" spans="1:8" x14ac:dyDescent="0.2">
      <c r="A80" s="640"/>
      <c r="B80" s="640"/>
      <c r="C80" s="640"/>
      <c r="D80" s="640"/>
      <c r="E80" s="640"/>
      <c r="F80" s="640"/>
      <c r="G80" s="640"/>
      <c r="H80" s="640"/>
    </row>
    <row r="81" spans="1:8" x14ac:dyDescent="0.2">
      <c r="A81" s="640"/>
      <c r="B81" s="640"/>
      <c r="C81" s="640"/>
      <c r="D81" s="640"/>
      <c r="E81" s="640"/>
      <c r="F81" s="640"/>
      <c r="G81" s="640"/>
      <c r="H81" s="640"/>
    </row>
    <row r="82" spans="1:8" x14ac:dyDescent="0.2">
      <c r="A82" s="640"/>
      <c r="B82" s="640"/>
      <c r="C82" s="640"/>
      <c r="D82" s="640"/>
      <c r="E82" s="640"/>
      <c r="F82" s="640"/>
      <c r="G82" s="640"/>
      <c r="H82" s="640"/>
    </row>
    <row r="83" spans="1:8" x14ac:dyDescent="0.2">
      <c r="A83" s="640"/>
      <c r="B83" s="640"/>
      <c r="C83" s="640"/>
      <c r="D83" s="640"/>
      <c r="E83" s="640"/>
      <c r="F83" s="640"/>
      <c r="G83" s="640"/>
      <c r="H83" s="640"/>
    </row>
    <row r="84" spans="1:8" x14ac:dyDescent="0.2">
      <c r="A84" s="640"/>
      <c r="B84" s="640"/>
      <c r="C84" s="640"/>
      <c r="D84" s="640"/>
      <c r="E84" s="640"/>
      <c r="F84" s="640"/>
      <c r="G84" s="640"/>
      <c r="H84" s="640"/>
    </row>
    <row r="85" spans="1:8" x14ac:dyDescent="0.2">
      <c r="A85" s="640"/>
      <c r="B85" s="640"/>
      <c r="C85" s="640"/>
      <c r="D85" s="640"/>
      <c r="E85" s="640"/>
      <c r="F85" s="640"/>
      <c r="G85" s="640"/>
      <c r="H85" s="640"/>
    </row>
    <row r="86" spans="1:8" x14ac:dyDescent="0.2">
      <c r="A86" s="640"/>
      <c r="B86" s="640"/>
      <c r="C86" s="640"/>
      <c r="D86" s="640"/>
      <c r="E86" s="640"/>
      <c r="F86" s="640"/>
      <c r="G86" s="640"/>
      <c r="H86" s="640"/>
    </row>
    <row r="87" spans="1:8" x14ac:dyDescent="0.2">
      <c r="A87" s="640"/>
      <c r="B87" s="640"/>
      <c r="C87" s="640"/>
      <c r="D87" s="640"/>
      <c r="E87" s="640"/>
      <c r="F87" s="640"/>
      <c r="G87" s="640"/>
      <c r="H87" s="640"/>
    </row>
    <row r="88" spans="1:8" x14ac:dyDescent="0.2">
      <c r="A88" s="640"/>
      <c r="B88" s="640"/>
      <c r="C88" s="640"/>
      <c r="D88" s="640"/>
      <c r="E88" s="640"/>
      <c r="F88" s="640"/>
      <c r="G88" s="640"/>
      <c r="H88" s="640"/>
    </row>
    <row r="89" spans="1:8" x14ac:dyDescent="0.2">
      <c r="A89" s="640"/>
      <c r="B89" s="640"/>
      <c r="C89" s="640"/>
      <c r="D89" s="640"/>
      <c r="E89" s="640"/>
      <c r="F89" s="640"/>
      <c r="G89" s="640"/>
      <c r="H89" s="640"/>
    </row>
    <row r="90" spans="1:8" x14ac:dyDescent="0.2">
      <c r="A90" s="640"/>
      <c r="B90" s="640"/>
      <c r="C90" s="640"/>
      <c r="D90" s="640"/>
      <c r="E90" s="640"/>
      <c r="F90" s="640"/>
      <c r="G90" s="640"/>
      <c r="H90" s="640"/>
    </row>
    <row r="91" spans="1:8" x14ac:dyDescent="0.2">
      <c r="A91" s="640"/>
      <c r="B91" s="640"/>
      <c r="C91" s="640"/>
      <c r="D91" s="640"/>
      <c r="E91" s="640"/>
      <c r="F91" s="640"/>
      <c r="G91" s="640"/>
      <c r="H91" s="640"/>
    </row>
    <row r="92" spans="1:8" x14ac:dyDescent="0.2">
      <c r="A92" s="640"/>
      <c r="B92" s="640"/>
      <c r="C92" s="640"/>
      <c r="D92" s="640"/>
      <c r="E92" s="640"/>
      <c r="F92" s="640"/>
      <c r="G92" s="640"/>
      <c r="H92" s="640"/>
    </row>
    <row r="93" spans="1:8" x14ac:dyDescent="0.2">
      <c r="A93" s="640"/>
      <c r="B93" s="640"/>
      <c r="C93" s="640"/>
      <c r="D93" s="640"/>
      <c r="E93" s="640"/>
      <c r="F93" s="640"/>
      <c r="G93" s="640"/>
      <c r="H93" s="640"/>
    </row>
    <row r="94" spans="1:8" x14ac:dyDescent="0.2">
      <c r="A94" s="640"/>
      <c r="B94" s="640"/>
      <c r="C94" s="640"/>
      <c r="D94" s="640"/>
      <c r="E94" s="640"/>
      <c r="F94" s="640"/>
      <c r="G94" s="640"/>
      <c r="H94" s="640"/>
    </row>
    <row r="95" spans="1:8" x14ac:dyDescent="0.2">
      <c r="A95" s="640"/>
      <c r="B95" s="640"/>
      <c r="C95" s="640"/>
      <c r="D95" s="640"/>
      <c r="E95" s="640"/>
      <c r="F95" s="640"/>
      <c r="G95" s="640"/>
      <c r="H95" s="640"/>
    </row>
    <row r="96" spans="1:8" x14ac:dyDescent="0.2">
      <c r="A96" s="640"/>
      <c r="B96" s="640"/>
      <c r="C96" s="640"/>
      <c r="D96" s="640"/>
      <c r="E96" s="640"/>
      <c r="F96" s="640"/>
      <c r="G96" s="640"/>
      <c r="H96" s="640"/>
    </row>
    <row r="97" spans="1:8" x14ac:dyDescent="0.2">
      <c r="A97" s="640"/>
      <c r="B97" s="640"/>
      <c r="C97" s="640"/>
      <c r="D97" s="640"/>
      <c r="E97" s="640"/>
      <c r="F97" s="640"/>
      <c r="G97" s="640"/>
      <c r="H97" s="640"/>
    </row>
    <row r="98" spans="1:8" x14ac:dyDescent="0.2">
      <c r="A98" s="640"/>
      <c r="B98" s="640"/>
      <c r="C98" s="640"/>
      <c r="D98" s="640"/>
      <c r="E98" s="640"/>
      <c r="F98" s="640"/>
      <c r="G98" s="640"/>
      <c r="H98" s="640"/>
    </row>
    <row r="99" spans="1:8" x14ac:dyDescent="0.2">
      <c r="A99" s="640"/>
      <c r="B99" s="640"/>
      <c r="C99" s="640"/>
      <c r="D99" s="640"/>
      <c r="E99" s="640"/>
      <c r="F99" s="640"/>
      <c r="G99" s="640"/>
      <c r="H99" s="640"/>
    </row>
    <row r="100" spans="1:8" x14ac:dyDescent="0.2">
      <c r="A100" s="640"/>
      <c r="B100" s="640"/>
      <c r="C100" s="640"/>
      <c r="D100" s="640"/>
      <c r="E100" s="640"/>
      <c r="F100" s="640"/>
      <c r="G100" s="640"/>
      <c r="H100" s="640"/>
    </row>
    <row r="101" spans="1:8" x14ac:dyDescent="0.2">
      <c r="A101" s="640"/>
      <c r="B101" s="640"/>
      <c r="C101" s="640"/>
      <c r="D101" s="640"/>
      <c r="E101" s="640"/>
      <c r="F101" s="640"/>
      <c r="G101" s="640"/>
      <c r="H101" s="640"/>
    </row>
    <row r="102" spans="1:8" x14ac:dyDescent="0.2">
      <c r="A102" s="640"/>
      <c r="B102" s="640"/>
      <c r="C102" s="640"/>
      <c r="D102" s="640"/>
      <c r="E102" s="640"/>
      <c r="F102" s="640"/>
      <c r="G102" s="640"/>
      <c r="H102" s="640"/>
    </row>
    <row r="104" spans="1:8" x14ac:dyDescent="0.2">
      <c r="A104" s="640"/>
      <c r="B104" s="640"/>
      <c r="C104" s="640"/>
      <c r="D104" s="640"/>
      <c r="E104" s="640"/>
      <c r="F104" s="640"/>
      <c r="G104" s="640"/>
      <c r="H104" s="640"/>
    </row>
    <row r="105" spans="1:8" x14ac:dyDescent="0.2">
      <c r="A105" s="640"/>
      <c r="B105" s="640"/>
      <c r="C105" s="640"/>
      <c r="D105" s="640"/>
      <c r="E105" s="640"/>
      <c r="F105" s="640"/>
      <c r="G105" s="640"/>
      <c r="H105" s="640"/>
    </row>
    <row r="106" spans="1:8" x14ac:dyDescent="0.2">
      <c r="A106" s="640"/>
      <c r="B106" s="640"/>
      <c r="C106" s="640"/>
      <c r="D106" s="640"/>
      <c r="E106" s="640"/>
      <c r="F106" s="640"/>
      <c r="G106" s="640"/>
      <c r="H106" s="640"/>
    </row>
    <row r="107" spans="1:8" x14ac:dyDescent="0.2">
      <c r="A107" s="640"/>
      <c r="B107" s="640"/>
      <c r="C107" s="640"/>
      <c r="D107" s="640"/>
      <c r="E107" s="640"/>
      <c r="F107" s="640"/>
      <c r="G107" s="640"/>
      <c r="H107" s="640"/>
    </row>
    <row r="108" spans="1:8" x14ac:dyDescent="0.2">
      <c r="A108" s="640"/>
      <c r="B108" s="640"/>
      <c r="C108" s="640"/>
      <c r="D108" s="640"/>
      <c r="E108" s="640"/>
      <c r="F108" s="640"/>
      <c r="G108" s="640"/>
      <c r="H108" s="640"/>
    </row>
    <row r="109" spans="1:8" x14ac:dyDescent="0.2">
      <c r="A109" s="640"/>
      <c r="B109" s="640"/>
      <c r="C109" s="640"/>
      <c r="D109" s="640"/>
      <c r="E109" s="640"/>
      <c r="F109" s="640"/>
      <c r="G109" s="640"/>
      <c r="H109" s="640"/>
    </row>
    <row r="110" spans="1:8" x14ac:dyDescent="0.2">
      <c r="A110" s="640"/>
      <c r="B110" s="640"/>
      <c r="C110" s="640"/>
      <c r="D110" s="640"/>
      <c r="E110" s="640"/>
      <c r="F110" s="640"/>
      <c r="G110" s="640"/>
      <c r="H110" s="640"/>
    </row>
    <row r="111" spans="1:8" x14ac:dyDescent="0.2">
      <c r="A111" s="640"/>
      <c r="B111" s="640"/>
      <c r="C111" s="640"/>
      <c r="D111" s="640"/>
      <c r="E111" s="640"/>
      <c r="F111" s="640"/>
      <c r="G111" s="640"/>
      <c r="H111" s="640"/>
    </row>
    <row r="112" spans="1:8" x14ac:dyDescent="0.2">
      <c r="A112" s="640"/>
      <c r="B112" s="640"/>
      <c r="C112" s="640"/>
      <c r="D112" s="640"/>
      <c r="E112" s="640"/>
      <c r="F112" s="640"/>
      <c r="G112" s="640"/>
      <c r="H112" s="640"/>
    </row>
    <row r="113" spans="1:8" x14ac:dyDescent="0.2">
      <c r="A113" s="640"/>
      <c r="B113" s="640"/>
      <c r="C113" s="640"/>
      <c r="D113" s="640"/>
      <c r="E113" s="640"/>
      <c r="F113" s="640"/>
      <c r="G113" s="640"/>
      <c r="H113" s="640"/>
    </row>
    <row r="114" spans="1:8" x14ac:dyDescent="0.2">
      <c r="A114" s="640"/>
      <c r="B114" s="640"/>
      <c r="C114" s="640"/>
      <c r="D114" s="640"/>
      <c r="E114" s="640"/>
      <c r="F114" s="640"/>
      <c r="G114" s="640"/>
      <c r="H114" s="640"/>
    </row>
    <row r="115" spans="1:8" x14ac:dyDescent="0.2">
      <c r="A115" s="640"/>
      <c r="B115" s="640"/>
      <c r="C115" s="640"/>
      <c r="D115" s="640"/>
      <c r="E115" s="640"/>
      <c r="F115" s="640"/>
      <c r="G115" s="640"/>
      <c r="H115" s="640"/>
    </row>
    <row r="116" spans="1:8" x14ac:dyDescent="0.2">
      <c r="A116" s="640"/>
      <c r="B116" s="640"/>
      <c r="C116" s="640"/>
      <c r="D116" s="640"/>
      <c r="E116" s="640"/>
      <c r="F116" s="640"/>
      <c r="G116" s="640"/>
      <c r="H116" s="640"/>
    </row>
    <row r="117" spans="1:8" x14ac:dyDescent="0.2">
      <c r="A117" s="640"/>
      <c r="B117" s="640"/>
      <c r="C117" s="640"/>
      <c r="D117" s="640"/>
      <c r="E117" s="640"/>
      <c r="F117" s="640"/>
      <c r="G117" s="640"/>
      <c r="H117" s="640"/>
    </row>
    <row r="118" spans="1:8" x14ac:dyDescent="0.2">
      <c r="A118" s="640"/>
      <c r="B118" s="640"/>
      <c r="C118" s="640"/>
      <c r="D118" s="640"/>
      <c r="E118" s="640"/>
      <c r="F118" s="640"/>
      <c r="G118" s="640"/>
      <c r="H118" s="640"/>
    </row>
    <row r="119" spans="1:8" x14ac:dyDescent="0.2">
      <c r="A119" s="640"/>
      <c r="B119" s="640"/>
      <c r="C119" s="640"/>
      <c r="D119" s="640"/>
      <c r="E119" s="640"/>
      <c r="F119" s="640"/>
      <c r="G119" s="640"/>
      <c r="H119" s="640"/>
    </row>
    <row r="120" spans="1:8" x14ac:dyDescent="0.2">
      <c r="A120" s="640"/>
      <c r="B120" s="640"/>
      <c r="C120" s="640"/>
      <c r="D120" s="640"/>
      <c r="E120" s="640"/>
      <c r="F120" s="640"/>
      <c r="G120" s="640"/>
      <c r="H120" s="640"/>
    </row>
    <row r="121" spans="1:8" x14ac:dyDescent="0.2">
      <c r="A121" s="640"/>
      <c r="B121" s="640"/>
      <c r="C121" s="640"/>
      <c r="D121" s="640"/>
      <c r="E121" s="640"/>
      <c r="F121" s="640"/>
      <c r="G121" s="640"/>
      <c r="H121" s="640"/>
    </row>
    <row r="122" spans="1:8" x14ac:dyDescent="0.2">
      <c r="A122" s="640"/>
      <c r="B122" s="640"/>
      <c r="C122" s="640"/>
      <c r="D122" s="640"/>
      <c r="E122" s="640"/>
      <c r="F122" s="640"/>
      <c r="G122" s="640"/>
      <c r="H122" s="640"/>
    </row>
    <row r="123" spans="1:8" x14ac:dyDescent="0.2">
      <c r="A123" s="640"/>
      <c r="B123" s="640"/>
      <c r="C123" s="640"/>
      <c r="D123" s="640"/>
      <c r="E123" s="640"/>
      <c r="F123" s="640"/>
      <c r="G123" s="640"/>
      <c r="H123" s="640"/>
    </row>
    <row r="124" spans="1:8" x14ac:dyDescent="0.2">
      <c r="A124" s="640"/>
      <c r="B124" s="640"/>
      <c r="C124" s="640"/>
      <c r="D124" s="640"/>
      <c r="E124" s="640"/>
      <c r="F124" s="640"/>
      <c r="G124" s="640"/>
      <c r="H124" s="640"/>
    </row>
    <row r="125" spans="1:8" x14ac:dyDescent="0.2">
      <c r="A125" s="640"/>
      <c r="B125" s="640"/>
      <c r="C125" s="640"/>
      <c r="D125" s="640"/>
      <c r="E125" s="640"/>
      <c r="F125" s="640"/>
      <c r="G125" s="640"/>
      <c r="H125" s="640"/>
    </row>
    <row r="126" spans="1:8" x14ac:dyDescent="0.2">
      <c r="A126" s="640"/>
      <c r="B126" s="640"/>
      <c r="C126" s="640"/>
      <c r="D126" s="640"/>
      <c r="E126" s="640"/>
      <c r="F126" s="640"/>
      <c r="G126" s="640"/>
      <c r="H126" s="640"/>
    </row>
    <row r="127" spans="1:8" x14ac:dyDescent="0.2">
      <c r="A127" s="640"/>
      <c r="B127" s="640"/>
      <c r="C127" s="640"/>
      <c r="D127" s="640"/>
      <c r="E127" s="640"/>
      <c r="F127" s="640"/>
      <c r="G127" s="640"/>
      <c r="H127" s="640"/>
    </row>
    <row r="128" spans="1:8" x14ac:dyDescent="0.2">
      <c r="A128" s="640"/>
      <c r="B128" s="640"/>
      <c r="C128" s="640"/>
      <c r="D128" s="640"/>
      <c r="E128" s="640"/>
      <c r="F128" s="640"/>
      <c r="G128" s="640"/>
      <c r="H128" s="640"/>
    </row>
    <row r="129" spans="1:8" x14ac:dyDescent="0.2">
      <c r="A129" s="640"/>
      <c r="B129" s="640"/>
      <c r="C129" s="640"/>
      <c r="D129" s="640"/>
      <c r="E129" s="640"/>
      <c r="F129" s="640"/>
      <c r="G129" s="640"/>
      <c r="H129" s="640"/>
    </row>
    <row r="130" spans="1:8" x14ac:dyDescent="0.2">
      <c r="A130" s="640"/>
      <c r="B130" s="640"/>
      <c r="C130" s="640"/>
      <c r="D130" s="640"/>
      <c r="E130" s="640"/>
      <c r="F130" s="640"/>
      <c r="G130" s="640"/>
      <c r="H130" s="640"/>
    </row>
    <row r="131" spans="1:8" x14ac:dyDescent="0.2">
      <c r="A131" s="640"/>
      <c r="B131" s="640"/>
      <c r="C131" s="640"/>
      <c r="D131" s="640"/>
      <c r="E131" s="640"/>
      <c r="F131" s="640"/>
      <c r="G131" s="640"/>
      <c r="H131" s="640"/>
    </row>
    <row r="132" spans="1:8" x14ac:dyDescent="0.2">
      <c r="A132" s="640"/>
      <c r="B132" s="640"/>
      <c r="C132" s="640"/>
      <c r="D132" s="640"/>
      <c r="E132" s="640"/>
      <c r="F132" s="640"/>
      <c r="G132" s="640"/>
      <c r="H132" s="640"/>
    </row>
    <row r="133" spans="1:8" x14ac:dyDescent="0.2">
      <c r="A133" s="640"/>
      <c r="B133" s="640"/>
      <c r="C133" s="640"/>
      <c r="D133" s="640"/>
      <c r="E133" s="640"/>
      <c r="F133" s="640"/>
      <c r="G133" s="640"/>
      <c r="H133" s="640"/>
    </row>
    <row r="134" spans="1:8" x14ac:dyDescent="0.2">
      <c r="A134" s="640"/>
      <c r="B134" s="640"/>
      <c r="C134" s="640"/>
      <c r="D134" s="640"/>
      <c r="E134" s="640"/>
      <c r="F134" s="640"/>
      <c r="G134" s="640"/>
      <c r="H134" s="640"/>
    </row>
    <row r="135" spans="1:8" x14ac:dyDescent="0.2">
      <c r="A135" s="640"/>
      <c r="B135" s="640"/>
      <c r="C135" s="640"/>
      <c r="D135" s="640"/>
      <c r="E135" s="640"/>
      <c r="F135" s="640"/>
      <c r="G135" s="640"/>
      <c r="H135" s="640"/>
    </row>
    <row r="136" spans="1:8" x14ac:dyDescent="0.2">
      <c r="A136" s="640"/>
      <c r="B136" s="640"/>
      <c r="C136" s="640"/>
      <c r="D136" s="640"/>
      <c r="E136" s="640"/>
      <c r="F136" s="640"/>
      <c r="G136" s="640"/>
      <c r="H136" s="640"/>
    </row>
    <row r="137" spans="1:8" x14ac:dyDescent="0.2">
      <c r="A137" s="640"/>
      <c r="B137" s="640"/>
      <c r="C137" s="640"/>
      <c r="D137" s="640"/>
      <c r="E137" s="640"/>
      <c r="F137" s="640"/>
      <c r="G137" s="640"/>
      <c r="H137" s="640"/>
    </row>
    <row r="138" spans="1:8" x14ac:dyDescent="0.2">
      <c r="A138" s="640"/>
      <c r="B138" s="640"/>
      <c r="C138" s="640"/>
      <c r="D138" s="640"/>
      <c r="E138" s="640"/>
      <c r="F138" s="640"/>
      <c r="G138" s="640"/>
      <c r="H138" s="640"/>
    </row>
    <row r="139" spans="1:8" x14ac:dyDescent="0.2">
      <c r="A139" s="640"/>
      <c r="B139" s="640"/>
      <c r="C139" s="640"/>
      <c r="D139" s="640"/>
      <c r="E139" s="640"/>
      <c r="F139" s="640"/>
      <c r="G139" s="640"/>
      <c r="H139" s="640"/>
    </row>
    <row r="140" spans="1:8" x14ac:dyDescent="0.2">
      <c r="A140" s="640"/>
      <c r="B140" s="640"/>
      <c r="C140" s="640"/>
      <c r="D140" s="640"/>
      <c r="E140" s="640"/>
      <c r="F140" s="640"/>
      <c r="G140" s="640"/>
      <c r="H140" s="640"/>
    </row>
    <row r="141" spans="1:8" x14ac:dyDescent="0.2">
      <c r="A141" s="640"/>
      <c r="B141" s="640"/>
      <c r="C141" s="640"/>
      <c r="D141" s="640"/>
      <c r="E141" s="640"/>
      <c r="F141" s="640"/>
      <c r="G141" s="640"/>
      <c r="H141" s="640"/>
    </row>
    <row r="142" spans="1:8" x14ac:dyDescent="0.2">
      <c r="A142" s="640"/>
      <c r="B142" s="640"/>
      <c r="C142" s="640"/>
      <c r="D142" s="640"/>
      <c r="E142" s="640"/>
      <c r="F142" s="640"/>
      <c r="G142" s="640"/>
      <c r="H142" s="640"/>
    </row>
    <row r="143" spans="1:8" x14ac:dyDescent="0.2">
      <c r="A143" s="640"/>
      <c r="B143" s="640"/>
      <c r="C143" s="640"/>
      <c r="D143" s="640"/>
      <c r="E143" s="640"/>
      <c r="F143" s="640"/>
      <c r="G143" s="640"/>
      <c r="H143" s="640"/>
    </row>
    <row r="144" spans="1:8" x14ac:dyDescent="0.2">
      <c r="A144" s="640"/>
      <c r="B144" s="640"/>
      <c r="C144" s="640"/>
      <c r="D144" s="640"/>
      <c r="E144" s="640"/>
      <c r="F144" s="640"/>
      <c r="G144" s="640"/>
      <c r="H144" s="640"/>
    </row>
    <row r="145" spans="1:8" x14ac:dyDescent="0.2">
      <c r="A145" s="640"/>
      <c r="B145" s="640"/>
      <c r="C145" s="640"/>
      <c r="D145" s="640"/>
      <c r="E145" s="640"/>
      <c r="F145" s="640"/>
      <c r="G145" s="640"/>
      <c r="H145" s="640"/>
    </row>
  </sheetData>
  <sheetProtection formatCells="0" formatColumns="0" formatRows="0" selectLockedCells="1"/>
  <customSheetViews>
    <customSheetView guid="{BF352FCE-C1BE-4B84-9561-6030FEF6A15F}" fitToPage="1" state="hidden">
      <selection activeCell="C9" sqref="C9"/>
      <pageMargins left="0.5" right="0.5" top="0.5" bottom="0.5" header="0.5" footer="0.5"/>
      <pageSetup fitToHeight="5" orientation="landscape" horizontalDpi="300" verticalDpi="300" r:id="rId1"/>
      <headerFooter alignWithMargins="0"/>
    </customSheetView>
    <customSheetView guid="{D5CEF8EB-A9A7-4458-BF65-8F18E34CBA87}" fitToPage="1" state="hidden">
      <selection activeCell="C9" sqref="C9"/>
      <pageMargins left="0.5" right="0.5" top="0.5" bottom="0.5" header="0.5" footer="0.5"/>
      <pageSetup fitToHeight="5" orientation="landscape" horizontalDpi="300" verticalDpi="300" r:id="rId2"/>
      <headerFooter alignWithMargins="0"/>
    </customSheetView>
    <customSheetView guid="{6588CF8C-0BB8-4786-9A46-0A2D10254132}" fitToPage="1" state="hidden">
      <selection activeCell="C9" sqref="C9"/>
      <pageMargins left="0.5" right="0.5" top="0.5" bottom="0.5" header="0.5" footer="0.5"/>
      <pageSetup fitToHeight="5" orientation="landscape" horizontalDpi="300" verticalDpi="300" r:id="rId3"/>
      <headerFooter alignWithMargins="0"/>
    </customSheetView>
    <customSheetView guid="{712CE29F-EFCA-4968-A7C5-599F87319D6A}" fitToPage="1" state="hidden">
      <selection activeCell="C9" sqref="C9"/>
      <pageMargins left="0.5" right="0.5" top="0.5" bottom="0.5" header="0.5" footer="0.5"/>
      <pageSetup fitToHeight="5" orientation="landscape" horizontalDpi="300" verticalDpi="300" r:id="rId4"/>
      <headerFooter alignWithMargins="0"/>
    </customSheetView>
    <customSheetView guid="{5BEC5FDE-32D0-42EF-8D2A-06DCBD4F05CC}" fitToPage="1" state="hidden">
      <selection activeCell="C9" sqref="C9"/>
      <pageMargins left="0.5" right="0.5" top="0.5" bottom="0.5" header="0.5" footer="0.5"/>
      <pageSetup fitToHeight="5" orientation="landscape" horizontalDpi="300" verticalDpi="300" r:id="rId5"/>
      <headerFooter alignWithMargins="0"/>
    </customSheetView>
    <customSheetView guid="{D7FF18E2-A72D-4088-BD59-9D74A43C39A8}" fitToPage="1" state="hidden">
      <selection activeCell="C9" sqref="C9"/>
      <pageMargins left="0.5" right="0.5" top="0.5" bottom="0.5" header="0.5" footer="0.5"/>
      <pageSetup fitToHeight="5" orientation="landscape" horizontalDpi="300" verticalDpi="300" r:id="rId6"/>
      <headerFooter alignWithMargins="0"/>
    </customSheetView>
  </customSheetViews>
  <mergeCells count="73">
    <mergeCell ref="D5:E5"/>
    <mergeCell ref="A1:B1"/>
    <mergeCell ref="A2:H2"/>
    <mergeCell ref="A3:H3"/>
    <mergeCell ref="A4:B4"/>
    <mergeCell ref="C4:H4"/>
    <mergeCell ref="F5:H5"/>
    <mergeCell ref="A5:A6"/>
    <mergeCell ref="B5:B6"/>
    <mergeCell ref="C5:C6"/>
    <mergeCell ref="B16:C16"/>
    <mergeCell ref="B17:C17"/>
    <mergeCell ref="B18:C18"/>
    <mergeCell ref="B19:C19"/>
    <mergeCell ref="A13:B13"/>
    <mergeCell ref="C13:H13"/>
    <mergeCell ref="A14:A15"/>
    <mergeCell ref="B14:C15"/>
    <mergeCell ref="D14:G14"/>
    <mergeCell ref="H14:H15"/>
    <mergeCell ref="B24:C24"/>
    <mergeCell ref="B25:C25"/>
    <mergeCell ref="B26:C26"/>
    <mergeCell ref="A27:H27"/>
    <mergeCell ref="B20:C20"/>
    <mergeCell ref="B21:C21"/>
    <mergeCell ref="B22:C22"/>
    <mergeCell ref="B23:C23"/>
    <mergeCell ref="A32:H32"/>
    <mergeCell ref="A34:C34"/>
    <mergeCell ref="D34:H34"/>
    <mergeCell ref="B35:D35"/>
    <mergeCell ref="B28:C28"/>
    <mergeCell ref="A31:B31"/>
    <mergeCell ref="C31:F31"/>
    <mergeCell ref="G31:H31"/>
    <mergeCell ref="B40:D40"/>
    <mergeCell ref="A41:C41"/>
    <mergeCell ref="D41:H41"/>
    <mergeCell ref="A42:C42"/>
    <mergeCell ref="B36:D36"/>
    <mergeCell ref="B37:D37"/>
    <mergeCell ref="B38:D38"/>
    <mergeCell ref="B39:D39"/>
    <mergeCell ref="E46:H46"/>
    <mergeCell ref="A47:D48"/>
    <mergeCell ref="E47:H47"/>
    <mergeCell ref="B49:D49"/>
    <mergeCell ref="B43:C43"/>
    <mergeCell ref="B44:C44"/>
    <mergeCell ref="B45:C45"/>
    <mergeCell ref="A46:D46"/>
    <mergeCell ref="F55:H55"/>
    <mergeCell ref="B50:D50"/>
    <mergeCell ref="B51:D51"/>
    <mergeCell ref="B52:D52"/>
    <mergeCell ref="B53:D53"/>
    <mergeCell ref="C63:G63"/>
    <mergeCell ref="A65:H102"/>
    <mergeCell ref="A104:H145"/>
    <mergeCell ref="C1:D1"/>
    <mergeCell ref="F1:G1"/>
    <mergeCell ref="A59:H59"/>
    <mergeCell ref="A60:H60"/>
    <mergeCell ref="C61:G61"/>
    <mergeCell ref="A62:B62"/>
    <mergeCell ref="A56:D56"/>
    <mergeCell ref="E56:H56"/>
    <mergeCell ref="C57:H57"/>
    <mergeCell ref="A58:H58"/>
    <mergeCell ref="A54:C54"/>
    <mergeCell ref="D54:H54"/>
    <mergeCell ref="C55:D55"/>
  </mergeCells>
  <phoneticPr fontId="2" type="noConversion"/>
  <pageMargins left="0.5" right="0.5" top="0.5" bottom="0.5" header="0.5" footer="0.5"/>
  <pageSetup fitToHeight="5" orientation="landscape" horizontalDpi="300" verticalDpi="300" r:id="rId7"/>
  <headerFooter alignWithMargins="0"/>
  <drawing r:id="rId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I33"/>
  <sheetViews>
    <sheetView workbookViewId="0">
      <selection activeCell="M39" sqref="M39"/>
    </sheetView>
  </sheetViews>
  <sheetFormatPr defaultRowHeight="12.75" x14ac:dyDescent="0.2"/>
  <cols>
    <col min="1" max="1" width="2.42578125" customWidth="1"/>
    <col min="2" max="2" width="33.5703125" bestFit="1" customWidth="1"/>
    <col min="3" max="3" width="17.28515625" customWidth="1"/>
    <col min="4" max="4" width="17.85546875" customWidth="1"/>
    <col min="5" max="5" width="16.140625" customWidth="1"/>
    <col min="6" max="6" width="17.140625" customWidth="1"/>
    <col min="7" max="8" width="21" customWidth="1"/>
    <col min="9" max="9" width="19.140625" customWidth="1"/>
    <col min="258" max="258" width="2.42578125" customWidth="1"/>
    <col min="259" max="259" width="17.85546875" customWidth="1"/>
    <col min="260" max="260" width="17.28515625" customWidth="1"/>
    <col min="261" max="261" width="17.85546875" customWidth="1"/>
    <col min="262" max="262" width="16.140625" customWidth="1"/>
    <col min="263" max="263" width="17.140625" customWidth="1"/>
    <col min="264" max="264" width="21" customWidth="1"/>
    <col min="265" max="265" width="19.140625" customWidth="1"/>
    <col min="514" max="514" width="2.42578125" customWidth="1"/>
    <col min="515" max="515" width="17.85546875" customWidth="1"/>
    <col min="516" max="516" width="17.28515625" customWidth="1"/>
    <col min="517" max="517" width="17.85546875" customWidth="1"/>
    <col min="518" max="518" width="16.140625" customWidth="1"/>
    <col min="519" max="519" width="17.140625" customWidth="1"/>
    <col min="520" max="520" width="21" customWidth="1"/>
    <col min="521" max="521" width="19.140625" customWidth="1"/>
    <col min="770" max="770" width="2.42578125" customWidth="1"/>
    <col min="771" max="771" width="17.85546875" customWidth="1"/>
    <col min="772" max="772" width="17.28515625" customWidth="1"/>
    <col min="773" max="773" width="17.85546875" customWidth="1"/>
    <col min="774" max="774" width="16.140625" customWidth="1"/>
    <col min="775" max="775" width="17.140625" customWidth="1"/>
    <col min="776" max="776" width="21" customWidth="1"/>
    <col min="777" max="777" width="19.140625" customWidth="1"/>
    <col min="1026" max="1026" width="2.42578125" customWidth="1"/>
    <col min="1027" max="1027" width="17.85546875" customWidth="1"/>
    <col min="1028" max="1028" width="17.28515625" customWidth="1"/>
    <col min="1029" max="1029" width="17.85546875" customWidth="1"/>
    <col min="1030" max="1030" width="16.140625" customWidth="1"/>
    <col min="1031" max="1031" width="17.140625" customWidth="1"/>
    <col min="1032" max="1032" width="21" customWidth="1"/>
    <col min="1033" max="1033" width="19.140625" customWidth="1"/>
    <col min="1282" max="1282" width="2.42578125" customWidth="1"/>
    <col min="1283" max="1283" width="17.85546875" customWidth="1"/>
    <col min="1284" max="1284" width="17.28515625" customWidth="1"/>
    <col min="1285" max="1285" width="17.85546875" customWidth="1"/>
    <col min="1286" max="1286" width="16.140625" customWidth="1"/>
    <col min="1287" max="1287" width="17.140625" customWidth="1"/>
    <col min="1288" max="1288" width="21" customWidth="1"/>
    <col min="1289" max="1289" width="19.140625" customWidth="1"/>
    <col min="1538" max="1538" width="2.42578125" customWidth="1"/>
    <col min="1539" max="1539" width="17.85546875" customWidth="1"/>
    <col min="1540" max="1540" width="17.28515625" customWidth="1"/>
    <col min="1541" max="1541" width="17.85546875" customWidth="1"/>
    <col min="1542" max="1542" width="16.140625" customWidth="1"/>
    <col min="1543" max="1543" width="17.140625" customWidth="1"/>
    <col min="1544" max="1544" width="21" customWidth="1"/>
    <col min="1545" max="1545" width="19.140625" customWidth="1"/>
    <col min="1794" max="1794" width="2.42578125" customWidth="1"/>
    <col min="1795" max="1795" width="17.85546875" customWidth="1"/>
    <col min="1796" max="1796" width="17.28515625" customWidth="1"/>
    <col min="1797" max="1797" width="17.85546875" customWidth="1"/>
    <col min="1798" max="1798" width="16.140625" customWidth="1"/>
    <col min="1799" max="1799" width="17.140625" customWidth="1"/>
    <col min="1800" max="1800" width="21" customWidth="1"/>
    <col min="1801" max="1801" width="19.140625" customWidth="1"/>
    <col min="2050" max="2050" width="2.42578125" customWidth="1"/>
    <col min="2051" max="2051" width="17.85546875" customWidth="1"/>
    <col min="2052" max="2052" width="17.28515625" customWidth="1"/>
    <col min="2053" max="2053" width="17.85546875" customWidth="1"/>
    <col min="2054" max="2054" width="16.140625" customWidth="1"/>
    <col min="2055" max="2055" width="17.140625" customWidth="1"/>
    <col min="2056" max="2056" width="21" customWidth="1"/>
    <col min="2057" max="2057" width="19.140625" customWidth="1"/>
    <col min="2306" max="2306" width="2.42578125" customWidth="1"/>
    <col min="2307" max="2307" width="17.85546875" customWidth="1"/>
    <col min="2308" max="2308" width="17.28515625" customWidth="1"/>
    <col min="2309" max="2309" width="17.85546875" customWidth="1"/>
    <col min="2310" max="2310" width="16.140625" customWidth="1"/>
    <col min="2311" max="2311" width="17.140625" customWidth="1"/>
    <col min="2312" max="2312" width="21" customWidth="1"/>
    <col min="2313" max="2313" width="19.140625" customWidth="1"/>
    <col min="2562" max="2562" width="2.42578125" customWidth="1"/>
    <col min="2563" max="2563" width="17.85546875" customWidth="1"/>
    <col min="2564" max="2564" width="17.28515625" customWidth="1"/>
    <col min="2565" max="2565" width="17.85546875" customWidth="1"/>
    <col min="2566" max="2566" width="16.140625" customWidth="1"/>
    <col min="2567" max="2567" width="17.140625" customWidth="1"/>
    <col min="2568" max="2568" width="21" customWidth="1"/>
    <col min="2569" max="2569" width="19.140625" customWidth="1"/>
    <col min="2818" max="2818" width="2.42578125" customWidth="1"/>
    <col min="2819" max="2819" width="17.85546875" customWidth="1"/>
    <col min="2820" max="2820" width="17.28515625" customWidth="1"/>
    <col min="2821" max="2821" width="17.85546875" customWidth="1"/>
    <col min="2822" max="2822" width="16.140625" customWidth="1"/>
    <col min="2823" max="2823" width="17.140625" customWidth="1"/>
    <col min="2824" max="2824" width="21" customWidth="1"/>
    <col min="2825" max="2825" width="19.140625" customWidth="1"/>
    <col min="3074" max="3074" width="2.42578125" customWidth="1"/>
    <col min="3075" max="3075" width="17.85546875" customWidth="1"/>
    <col min="3076" max="3076" width="17.28515625" customWidth="1"/>
    <col min="3077" max="3077" width="17.85546875" customWidth="1"/>
    <col min="3078" max="3078" width="16.140625" customWidth="1"/>
    <col min="3079" max="3079" width="17.140625" customWidth="1"/>
    <col min="3080" max="3080" width="21" customWidth="1"/>
    <col min="3081" max="3081" width="19.140625" customWidth="1"/>
    <col min="3330" max="3330" width="2.42578125" customWidth="1"/>
    <col min="3331" max="3331" width="17.85546875" customWidth="1"/>
    <col min="3332" max="3332" width="17.28515625" customWidth="1"/>
    <col min="3333" max="3333" width="17.85546875" customWidth="1"/>
    <col min="3334" max="3334" width="16.140625" customWidth="1"/>
    <col min="3335" max="3335" width="17.140625" customWidth="1"/>
    <col min="3336" max="3336" width="21" customWidth="1"/>
    <col min="3337" max="3337" width="19.140625" customWidth="1"/>
    <col min="3586" max="3586" width="2.42578125" customWidth="1"/>
    <col min="3587" max="3587" width="17.85546875" customWidth="1"/>
    <col min="3588" max="3588" width="17.28515625" customWidth="1"/>
    <col min="3589" max="3589" width="17.85546875" customWidth="1"/>
    <col min="3590" max="3590" width="16.140625" customWidth="1"/>
    <col min="3591" max="3591" width="17.140625" customWidth="1"/>
    <col min="3592" max="3592" width="21" customWidth="1"/>
    <col min="3593" max="3593" width="19.140625" customWidth="1"/>
    <col min="3842" max="3842" width="2.42578125" customWidth="1"/>
    <col min="3843" max="3843" width="17.85546875" customWidth="1"/>
    <col min="3844" max="3844" width="17.28515625" customWidth="1"/>
    <col min="3845" max="3845" width="17.85546875" customWidth="1"/>
    <col min="3846" max="3846" width="16.140625" customWidth="1"/>
    <col min="3847" max="3847" width="17.140625" customWidth="1"/>
    <col min="3848" max="3848" width="21" customWidth="1"/>
    <col min="3849" max="3849" width="19.140625" customWidth="1"/>
    <col min="4098" max="4098" width="2.42578125" customWidth="1"/>
    <col min="4099" max="4099" width="17.85546875" customWidth="1"/>
    <col min="4100" max="4100" width="17.28515625" customWidth="1"/>
    <col min="4101" max="4101" width="17.85546875" customWidth="1"/>
    <col min="4102" max="4102" width="16.140625" customWidth="1"/>
    <col min="4103" max="4103" width="17.140625" customWidth="1"/>
    <col min="4104" max="4104" width="21" customWidth="1"/>
    <col min="4105" max="4105" width="19.140625" customWidth="1"/>
    <col min="4354" max="4354" width="2.42578125" customWidth="1"/>
    <col min="4355" max="4355" width="17.85546875" customWidth="1"/>
    <col min="4356" max="4356" width="17.28515625" customWidth="1"/>
    <col min="4357" max="4357" width="17.85546875" customWidth="1"/>
    <col min="4358" max="4358" width="16.140625" customWidth="1"/>
    <col min="4359" max="4359" width="17.140625" customWidth="1"/>
    <col min="4360" max="4360" width="21" customWidth="1"/>
    <col min="4361" max="4361" width="19.140625" customWidth="1"/>
    <col min="4610" max="4610" width="2.42578125" customWidth="1"/>
    <col min="4611" max="4611" width="17.85546875" customWidth="1"/>
    <col min="4612" max="4612" width="17.28515625" customWidth="1"/>
    <col min="4613" max="4613" width="17.85546875" customWidth="1"/>
    <col min="4614" max="4614" width="16.140625" customWidth="1"/>
    <col min="4615" max="4615" width="17.140625" customWidth="1"/>
    <col min="4616" max="4616" width="21" customWidth="1"/>
    <col min="4617" max="4617" width="19.140625" customWidth="1"/>
    <col min="4866" max="4866" width="2.42578125" customWidth="1"/>
    <col min="4867" max="4867" width="17.85546875" customWidth="1"/>
    <col min="4868" max="4868" width="17.28515625" customWidth="1"/>
    <col min="4869" max="4869" width="17.85546875" customWidth="1"/>
    <col min="4870" max="4870" width="16.140625" customWidth="1"/>
    <col min="4871" max="4871" width="17.140625" customWidth="1"/>
    <col min="4872" max="4872" width="21" customWidth="1"/>
    <col min="4873" max="4873" width="19.140625" customWidth="1"/>
    <col min="5122" max="5122" width="2.42578125" customWidth="1"/>
    <col min="5123" max="5123" width="17.85546875" customWidth="1"/>
    <col min="5124" max="5124" width="17.28515625" customWidth="1"/>
    <col min="5125" max="5125" width="17.85546875" customWidth="1"/>
    <col min="5126" max="5126" width="16.140625" customWidth="1"/>
    <col min="5127" max="5127" width="17.140625" customWidth="1"/>
    <col min="5128" max="5128" width="21" customWidth="1"/>
    <col min="5129" max="5129" width="19.140625" customWidth="1"/>
    <col min="5378" max="5378" width="2.42578125" customWidth="1"/>
    <col min="5379" max="5379" width="17.85546875" customWidth="1"/>
    <col min="5380" max="5380" width="17.28515625" customWidth="1"/>
    <col min="5381" max="5381" width="17.85546875" customWidth="1"/>
    <col min="5382" max="5382" width="16.140625" customWidth="1"/>
    <col min="5383" max="5383" width="17.140625" customWidth="1"/>
    <col min="5384" max="5384" width="21" customWidth="1"/>
    <col min="5385" max="5385" width="19.140625" customWidth="1"/>
    <col min="5634" max="5634" width="2.42578125" customWidth="1"/>
    <col min="5635" max="5635" width="17.85546875" customWidth="1"/>
    <col min="5636" max="5636" width="17.28515625" customWidth="1"/>
    <col min="5637" max="5637" width="17.85546875" customWidth="1"/>
    <col min="5638" max="5638" width="16.140625" customWidth="1"/>
    <col min="5639" max="5639" width="17.140625" customWidth="1"/>
    <col min="5640" max="5640" width="21" customWidth="1"/>
    <col min="5641" max="5641" width="19.140625" customWidth="1"/>
    <col min="5890" max="5890" width="2.42578125" customWidth="1"/>
    <col min="5891" max="5891" width="17.85546875" customWidth="1"/>
    <col min="5892" max="5892" width="17.28515625" customWidth="1"/>
    <col min="5893" max="5893" width="17.85546875" customWidth="1"/>
    <col min="5894" max="5894" width="16.140625" customWidth="1"/>
    <col min="5895" max="5895" width="17.140625" customWidth="1"/>
    <col min="5896" max="5896" width="21" customWidth="1"/>
    <col min="5897" max="5897" width="19.140625" customWidth="1"/>
    <col min="6146" max="6146" width="2.42578125" customWidth="1"/>
    <col min="6147" max="6147" width="17.85546875" customWidth="1"/>
    <col min="6148" max="6148" width="17.28515625" customWidth="1"/>
    <col min="6149" max="6149" width="17.85546875" customWidth="1"/>
    <col min="6150" max="6150" width="16.140625" customWidth="1"/>
    <col min="6151" max="6151" width="17.140625" customWidth="1"/>
    <col min="6152" max="6152" width="21" customWidth="1"/>
    <col min="6153" max="6153" width="19.140625" customWidth="1"/>
    <col min="6402" max="6402" width="2.42578125" customWidth="1"/>
    <col min="6403" max="6403" width="17.85546875" customWidth="1"/>
    <col min="6404" max="6404" width="17.28515625" customWidth="1"/>
    <col min="6405" max="6405" width="17.85546875" customWidth="1"/>
    <col min="6406" max="6406" width="16.140625" customWidth="1"/>
    <col min="6407" max="6407" width="17.140625" customWidth="1"/>
    <col min="6408" max="6408" width="21" customWidth="1"/>
    <col min="6409" max="6409" width="19.140625" customWidth="1"/>
    <col min="6658" max="6658" width="2.42578125" customWidth="1"/>
    <col min="6659" max="6659" width="17.85546875" customWidth="1"/>
    <col min="6660" max="6660" width="17.28515625" customWidth="1"/>
    <col min="6661" max="6661" width="17.85546875" customWidth="1"/>
    <col min="6662" max="6662" width="16.140625" customWidth="1"/>
    <col min="6663" max="6663" width="17.140625" customWidth="1"/>
    <col min="6664" max="6664" width="21" customWidth="1"/>
    <col min="6665" max="6665" width="19.140625" customWidth="1"/>
    <col min="6914" max="6914" width="2.42578125" customWidth="1"/>
    <col min="6915" max="6915" width="17.85546875" customWidth="1"/>
    <col min="6916" max="6916" width="17.28515625" customWidth="1"/>
    <col min="6917" max="6917" width="17.85546875" customWidth="1"/>
    <col min="6918" max="6918" width="16.140625" customWidth="1"/>
    <col min="6919" max="6919" width="17.140625" customWidth="1"/>
    <col min="6920" max="6920" width="21" customWidth="1"/>
    <col min="6921" max="6921" width="19.140625" customWidth="1"/>
    <col min="7170" max="7170" width="2.42578125" customWidth="1"/>
    <col min="7171" max="7171" width="17.85546875" customWidth="1"/>
    <col min="7172" max="7172" width="17.28515625" customWidth="1"/>
    <col min="7173" max="7173" width="17.85546875" customWidth="1"/>
    <col min="7174" max="7174" width="16.140625" customWidth="1"/>
    <col min="7175" max="7175" width="17.140625" customWidth="1"/>
    <col min="7176" max="7176" width="21" customWidth="1"/>
    <col min="7177" max="7177" width="19.140625" customWidth="1"/>
    <col min="7426" max="7426" width="2.42578125" customWidth="1"/>
    <col min="7427" max="7427" width="17.85546875" customWidth="1"/>
    <col min="7428" max="7428" width="17.28515625" customWidth="1"/>
    <col min="7429" max="7429" width="17.85546875" customWidth="1"/>
    <col min="7430" max="7430" width="16.140625" customWidth="1"/>
    <col min="7431" max="7431" width="17.140625" customWidth="1"/>
    <col min="7432" max="7432" width="21" customWidth="1"/>
    <col min="7433" max="7433" width="19.140625" customWidth="1"/>
    <col min="7682" max="7682" width="2.42578125" customWidth="1"/>
    <col min="7683" max="7683" width="17.85546875" customWidth="1"/>
    <col min="7684" max="7684" width="17.28515625" customWidth="1"/>
    <col min="7685" max="7685" width="17.85546875" customWidth="1"/>
    <col min="7686" max="7686" width="16.140625" customWidth="1"/>
    <col min="7687" max="7687" width="17.140625" customWidth="1"/>
    <col min="7688" max="7688" width="21" customWidth="1"/>
    <col min="7689" max="7689" width="19.140625" customWidth="1"/>
    <col min="7938" max="7938" width="2.42578125" customWidth="1"/>
    <col min="7939" max="7939" width="17.85546875" customWidth="1"/>
    <col min="7940" max="7940" width="17.28515625" customWidth="1"/>
    <col min="7941" max="7941" width="17.85546875" customWidth="1"/>
    <col min="7942" max="7942" width="16.140625" customWidth="1"/>
    <col min="7943" max="7943" width="17.140625" customWidth="1"/>
    <col min="7944" max="7944" width="21" customWidth="1"/>
    <col min="7945" max="7945" width="19.140625" customWidth="1"/>
    <col min="8194" max="8194" width="2.42578125" customWidth="1"/>
    <col min="8195" max="8195" width="17.85546875" customWidth="1"/>
    <col min="8196" max="8196" width="17.28515625" customWidth="1"/>
    <col min="8197" max="8197" width="17.85546875" customWidth="1"/>
    <col min="8198" max="8198" width="16.140625" customWidth="1"/>
    <col min="8199" max="8199" width="17.140625" customWidth="1"/>
    <col min="8200" max="8200" width="21" customWidth="1"/>
    <col min="8201" max="8201" width="19.140625" customWidth="1"/>
    <col min="8450" max="8450" width="2.42578125" customWidth="1"/>
    <col min="8451" max="8451" width="17.85546875" customWidth="1"/>
    <col min="8452" max="8452" width="17.28515625" customWidth="1"/>
    <col min="8453" max="8453" width="17.85546875" customWidth="1"/>
    <col min="8454" max="8454" width="16.140625" customWidth="1"/>
    <col min="8455" max="8455" width="17.140625" customWidth="1"/>
    <col min="8456" max="8456" width="21" customWidth="1"/>
    <col min="8457" max="8457" width="19.140625" customWidth="1"/>
    <col min="8706" max="8706" width="2.42578125" customWidth="1"/>
    <col min="8707" max="8707" width="17.85546875" customWidth="1"/>
    <col min="8708" max="8708" width="17.28515625" customWidth="1"/>
    <col min="8709" max="8709" width="17.85546875" customWidth="1"/>
    <col min="8710" max="8710" width="16.140625" customWidth="1"/>
    <col min="8711" max="8711" width="17.140625" customWidth="1"/>
    <col min="8712" max="8712" width="21" customWidth="1"/>
    <col min="8713" max="8713" width="19.140625" customWidth="1"/>
    <col min="8962" max="8962" width="2.42578125" customWidth="1"/>
    <col min="8963" max="8963" width="17.85546875" customWidth="1"/>
    <col min="8964" max="8964" width="17.28515625" customWidth="1"/>
    <col min="8965" max="8965" width="17.85546875" customWidth="1"/>
    <col min="8966" max="8966" width="16.140625" customWidth="1"/>
    <col min="8967" max="8967" width="17.140625" customWidth="1"/>
    <col min="8968" max="8968" width="21" customWidth="1"/>
    <col min="8969" max="8969" width="19.140625" customWidth="1"/>
    <col min="9218" max="9218" width="2.42578125" customWidth="1"/>
    <col min="9219" max="9219" width="17.85546875" customWidth="1"/>
    <col min="9220" max="9220" width="17.28515625" customWidth="1"/>
    <col min="9221" max="9221" width="17.85546875" customWidth="1"/>
    <col min="9222" max="9222" width="16.140625" customWidth="1"/>
    <col min="9223" max="9223" width="17.140625" customWidth="1"/>
    <col min="9224" max="9224" width="21" customWidth="1"/>
    <col min="9225" max="9225" width="19.140625" customWidth="1"/>
    <col min="9474" max="9474" width="2.42578125" customWidth="1"/>
    <col min="9475" max="9475" width="17.85546875" customWidth="1"/>
    <col min="9476" max="9476" width="17.28515625" customWidth="1"/>
    <col min="9477" max="9477" width="17.85546875" customWidth="1"/>
    <col min="9478" max="9478" width="16.140625" customWidth="1"/>
    <col min="9479" max="9479" width="17.140625" customWidth="1"/>
    <col min="9480" max="9480" width="21" customWidth="1"/>
    <col min="9481" max="9481" width="19.140625" customWidth="1"/>
    <col min="9730" max="9730" width="2.42578125" customWidth="1"/>
    <col min="9731" max="9731" width="17.85546875" customWidth="1"/>
    <col min="9732" max="9732" width="17.28515625" customWidth="1"/>
    <col min="9733" max="9733" width="17.85546875" customWidth="1"/>
    <col min="9734" max="9734" width="16.140625" customWidth="1"/>
    <col min="9735" max="9735" width="17.140625" customWidth="1"/>
    <col min="9736" max="9736" width="21" customWidth="1"/>
    <col min="9737" max="9737" width="19.140625" customWidth="1"/>
    <col min="9986" max="9986" width="2.42578125" customWidth="1"/>
    <col min="9987" max="9987" width="17.85546875" customWidth="1"/>
    <col min="9988" max="9988" width="17.28515625" customWidth="1"/>
    <col min="9989" max="9989" width="17.85546875" customWidth="1"/>
    <col min="9990" max="9990" width="16.140625" customWidth="1"/>
    <col min="9991" max="9991" width="17.140625" customWidth="1"/>
    <col min="9992" max="9992" width="21" customWidth="1"/>
    <col min="9993" max="9993" width="19.140625" customWidth="1"/>
    <col min="10242" max="10242" width="2.42578125" customWidth="1"/>
    <col min="10243" max="10243" width="17.85546875" customWidth="1"/>
    <col min="10244" max="10244" width="17.28515625" customWidth="1"/>
    <col min="10245" max="10245" width="17.85546875" customWidth="1"/>
    <col min="10246" max="10246" width="16.140625" customWidth="1"/>
    <col min="10247" max="10247" width="17.140625" customWidth="1"/>
    <col min="10248" max="10248" width="21" customWidth="1"/>
    <col min="10249" max="10249" width="19.140625" customWidth="1"/>
    <col min="10498" max="10498" width="2.42578125" customWidth="1"/>
    <col min="10499" max="10499" width="17.85546875" customWidth="1"/>
    <col min="10500" max="10500" width="17.28515625" customWidth="1"/>
    <col min="10501" max="10501" width="17.85546875" customWidth="1"/>
    <col min="10502" max="10502" width="16.140625" customWidth="1"/>
    <col min="10503" max="10503" width="17.140625" customWidth="1"/>
    <col min="10504" max="10504" width="21" customWidth="1"/>
    <col min="10505" max="10505" width="19.140625" customWidth="1"/>
    <col min="10754" max="10754" width="2.42578125" customWidth="1"/>
    <col min="10755" max="10755" width="17.85546875" customWidth="1"/>
    <col min="10756" max="10756" width="17.28515625" customWidth="1"/>
    <col min="10757" max="10757" width="17.85546875" customWidth="1"/>
    <col min="10758" max="10758" width="16.140625" customWidth="1"/>
    <col min="10759" max="10759" width="17.140625" customWidth="1"/>
    <col min="10760" max="10760" width="21" customWidth="1"/>
    <col min="10761" max="10761" width="19.140625" customWidth="1"/>
    <col min="11010" max="11010" width="2.42578125" customWidth="1"/>
    <col min="11011" max="11011" width="17.85546875" customWidth="1"/>
    <col min="11012" max="11012" width="17.28515625" customWidth="1"/>
    <col min="11013" max="11013" width="17.85546875" customWidth="1"/>
    <col min="11014" max="11014" width="16.140625" customWidth="1"/>
    <col min="11015" max="11015" width="17.140625" customWidth="1"/>
    <col min="11016" max="11016" width="21" customWidth="1"/>
    <col min="11017" max="11017" width="19.140625" customWidth="1"/>
    <col min="11266" max="11266" width="2.42578125" customWidth="1"/>
    <col min="11267" max="11267" width="17.85546875" customWidth="1"/>
    <col min="11268" max="11268" width="17.28515625" customWidth="1"/>
    <col min="11269" max="11269" width="17.85546875" customWidth="1"/>
    <col min="11270" max="11270" width="16.140625" customWidth="1"/>
    <col min="11271" max="11271" width="17.140625" customWidth="1"/>
    <col min="11272" max="11272" width="21" customWidth="1"/>
    <col min="11273" max="11273" width="19.140625" customWidth="1"/>
    <col min="11522" max="11522" width="2.42578125" customWidth="1"/>
    <col min="11523" max="11523" width="17.85546875" customWidth="1"/>
    <col min="11524" max="11524" width="17.28515625" customWidth="1"/>
    <col min="11525" max="11525" width="17.85546875" customWidth="1"/>
    <col min="11526" max="11526" width="16.140625" customWidth="1"/>
    <col min="11527" max="11527" width="17.140625" customWidth="1"/>
    <col min="11528" max="11528" width="21" customWidth="1"/>
    <col min="11529" max="11529" width="19.140625" customWidth="1"/>
    <col min="11778" max="11778" width="2.42578125" customWidth="1"/>
    <col min="11779" max="11779" width="17.85546875" customWidth="1"/>
    <col min="11780" max="11780" width="17.28515625" customWidth="1"/>
    <col min="11781" max="11781" width="17.85546875" customWidth="1"/>
    <col min="11782" max="11782" width="16.140625" customWidth="1"/>
    <col min="11783" max="11783" width="17.140625" customWidth="1"/>
    <col min="11784" max="11784" width="21" customWidth="1"/>
    <col min="11785" max="11785" width="19.140625" customWidth="1"/>
    <col min="12034" max="12034" width="2.42578125" customWidth="1"/>
    <col min="12035" max="12035" width="17.85546875" customWidth="1"/>
    <col min="12036" max="12036" width="17.28515625" customWidth="1"/>
    <col min="12037" max="12037" width="17.85546875" customWidth="1"/>
    <col min="12038" max="12038" width="16.140625" customWidth="1"/>
    <col min="12039" max="12039" width="17.140625" customWidth="1"/>
    <col min="12040" max="12040" width="21" customWidth="1"/>
    <col min="12041" max="12041" width="19.140625" customWidth="1"/>
    <col min="12290" max="12290" width="2.42578125" customWidth="1"/>
    <col min="12291" max="12291" width="17.85546875" customWidth="1"/>
    <col min="12292" max="12292" width="17.28515625" customWidth="1"/>
    <col min="12293" max="12293" width="17.85546875" customWidth="1"/>
    <col min="12294" max="12294" width="16.140625" customWidth="1"/>
    <col min="12295" max="12295" width="17.140625" customWidth="1"/>
    <col min="12296" max="12296" width="21" customWidth="1"/>
    <col min="12297" max="12297" width="19.140625" customWidth="1"/>
    <col min="12546" max="12546" width="2.42578125" customWidth="1"/>
    <col min="12547" max="12547" width="17.85546875" customWidth="1"/>
    <col min="12548" max="12548" width="17.28515625" customWidth="1"/>
    <col min="12549" max="12549" width="17.85546875" customWidth="1"/>
    <col min="12550" max="12550" width="16.140625" customWidth="1"/>
    <col min="12551" max="12551" width="17.140625" customWidth="1"/>
    <col min="12552" max="12552" width="21" customWidth="1"/>
    <col min="12553" max="12553" width="19.140625" customWidth="1"/>
    <col min="12802" max="12802" width="2.42578125" customWidth="1"/>
    <col min="12803" max="12803" width="17.85546875" customWidth="1"/>
    <col min="12804" max="12804" width="17.28515625" customWidth="1"/>
    <col min="12805" max="12805" width="17.85546875" customWidth="1"/>
    <col min="12806" max="12806" width="16.140625" customWidth="1"/>
    <col min="12807" max="12807" width="17.140625" customWidth="1"/>
    <col min="12808" max="12808" width="21" customWidth="1"/>
    <col min="12809" max="12809" width="19.140625" customWidth="1"/>
    <col min="13058" max="13058" width="2.42578125" customWidth="1"/>
    <col min="13059" max="13059" width="17.85546875" customWidth="1"/>
    <col min="13060" max="13060" width="17.28515625" customWidth="1"/>
    <col min="13061" max="13061" width="17.85546875" customWidth="1"/>
    <col min="13062" max="13062" width="16.140625" customWidth="1"/>
    <col min="13063" max="13063" width="17.140625" customWidth="1"/>
    <col min="13064" max="13064" width="21" customWidth="1"/>
    <col min="13065" max="13065" width="19.140625" customWidth="1"/>
    <col min="13314" max="13314" width="2.42578125" customWidth="1"/>
    <col min="13315" max="13315" width="17.85546875" customWidth="1"/>
    <col min="13316" max="13316" width="17.28515625" customWidth="1"/>
    <col min="13317" max="13317" width="17.85546875" customWidth="1"/>
    <col min="13318" max="13318" width="16.140625" customWidth="1"/>
    <col min="13319" max="13319" width="17.140625" customWidth="1"/>
    <col min="13320" max="13320" width="21" customWidth="1"/>
    <col min="13321" max="13321" width="19.140625" customWidth="1"/>
    <col min="13570" max="13570" width="2.42578125" customWidth="1"/>
    <col min="13571" max="13571" width="17.85546875" customWidth="1"/>
    <col min="13572" max="13572" width="17.28515625" customWidth="1"/>
    <col min="13573" max="13573" width="17.85546875" customWidth="1"/>
    <col min="13574" max="13574" width="16.140625" customWidth="1"/>
    <col min="13575" max="13575" width="17.140625" customWidth="1"/>
    <col min="13576" max="13576" width="21" customWidth="1"/>
    <col min="13577" max="13577" width="19.140625" customWidth="1"/>
    <col min="13826" max="13826" width="2.42578125" customWidth="1"/>
    <col min="13827" max="13827" width="17.85546875" customWidth="1"/>
    <col min="13828" max="13828" width="17.28515625" customWidth="1"/>
    <col min="13829" max="13829" width="17.85546875" customWidth="1"/>
    <col min="13830" max="13830" width="16.140625" customWidth="1"/>
    <col min="13831" max="13831" width="17.140625" customWidth="1"/>
    <col min="13832" max="13832" width="21" customWidth="1"/>
    <col min="13833" max="13833" width="19.140625" customWidth="1"/>
    <col min="14082" max="14082" width="2.42578125" customWidth="1"/>
    <col min="14083" max="14083" width="17.85546875" customWidth="1"/>
    <col min="14084" max="14084" width="17.28515625" customWidth="1"/>
    <col min="14085" max="14085" width="17.85546875" customWidth="1"/>
    <col min="14086" max="14086" width="16.140625" customWidth="1"/>
    <col min="14087" max="14087" width="17.140625" customWidth="1"/>
    <col min="14088" max="14088" width="21" customWidth="1"/>
    <col min="14089" max="14089" width="19.140625" customWidth="1"/>
    <col min="14338" max="14338" width="2.42578125" customWidth="1"/>
    <col min="14339" max="14339" width="17.85546875" customWidth="1"/>
    <col min="14340" max="14340" width="17.28515625" customWidth="1"/>
    <col min="14341" max="14341" width="17.85546875" customWidth="1"/>
    <col min="14342" max="14342" width="16.140625" customWidth="1"/>
    <col min="14343" max="14343" width="17.140625" customWidth="1"/>
    <col min="14344" max="14344" width="21" customWidth="1"/>
    <col min="14345" max="14345" width="19.140625" customWidth="1"/>
    <col min="14594" max="14594" width="2.42578125" customWidth="1"/>
    <col min="14595" max="14595" width="17.85546875" customWidth="1"/>
    <col min="14596" max="14596" width="17.28515625" customWidth="1"/>
    <col min="14597" max="14597" width="17.85546875" customWidth="1"/>
    <col min="14598" max="14598" width="16.140625" customWidth="1"/>
    <col min="14599" max="14599" width="17.140625" customWidth="1"/>
    <col min="14600" max="14600" width="21" customWidth="1"/>
    <col min="14601" max="14601" width="19.140625" customWidth="1"/>
    <col min="14850" max="14850" width="2.42578125" customWidth="1"/>
    <col min="14851" max="14851" width="17.85546875" customWidth="1"/>
    <col min="14852" max="14852" width="17.28515625" customWidth="1"/>
    <col min="14853" max="14853" width="17.85546875" customWidth="1"/>
    <col min="14854" max="14854" width="16.140625" customWidth="1"/>
    <col min="14855" max="14855" width="17.140625" customWidth="1"/>
    <col min="14856" max="14856" width="21" customWidth="1"/>
    <col min="14857" max="14857" width="19.140625" customWidth="1"/>
    <col min="15106" max="15106" width="2.42578125" customWidth="1"/>
    <col min="15107" max="15107" width="17.85546875" customWidth="1"/>
    <col min="15108" max="15108" width="17.28515625" customWidth="1"/>
    <col min="15109" max="15109" width="17.85546875" customWidth="1"/>
    <col min="15110" max="15110" width="16.140625" customWidth="1"/>
    <col min="15111" max="15111" width="17.140625" customWidth="1"/>
    <col min="15112" max="15112" width="21" customWidth="1"/>
    <col min="15113" max="15113" width="19.140625" customWidth="1"/>
    <col min="15362" max="15362" width="2.42578125" customWidth="1"/>
    <col min="15363" max="15363" width="17.85546875" customWidth="1"/>
    <col min="15364" max="15364" width="17.28515625" customWidth="1"/>
    <col min="15365" max="15365" width="17.85546875" customWidth="1"/>
    <col min="15366" max="15366" width="16.140625" customWidth="1"/>
    <col min="15367" max="15367" width="17.140625" customWidth="1"/>
    <col min="15368" max="15368" width="21" customWidth="1"/>
    <col min="15369" max="15369" width="19.140625" customWidth="1"/>
    <col min="15618" max="15618" width="2.42578125" customWidth="1"/>
    <col min="15619" max="15619" width="17.85546875" customWidth="1"/>
    <col min="15620" max="15620" width="17.28515625" customWidth="1"/>
    <col min="15621" max="15621" width="17.85546875" customWidth="1"/>
    <col min="15622" max="15622" width="16.140625" customWidth="1"/>
    <col min="15623" max="15623" width="17.140625" customWidth="1"/>
    <col min="15624" max="15624" width="21" customWidth="1"/>
    <col min="15625" max="15625" width="19.140625" customWidth="1"/>
    <col min="15874" max="15874" width="2.42578125" customWidth="1"/>
    <col min="15875" max="15875" width="17.85546875" customWidth="1"/>
    <col min="15876" max="15876" width="17.28515625" customWidth="1"/>
    <col min="15877" max="15877" width="17.85546875" customWidth="1"/>
    <col min="15878" max="15878" width="16.140625" customWidth="1"/>
    <col min="15879" max="15879" width="17.140625" customWidth="1"/>
    <col min="15880" max="15880" width="21" customWidth="1"/>
    <col min="15881" max="15881" width="19.140625" customWidth="1"/>
    <col min="16130" max="16130" width="2.42578125" customWidth="1"/>
    <col min="16131" max="16131" width="17.85546875" customWidth="1"/>
    <col min="16132" max="16132" width="17.28515625" customWidth="1"/>
    <col min="16133" max="16133" width="17.85546875" customWidth="1"/>
    <col min="16134" max="16134" width="16.140625" customWidth="1"/>
    <col min="16135" max="16135" width="17.140625" customWidth="1"/>
    <col min="16136" max="16136" width="21" customWidth="1"/>
    <col min="16137" max="16137" width="19.140625" customWidth="1"/>
  </cols>
  <sheetData>
    <row r="1" spans="1:9" ht="14.25" x14ac:dyDescent="0.2">
      <c r="A1" s="738" t="s">
        <v>2</v>
      </c>
      <c r="B1" s="720"/>
      <c r="C1" s="739" t="str">
        <f>'Instructions and Summary'!B4</f>
        <v>Burlington Electric Department</v>
      </c>
      <c r="D1" s="739"/>
      <c r="E1" s="452" t="s">
        <v>143</v>
      </c>
      <c r="F1" s="740" t="str">
        <f>'Instructions and Summary'!B3</f>
        <v>TA2-380-E</v>
      </c>
      <c r="G1" s="740"/>
      <c r="H1" s="435"/>
      <c r="I1" s="453"/>
    </row>
    <row r="2" spans="1:9" ht="18" x14ac:dyDescent="0.2">
      <c r="A2" s="741" t="s">
        <v>3</v>
      </c>
      <c r="B2" s="742"/>
      <c r="C2" s="742"/>
      <c r="D2" s="742"/>
      <c r="E2" s="742"/>
      <c r="F2" s="742"/>
      <c r="G2" s="742"/>
      <c r="H2" s="742"/>
      <c r="I2" s="742"/>
    </row>
    <row r="3" spans="1:9" x14ac:dyDescent="0.2">
      <c r="A3" s="743" t="s">
        <v>4</v>
      </c>
      <c r="B3" s="725"/>
      <c r="C3" s="725"/>
      <c r="D3" s="725"/>
      <c r="E3" s="725"/>
      <c r="F3" s="725"/>
      <c r="G3" s="725"/>
      <c r="H3" s="725"/>
      <c r="I3" s="725"/>
    </row>
    <row r="4" spans="1:9" ht="15" x14ac:dyDescent="0.2">
      <c r="A4" s="744" t="s">
        <v>5</v>
      </c>
      <c r="B4" s="744"/>
      <c r="C4" s="721"/>
      <c r="D4" s="721"/>
      <c r="E4" s="721"/>
      <c r="F4" s="737"/>
      <c r="G4" s="737"/>
      <c r="H4" s="737"/>
      <c r="I4" s="737"/>
    </row>
    <row r="5" spans="1:9" ht="14.25" x14ac:dyDescent="0.2">
      <c r="A5" s="720"/>
      <c r="B5" s="745" t="s">
        <v>6</v>
      </c>
      <c r="C5" s="747" t="s">
        <v>7</v>
      </c>
      <c r="D5" s="749" t="s">
        <v>8</v>
      </c>
      <c r="E5" s="750"/>
      <c r="F5" s="751" t="s">
        <v>9</v>
      </c>
      <c r="G5" s="752"/>
      <c r="H5" s="752"/>
      <c r="I5" s="753"/>
    </row>
    <row r="6" spans="1:9" ht="43.5" customHeight="1" x14ac:dyDescent="0.2">
      <c r="A6" s="720"/>
      <c r="B6" s="746"/>
      <c r="C6" s="748"/>
      <c r="D6" s="454" t="s">
        <v>12</v>
      </c>
      <c r="E6" s="454" t="s">
        <v>11</v>
      </c>
      <c r="F6" s="454" t="s">
        <v>12</v>
      </c>
      <c r="G6" s="454" t="s">
        <v>13</v>
      </c>
      <c r="H6" s="455"/>
      <c r="I6" s="456" t="s">
        <v>137</v>
      </c>
    </row>
    <row r="7" spans="1:9" ht="14.25" x14ac:dyDescent="0.2">
      <c r="A7" s="455"/>
      <c r="B7" s="457" t="s">
        <v>14</v>
      </c>
      <c r="C7" s="458" t="s">
        <v>15</v>
      </c>
      <c r="D7" s="458" t="s">
        <v>227</v>
      </c>
      <c r="E7" s="458" t="s">
        <v>17</v>
      </c>
      <c r="F7" s="458" t="s">
        <v>18</v>
      </c>
      <c r="G7" s="458" t="s">
        <v>19</v>
      </c>
      <c r="H7" s="459"/>
      <c r="I7" s="460" t="s">
        <v>20</v>
      </c>
    </row>
    <row r="8" spans="1:9" ht="14.25" x14ac:dyDescent="0.2">
      <c r="A8" s="461" t="s">
        <v>21</v>
      </c>
      <c r="B8" s="437" t="s">
        <v>97</v>
      </c>
      <c r="C8" s="438"/>
      <c r="D8" s="439"/>
      <c r="E8" s="439"/>
      <c r="F8" s="462">
        <f>'Instructions and Summary'!B34-G8</f>
        <v>268738.75446541002</v>
      </c>
      <c r="G8" s="462">
        <f>'j. Cost Share'!D17</f>
        <v>269000</v>
      </c>
      <c r="H8" s="463"/>
      <c r="I8" s="440">
        <f>ROUND(SUM(D8:G8),0)</f>
        <v>537739</v>
      </c>
    </row>
    <row r="9" spans="1:9" ht="14.25" x14ac:dyDescent="0.2">
      <c r="A9" s="461" t="s">
        <v>22</v>
      </c>
      <c r="B9" s="437" t="s">
        <v>100</v>
      </c>
      <c r="C9" s="438"/>
      <c r="D9" s="439"/>
      <c r="E9" s="439"/>
      <c r="F9" s="462">
        <f>'Instructions and Summary'!C34-G9</f>
        <v>372299.00328013999</v>
      </c>
      <c r="G9" s="462">
        <f>'j. Cost Share'!E17</f>
        <v>372500</v>
      </c>
      <c r="H9" s="463"/>
      <c r="I9" s="440">
        <f>ROUND(SUM(D9:G9),0)</f>
        <v>744799</v>
      </c>
    </row>
    <row r="10" spans="1:9" ht="14.25" x14ac:dyDescent="0.2">
      <c r="A10" s="461" t="s">
        <v>23</v>
      </c>
      <c r="B10" s="437" t="s">
        <v>98</v>
      </c>
      <c r="C10" s="438"/>
      <c r="D10" s="439"/>
      <c r="E10" s="439"/>
      <c r="F10" s="462">
        <f>'Instructions and Summary'!D34-G10</f>
        <v>517656.81515193987</v>
      </c>
      <c r="G10" s="462">
        <f>'j. Cost Share'!F17</f>
        <v>518500</v>
      </c>
      <c r="H10" s="463"/>
      <c r="I10" s="440">
        <f>ROUND(SUM(D10:G10),0)</f>
        <v>1036157</v>
      </c>
    </row>
    <row r="11" spans="1:9" ht="14.25" x14ac:dyDescent="0.2">
      <c r="A11" s="464" t="s">
        <v>24</v>
      </c>
      <c r="B11" s="437" t="s">
        <v>228</v>
      </c>
      <c r="C11" s="441"/>
      <c r="D11" s="442"/>
      <c r="E11" s="442"/>
      <c r="F11" s="462">
        <f>'Instructions and Summary'!E34-G11</f>
        <v>0</v>
      </c>
      <c r="G11" s="462">
        <f>'j. Cost Share'!G17</f>
        <v>0</v>
      </c>
      <c r="H11" s="443"/>
      <c r="I11" s="440">
        <f>ROUND(SUM(D11:G11),0)</f>
        <v>0</v>
      </c>
    </row>
    <row r="12" spans="1:9" ht="14.25" x14ac:dyDescent="0.2">
      <c r="A12" s="464" t="s">
        <v>25</v>
      </c>
      <c r="B12" s="437" t="s">
        <v>229</v>
      </c>
      <c r="C12" s="441"/>
      <c r="D12" s="442"/>
      <c r="E12" s="442"/>
      <c r="F12" s="462">
        <f>'Instructions and Summary'!F34-G12</f>
        <v>0</v>
      </c>
      <c r="G12" s="462">
        <f>'j. Cost Share'!H17</f>
        <v>0</v>
      </c>
      <c r="H12" s="443"/>
      <c r="I12" s="440">
        <f>ROUND(SUM(D12:G12),0)</f>
        <v>0</v>
      </c>
    </row>
    <row r="13" spans="1:9" ht="14.25" x14ac:dyDescent="0.2">
      <c r="A13" s="465" t="s">
        <v>27</v>
      </c>
      <c r="B13" s="466" t="s">
        <v>150</v>
      </c>
      <c r="C13" s="444"/>
      <c r="D13" s="445"/>
      <c r="E13" s="445"/>
      <c r="F13" s="445">
        <f>ROUND(SUM(F8:F12),0)</f>
        <v>1158695</v>
      </c>
      <c r="G13" s="445">
        <f>ROUND(SUM(G8:G12),0)</f>
        <v>1160000</v>
      </c>
      <c r="H13" s="446"/>
      <c r="I13" s="440">
        <f>ROUND(SUM(I8:I12),0)</f>
        <v>2318695</v>
      </c>
    </row>
    <row r="14" spans="1:9" ht="15" x14ac:dyDescent="0.2">
      <c r="A14" s="736" t="s">
        <v>26</v>
      </c>
      <c r="B14" s="736"/>
      <c r="C14" s="737"/>
      <c r="D14" s="737"/>
      <c r="E14" s="737"/>
      <c r="F14" s="737"/>
      <c r="G14" s="737"/>
      <c r="H14" s="737"/>
      <c r="I14" s="737"/>
    </row>
    <row r="15" spans="1:9" ht="15" x14ac:dyDescent="0.2">
      <c r="A15" s="726" t="s">
        <v>27</v>
      </c>
      <c r="B15" s="728" t="s">
        <v>28</v>
      </c>
      <c r="C15" s="729"/>
      <c r="D15" s="732" t="s">
        <v>29</v>
      </c>
      <c r="E15" s="733"/>
      <c r="F15" s="733"/>
      <c r="G15" s="733"/>
      <c r="H15" s="467"/>
      <c r="I15" s="734" t="s">
        <v>30</v>
      </c>
    </row>
    <row r="16" spans="1:9" ht="14.25" x14ac:dyDescent="0.2">
      <c r="A16" s="727"/>
      <c r="B16" s="730"/>
      <c r="C16" s="731"/>
      <c r="D16" s="437" t="s">
        <v>97</v>
      </c>
      <c r="E16" s="437" t="s">
        <v>100</v>
      </c>
      <c r="F16" s="437" t="s">
        <v>98</v>
      </c>
      <c r="G16" s="437" t="s">
        <v>228</v>
      </c>
      <c r="H16" s="437" t="s">
        <v>229</v>
      </c>
      <c r="I16" s="735"/>
    </row>
    <row r="17" spans="1:9" ht="14.25" x14ac:dyDescent="0.2">
      <c r="A17" s="453"/>
      <c r="B17" s="720" t="s">
        <v>32</v>
      </c>
      <c r="C17" s="720"/>
      <c r="D17" s="468">
        <f>'a. Personnel'!E88</f>
        <v>105131.40570000003</v>
      </c>
      <c r="E17" s="468">
        <f>'a. Personnel'!H88</f>
        <v>115461.86779999998</v>
      </c>
      <c r="F17" s="468">
        <f>'a. Personnel'!K88</f>
        <v>168662.35379999995</v>
      </c>
      <c r="G17" s="468">
        <f>'a. Personnel'!N88</f>
        <v>0</v>
      </c>
      <c r="H17" s="468">
        <f>'a. Personnel'!Q88</f>
        <v>0</v>
      </c>
      <c r="I17" s="440">
        <f t="shared" ref="I17:I26" si="0">ROUND(SUM(D17:H17),0)</f>
        <v>389256</v>
      </c>
    </row>
    <row r="18" spans="1:9" ht="14.25" x14ac:dyDescent="0.2">
      <c r="A18" s="469"/>
      <c r="B18" s="718" t="s">
        <v>33</v>
      </c>
      <c r="C18" s="718"/>
      <c r="D18" s="462">
        <f>'b. Fringe'!D13</f>
        <v>35881.34876541001</v>
      </c>
      <c r="E18" s="462">
        <f>'b. Fringe'!G13</f>
        <v>39407.135480139994</v>
      </c>
      <c r="F18" s="462">
        <f>'b. Fringe'!J13</f>
        <v>57564.461351939986</v>
      </c>
      <c r="G18" s="462">
        <f>'b. Fringe'!M13</f>
        <v>0</v>
      </c>
      <c r="H18" s="462">
        <f>'b. Fringe'!P13</f>
        <v>0</v>
      </c>
      <c r="I18" s="440">
        <f t="shared" si="0"/>
        <v>132853</v>
      </c>
    </row>
    <row r="19" spans="1:9" ht="14.25" x14ac:dyDescent="0.2">
      <c r="A19" s="453"/>
      <c r="B19" s="720" t="s">
        <v>34</v>
      </c>
      <c r="C19" s="720"/>
      <c r="D19" s="462">
        <f>'c. Travel'!K14</f>
        <v>0</v>
      </c>
      <c r="E19" s="462">
        <f>'c. Travel'!K22</f>
        <v>0</v>
      </c>
      <c r="F19" s="462">
        <f>'c. Travel'!K30</f>
        <v>0</v>
      </c>
      <c r="G19" s="462">
        <f>'c. Travel'!K38</f>
        <v>0</v>
      </c>
      <c r="H19" s="462">
        <f>'c. Travel'!K46</f>
        <v>0</v>
      </c>
      <c r="I19" s="440">
        <f t="shared" si="0"/>
        <v>0</v>
      </c>
    </row>
    <row r="20" spans="1:9" ht="14.25" x14ac:dyDescent="0.2">
      <c r="A20" s="469"/>
      <c r="B20" s="718" t="s">
        <v>35</v>
      </c>
      <c r="C20" s="718"/>
      <c r="D20" s="462">
        <f>'d. Equipment'!E14</f>
        <v>97500</v>
      </c>
      <c r="E20" s="462">
        <f>'d. Equipment'!E22</f>
        <v>162500</v>
      </c>
      <c r="F20" s="462">
        <f>'d. Equipment'!E30</f>
        <v>227500</v>
      </c>
      <c r="G20" s="462">
        <f>'d. Equipment'!E38</f>
        <v>0</v>
      </c>
      <c r="H20" s="462">
        <f>'d. Equipment'!E46</f>
        <v>0</v>
      </c>
      <c r="I20" s="440">
        <f t="shared" si="0"/>
        <v>487500</v>
      </c>
    </row>
    <row r="21" spans="1:9" ht="14.25" x14ac:dyDescent="0.2">
      <c r="A21" s="453"/>
      <c r="B21" s="720" t="s">
        <v>36</v>
      </c>
      <c r="C21" s="720"/>
      <c r="D21" s="462">
        <f>'e. Supplies'!E15</f>
        <v>4800</v>
      </c>
      <c r="E21" s="462">
        <f>'e. Supplies'!E25</f>
        <v>4800</v>
      </c>
      <c r="F21" s="462">
        <f>'e. Supplies'!E35</f>
        <v>4800</v>
      </c>
      <c r="G21" s="462">
        <f>'e. Supplies'!E45</f>
        <v>0</v>
      </c>
      <c r="H21" s="462">
        <f>'e. Supplies'!E55</f>
        <v>0</v>
      </c>
      <c r="I21" s="440">
        <f t="shared" si="0"/>
        <v>14400</v>
      </c>
    </row>
    <row r="22" spans="1:9" ht="14.25" x14ac:dyDescent="0.2">
      <c r="A22" s="469"/>
      <c r="B22" s="718" t="s">
        <v>37</v>
      </c>
      <c r="C22" s="718"/>
      <c r="D22" s="468">
        <f>'f. Contractual'!D37</f>
        <v>258360</v>
      </c>
      <c r="E22" s="468">
        <f>'f. Contractual'!E37</f>
        <v>369000</v>
      </c>
      <c r="F22" s="468">
        <f>'f. Contractual'!F37</f>
        <v>504000</v>
      </c>
      <c r="G22" s="468">
        <f>'f. Contractual'!G37</f>
        <v>0</v>
      </c>
      <c r="H22" s="468">
        <f>'f. Contractual'!H37</f>
        <v>0</v>
      </c>
      <c r="I22" s="440">
        <f t="shared" si="0"/>
        <v>1131360</v>
      </c>
    </row>
    <row r="23" spans="1:9" ht="14.25" x14ac:dyDescent="0.2">
      <c r="A23" s="453"/>
      <c r="B23" s="720" t="s">
        <v>38</v>
      </c>
      <c r="C23" s="720"/>
      <c r="D23" s="468">
        <f>'g. Construction'!C15</f>
        <v>0</v>
      </c>
      <c r="E23" s="468">
        <f>'g. Construction'!C22</f>
        <v>0</v>
      </c>
      <c r="F23" s="468">
        <f>'g. Construction'!C29</f>
        <v>0</v>
      </c>
      <c r="G23" s="468">
        <f>'g. Construction'!C36</f>
        <v>0</v>
      </c>
      <c r="H23" s="468">
        <f>'g. Construction'!C43</f>
        <v>0</v>
      </c>
      <c r="I23" s="440">
        <f t="shared" si="0"/>
        <v>0</v>
      </c>
    </row>
    <row r="24" spans="1:9" ht="14.25" x14ac:dyDescent="0.2">
      <c r="A24" s="469"/>
      <c r="B24" s="718" t="s">
        <v>39</v>
      </c>
      <c r="C24" s="718"/>
      <c r="D24" s="462">
        <f>'h. Other'!C14</f>
        <v>0</v>
      </c>
      <c r="E24" s="462">
        <f>'h. Other'!C22</f>
        <v>0</v>
      </c>
      <c r="F24" s="462">
        <f>'h. Other'!C30</f>
        <v>0</v>
      </c>
      <c r="G24" s="462">
        <f>'h. Other'!C38</f>
        <v>0</v>
      </c>
      <c r="H24" s="462">
        <f>'h. Other'!C46</f>
        <v>0</v>
      </c>
      <c r="I24" s="440">
        <f t="shared" si="0"/>
        <v>0</v>
      </c>
    </row>
    <row r="25" spans="1:9" ht="14.25" x14ac:dyDescent="0.2">
      <c r="A25" s="453"/>
      <c r="B25" s="718" t="s">
        <v>40</v>
      </c>
      <c r="C25" s="719"/>
      <c r="D25" s="448">
        <f>SUM(D17:D24)</f>
        <v>501672.75446541002</v>
      </c>
      <c r="E25" s="448">
        <f>SUM(E17:E24)</f>
        <v>691169.00328013999</v>
      </c>
      <c r="F25" s="448">
        <f>SUM(F17:F24)</f>
        <v>962526.81515193987</v>
      </c>
      <c r="G25" s="448">
        <f>SUM(G17:G24)</f>
        <v>0</v>
      </c>
      <c r="H25" s="448">
        <f>SUM(H17:H24)</f>
        <v>0</v>
      </c>
      <c r="I25" s="440">
        <f t="shared" si="0"/>
        <v>2155369</v>
      </c>
    </row>
    <row r="26" spans="1:9" ht="14.25" x14ac:dyDescent="0.2">
      <c r="A26" s="469"/>
      <c r="B26" s="718" t="s">
        <v>41</v>
      </c>
      <c r="C26" s="718"/>
      <c r="D26" s="462">
        <f>'i. Indirect'!B16</f>
        <v>36066</v>
      </c>
      <c r="E26" s="462">
        <f>'i. Indirect'!C16</f>
        <v>53630</v>
      </c>
      <c r="F26" s="462">
        <f>'i. Indirect'!D16</f>
        <v>73630</v>
      </c>
      <c r="G26" s="462">
        <f>'i. Indirect'!E16</f>
        <v>0</v>
      </c>
      <c r="H26" s="462">
        <f>'i. Indirect'!F16</f>
        <v>0</v>
      </c>
      <c r="I26" s="440">
        <f t="shared" si="0"/>
        <v>163326</v>
      </c>
    </row>
    <row r="27" spans="1:9" ht="15" x14ac:dyDescent="0.2">
      <c r="A27" s="453"/>
      <c r="B27" s="720" t="s">
        <v>245</v>
      </c>
      <c r="C27" s="720"/>
      <c r="D27" s="448">
        <f t="shared" ref="D27:I27" si="1">ROUND(SUM(D25:D26),0)</f>
        <v>537739</v>
      </c>
      <c r="E27" s="448">
        <f t="shared" si="1"/>
        <v>744799</v>
      </c>
      <c r="F27" s="448">
        <f t="shared" si="1"/>
        <v>1036157</v>
      </c>
      <c r="G27" s="448">
        <f t="shared" si="1"/>
        <v>0</v>
      </c>
      <c r="H27" s="448">
        <f t="shared" si="1"/>
        <v>0</v>
      </c>
      <c r="I27" s="440">
        <f t="shared" si="1"/>
        <v>2318695</v>
      </c>
    </row>
    <row r="28" spans="1:9" ht="14.25" x14ac:dyDescent="0.2">
      <c r="A28" s="721"/>
      <c r="B28" s="721"/>
      <c r="C28" s="721"/>
      <c r="D28" s="721"/>
      <c r="E28" s="721"/>
      <c r="F28" s="721"/>
      <c r="G28" s="721"/>
      <c r="H28" s="721"/>
      <c r="I28" s="721"/>
    </row>
    <row r="29" spans="1:9" ht="14.25" x14ac:dyDescent="0.2">
      <c r="A29" s="470" t="s">
        <v>43</v>
      </c>
      <c r="B29" s="718" t="s">
        <v>44</v>
      </c>
      <c r="C29" s="718"/>
      <c r="D29" s="443"/>
      <c r="E29" s="443"/>
      <c r="F29" s="443"/>
      <c r="G29" s="443"/>
      <c r="H29" s="443"/>
      <c r="I29" s="440">
        <f>ROUND(SUM(D29:G29),0)</f>
        <v>0</v>
      </c>
    </row>
    <row r="30" spans="1:9" ht="14.25" x14ac:dyDescent="0.2">
      <c r="A30" s="449"/>
      <c r="B30" s="447"/>
      <c r="C30" s="447"/>
      <c r="D30" s="450"/>
      <c r="E30" s="450"/>
      <c r="F30" s="450"/>
      <c r="G30" s="450"/>
      <c r="H30" s="450"/>
      <c r="I30" s="450"/>
    </row>
    <row r="31" spans="1:9" x14ac:dyDescent="0.2">
      <c r="A31" s="447"/>
      <c r="B31" s="447"/>
      <c r="C31" s="447"/>
      <c r="D31" s="447"/>
      <c r="E31" s="447"/>
      <c r="F31" s="447"/>
      <c r="G31" s="447"/>
      <c r="H31" s="447"/>
      <c r="I31" s="451" t="s">
        <v>244</v>
      </c>
    </row>
    <row r="32" spans="1:9" x14ac:dyDescent="0.2">
      <c r="A32" s="722" t="s">
        <v>46</v>
      </c>
      <c r="B32" s="722"/>
      <c r="C32" s="716"/>
      <c r="D32" s="723"/>
      <c r="E32" s="723"/>
      <c r="F32" s="723"/>
      <c r="G32" s="724" t="s">
        <v>47</v>
      </c>
      <c r="H32" s="724"/>
      <c r="I32" s="725"/>
    </row>
    <row r="33" spans="1:9" x14ac:dyDescent="0.2">
      <c r="A33" s="716" t="s">
        <v>48</v>
      </c>
      <c r="B33" s="674"/>
      <c r="C33" s="674"/>
      <c r="D33" s="674"/>
      <c r="E33" s="674"/>
      <c r="F33" s="674"/>
      <c r="G33" s="674"/>
      <c r="H33" s="674"/>
      <c r="I33" s="717"/>
    </row>
  </sheetData>
  <sheetProtection sheet="1" objects="1" scenarios="1"/>
  <mergeCells count="35">
    <mergeCell ref="A14:B14"/>
    <mergeCell ref="C14:I14"/>
    <mergeCell ref="A1:B1"/>
    <mergeCell ref="C1:D1"/>
    <mergeCell ref="F1:G1"/>
    <mergeCell ref="A2:I2"/>
    <mergeCell ref="A3:I3"/>
    <mergeCell ref="A4:B4"/>
    <mergeCell ref="C4:I4"/>
    <mergeCell ref="A5:A6"/>
    <mergeCell ref="B5:B6"/>
    <mergeCell ref="C5:C6"/>
    <mergeCell ref="D5:E5"/>
    <mergeCell ref="F5:I5"/>
    <mergeCell ref="B24:C24"/>
    <mergeCell ref="A15:A16"/>
    <mergeCell ref="B15:C16"/>
    <mergeCell ref="D15:G15"/>
    <mergeCell ref="I15:I16"/>
    <mergeCell ref="B17:C17"/>
    <mergeCell ref="B18:C18"/>
    <mergeCell ref="B19:C19"/>
    <mergeCell ref="B20:C20"/>
    <mergeCell ref="B21:C21"/>
    <mergeCell ref="B22:C22"/>
    <mergeCell ref="B23:C23"/>
    <mergeCell ref="A33:I33"/>
    <mergeCell ref="B25:C25"/>
    <mergeCell ref="B26:C26"/>
    <mergeCell ref="B27:C27"/>
    <mergeCell ref="A28:I28"/>
    <mergeCell ref="B29:C29"/>
    <mergeCell ref="A32:B32"/>
    <mergeCell ref="C32:F32"/>
    <mergeCell ref="G32:I32"/>
  </mergeCells>
  <pageMargins left="0.7" right="0.7" top="0.75" bottom="0.75" header="0.3" footer="0.3"/>
  <pageSetup scale="7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4C097-E052-4C4A-9DDE-1DE8133FBFCA}">
  <dimension ref="C2:O114"/>
  <sheetViews>
    <sheetView tabSelected="1" workbookViewId="0">
      <selection activeCell="G22" sqref="G22"/>
    </sheetView>
  </sheetViews>
  <sheetFormatPr defaultRowHeight="12.75" x14ac:dyDescent="0.2"/>
  <cols>
    <col min="3" max="3" width="35.85546875" bestFit="1" customWidth="1"/>
    <col min="4" max="4" width="33.85546875" customWidth="1"/>
    <col min="6" max="6" width="23" customWidth="1"/>
    <col min="13" max="13" width="38.42578125" bestFit="1" customWidth="1"/>
  </cols>
  <sheetData>
    <row r="2" spans="3:15" x14ac:dyDescent="0.2">
      <c r="C2" t="s">
        <v>260</v>
      </c>
      <c r="D2" s="476" t="s">
        <v>295</v>
      </c>
      <c r="E2" t="s">
        <v>160</v>
      </c>
      <c r="G2" t="s">
        <v>576</v>
      </c>
      <c r="H2" t="s">
        <v>577</v>
      </c>
      <c r="I2" t="s">
        <v>578</v>
      </c>
      <c r="L2" t="s">
        <v>313</v>
      </c>
      <c r="M2" t="s">
        <v>314</v>
      </c>
      <c r="N2" t="s">
        <v>312</v>
      </c>
      <c r="O2" t="s">
        <v>312</v>
      </c>
    </row>
    <row r="3" spans="3:15" x14ac:dyDescent="0.2">
      <c r="C3" t="s">
        <v>278</v>
      </c>
      <c r="D3" s="476" t="s">
        <v>256</v>
      </c>
      <c r="E3" s="755">
        <v>87.179599999999994</v>
      </c>
      <c r="F3" t="str">
        <f>VLOOKUP(C3,$M$3:$N$114,2,FALSE)</f>
        <v>GIBBONS</v>
      </c>
      <c r="G3">
        <f>SUMIFS('a. Personnel'!$C$10:$C$81,'a. Personnel'!$B$10:$B$81,payroll!D3)</f>
        <v>143</v>
      </c>
      <c r="H3">
        <f>SUMIFS('a. Personnel'!$F$10:$F$81,'a. Personnel'!$B$10:$B$81,payroll!D3)</f>
        <v>50</v>
      </c>
      <c r="I3">
        <f>SUMIFS('a. Personnel'!$I$10:$I$81,'a. Personnel'!$B$10:$B$81,payroll!D3)</f>
        <v>106</v>
      </c>
      <c r="J3">
        <f>SUM(G3:I3)</f>
        <v>299</v>
      </c>
      <c r="L3">
        <v>86.523499999999999</v>
      </c>
      <c r="M3" t="s">
        <v>317</v>
      </c>
      <c r="N3" t="s">
        <v>315</v>
      </c>
      <c r="O3" t="s">
        <v>316</v>
      </c>
    </row>
    <row r="4" spans="3:15" x14ac:dyDescent="0.2">
      <c r="C4" t="s">
        <v>279</v>
      </c>
      <c r="D4" s="476" t="s">
        <v>252</v>
      </c>
      <c r="E4" s="755">
        <v>55.373399999999997</v>
      </c>
      <c r="F4" t="str">
        <f t="shared" ref="F4:F20" si="0">VLOOKUP(C4,$M$3:$N$114,2,FALSE)</f>
        <v>HALL</v>
      </c>
      <c r="G4">
        <f>SUMIFS('a. Personnel'!$C$10:$C$81,'a. Personnel'!$B$10:$B$81,payroll!D4)</f>
        <v>310</v>
      </c>
      <c r="H4">
        <f>SUMIFS('a. Personnel'!$F$10:$F$81,'a. Personnel'!$B$10:$B$81,payroll!D4)</f>
        <v>308</v>
      </c>
      <c r="I4">
        <f>SUMIFS('a. Personnel'!$I$10:$I$81,'a. Personnel'!$B$10:$B$81,payroll!D4)</f>
        <v>404</v>
      </c>
      <c r="J4">
        <f t="shared" ref="J4:J20" si="1">SUM(G4:I4)</f>
        <v>1022</v>
      </c>
      <c r="L4">
        <v>28.167400000000001</v>
      </c>
      <c r="M4" t="s">
        <v>320</v>
      </c>
      <c r="N4" t="s">
        <v>318</v>
      </c>
      <c r="O4" t="s">
        <v>319</v>
      </c>
    </row>
    <row r="5" spans="3:15" x14ac:dyDescent="0.2">
      <c r="C5" t="s">
        <v>280</v>
      </c>
      <c r="D5" s="476" t="s">
        <v>257</v>
      </c>
      <c r="E5" s="755">
        <v>49.420499999999997</v>
      </c>
      <c r="F5" t="str">
        <f t="shared" si="0"/>
        <v>LAMONT</v>
      </c>
      <c r="G5">
        <f>SUMIFS('a. Personnel'!$C$10:$C$81,'a. Personnel'!$B$10:$B$81,payroll!D5)</f>
        <v>133</v>
      </c>
      <c r="H5">
        <f>SUMIFS('a. Personnel'!$F$10:$F$81,'a. Personnel'!$B$10:$B$81,payroll!D5)</f>
        <v>144</v>
      </c>
      <c r="I5">
        <f>SUMIFS('a. Personnel'!$I$10:$I$81,'a. Personnel'!$B$10:$B$81,payroll!D5)</f>
        <v>200</v>
      </c>
      <c r="J5">
        <f t="shared" si="1"/>
        <v>477</v>
      </c>
      <c r="L5">
        <v>40.9116</v>
      </c>
      <c r="M5" t="s">
        <v>322</v>
      </c>
      <c r="N5" t="s">
        <v>318</v>
      </c>
      <c r="O5" t="s">
        <v>321</v>
      </c>
    </row>
    <row r="6" spans="3:15" x14ac:dyDescent="0.2">
      <c r="C6" t="s">
        <v>283</v>
      </c>
      <c r="D6" s="476" t="s">
        <v>297</v>
      </c>
      <c r="E6" s="755">
        <v>55.373399999999997</v>
      </c>
      <c r="F6" t="str">
        <f t="shared" si="0"/>
        <v>PREDOM</v>
      </c>
      <c r="G6">
        <f>SUMIFS('a. Personnel'!$C$10:$C$81,'a. Personnel'!$B$10:$B$81,payroll!D6)</f>
        <v>20</v>
      </c>
      <c r="H6">
        <f>SUMIFS('a. Personnel'!$F$10:$F$81,'a. Personnel'!$B$10:$B$81,payroll!D6)</f>
        <v>0</v>
      </c>
      <c r="I6">
        <f>SUMIFS('a. Personnel'!$I$10:$I$81,'a. Personnel'!$B$10:$B$81,payroll!D6)</f>
        <v>0</v>
      </c>
      <c r="J6">
        <f t="shared" si="1"/>
        <v>20</v>
      </c>
      <c r="L6">
        <v>19</v>
      </c>
      <c r="M6" t="s">
        <v>325</v>
      </c>
      <c r="N6" t="s">
        <v>323</v>
      </c>
      <c r="O6" t="s">
        <v>324</v>
      </c>
    </row>
    <row r="7" spans="3:15" x14ac:dyDescent="0.2">
      <c r="C7" s="476" t="s">
        <v>284</v>
      </c>
      <c r="D7" s="476" t="s">
        <v>298</v>
      </c>
      <c r="E7" s="755">
        <v>52.311300000000003</v>
      </c>
      <c r="F7" t="str">
        <f t="shared" si="0"/>
        <v>RABIN</v>
      </c>
      <c r="G7">
        <f>SUMIFS('a. Personnel'!$C$10:$C$81,'a. Personnel'!$B$10:$B$81,payroll!D7)</f>
        <v>110</v>
      </c>
      <c r="H7">
        <f>SUMIFS('a. Personnel'!$F$10:$F$81,'a. Personnel'!$B$10:$B$81,payroll!D7)</f>
        <v>110</v>
      </c>
      <c r="I7">
        <f>SUMIFS('a. Personnel'!$I$10:$I$81,'a. Personnel'!$B$10:$B$81,payroll!D7)</f>
        <v>90</v>
      </c>
      <c r="J7">
        <f t="shared" si="1"/>
        <v>310</v>
      </c>
      <c r="L7">
        <v>35.009300000000003</v>
      </c>
      <c r="M7" t="s">
        <v>328</v>
      </c>
      <c r="N7" t="s">
        <v>326</v>
      </c>
      <c r="O7" t="s">
        <v>327</v>
      </c>
    </row>
    <row r="8" spans="3:15" x14ac:dyDescent="0.2">
      <c r="C8" t="s">
        <v>285</v>
      </c>
      <c r="D8" s="476" t="s">
        <v>299</v>
      </c>
      <c r="E8" s="755">
        <v>45.739100000000001</v>
      </c>
      <c r="F8" t="str">
        <f t="shared" si="0"/>
        <v>REILLY</v>
      </c>
      <c r="G8" s="758">
        <f>SUMIFS('a. Personnel'!$C$10:$C$81,'a. Personnel'!$B$10:$B$81,payroll!D8)</f>
        <v>130</v>
      </c>
      <c r="H8" s="758">
        <f>SUMIFS('a. Personnel'!$F$10:$F$81,'a. Personnel'!$B$10:$B$81,payroll!D8)</f>
        <v>130</v>
      </c>
      <c r="I8" s="758">
        <f>SUMIFS('a. Personnel'!$I$10:$I$81,'a. Personnel'!$B$10:$B$81,payroll!D8)</f>
        <v>130</v>
      </c>
      <c r="J8">
        <f t="shared" si="1"/>
        <v>390</v>
      </c>
      <c r="L8">
        <v>39.9</v>
      </c>
      <c r="M8" t="s">
        <v>331</v>
      </c>
      <c r="N8" t="s">
        <v>329</v>
      </c>
      <c r="O8" t="s">
        <v>330</v>
      </c>
    </row>
    <row r="9" spans="3:15" x14ac:dyDescent="0.2">
      <c r="C9" t="s">
        <v>286</v>
      </c>
      <c r="D9" s="476" t="s">
        <v>300</v>
      </c>
      <c r="E9" s="755">
        <v>112.1057</v>
      </c>
      <c r="F9" t="str">
        <f t="shared" si="0"/>
        <v>STEBBINSWHEELOCK</v>
      </c>
      <c r="G9" s="758">
        <f>SUMIFS('a. Personnel'!$C$10:$C$81,'a. Personnel'!$B$10:$B$81,payroll!D9)</f>
        <v>40</v>
      </c>
      <c r="H9" s="758">
        <f>SUMIFS('a. Personnel'!$F$10:$F$81,'a. Personnel'!$B$10:$B$81,payroll!D9)</f>
        <v>40</v>
      </c>
      <c r="I9" s="758">
        <f>SUMIFS('a. Personnel'!$I$10:$I$81,'a. Personnel'!$B$10:$B$81,payroll!D9)</f>
        <v>40</v>
      </c>
      <c r="J9">
        <f t="shared" si="1"/>
        <v>120</v>
      </c>
      <c r="L9">
        <v>25.006599999999999</v>
      </c>
      <c r="M9" t="s">
        <v>320</v>
      </c>
      <c r="N9" t="s">
        <v>332</v>
      </c>
      <c r="O9" t="s">
        <v>333</v>
      </c>
    </row>
    <row r="10" spans="3:15" x14ac:dyDescent="0.2">
      <c r="C10" t="s">
        <v>287</v>
      </c>
      <c r="D10" s="476" t="s">
        <v>301</v>
      </c>
      <c r="E10" s="755">
        <v>37.266100000000002</v>
      </c>
      <c r="F10" t="str">
        <f t="shared" si="0"/>
        <v>BOOMHOVER</v>
      </c>
      <c r="G10">
        <f>SUMIFS('a. Personnel'!$C$10:$C$81,'a. Personnel'!$B$10:$B$81,payroll!D10)</f>
        <v>90</v>
      </c>
      <c r="H10">
        <f>SUMIFS('a. Personnel'!$F$10:$F$81,'a. Personnel'!$B$10:$B$81,payroll!D10)</f>
        <v>310</v>
      </c>
      <c r="I10">
        <f>SUMIFS('a. Personnel'!$I$10:$I$81,'a. Personnel'!$B$10:$B$81,payroll!D10)</f>
        <v>410</v>
      </c>
      <c r="J10">
        <f t="shared" si="1"/>
        <v>810</v>
      </c>
      <c r="L10">
        <v>44.2288</v>
      </c>
      <c r="M10" t="s">
        <v>335</v>
      </c>
      <c r="N10" t="s">
        <v>334</v>
      </c>
      <c r="O10" t="s">
        <v>327</v>
      </c>
    </row>
    <row r="11" spans="3:15" x14ac:dyDescent="0.2">
      <c r="C11" t="s">
        <v>288</v>
      </c>
      <c r="D11" s="476" t="s">
        <v>302</v>
      </c>
      <c r="E11" s="755">
        <v>54.245899999999999</v>
      </c>
      <c r="F11" t="str">
        <f t="shared" si="0"/>
        <v>TURNER II</v>
      </c>
      <c r="G11">
        <f>SUMIFS('a. Personnel'!$C$10:$C$81,'a. Personnel'!$B$10:$B$81,payroll!D11)</f>
        <v>24</v>
      </c>
      <c r="H11">
        <f>SUMIFS('a. Personnel'!$F$10:$F$81,'a. Personnel'!$B$10:$B$81,payroll!D11)</f>
        <v>4</v>
      </c>
      <c r="I11">
        <f>SUMIFS('a. Personnel'!$I$10:$I$81,'a. Personnel'!$B$10:$B$81,payroll!D11)</f>
        <v>4</v>
      </c>
      <c r="J11">
        <f t="shared" si="1"/>
        <v>32</v>
      </c>
      <c r="L11">
        <v>37.266100000000002</v>
      </c>
      <c r="M11" t="s">
        <v>287</v>
      </c>
      <c r="N11" t="s">
        <v>336</v>
      </c>
      <c r="O11" t="s">
        <v>337</v>
      </c>
    </row>
    <row r="12" spans="3:15" x14ac:dyDescent="0.2">
      <c r="C12" t="s">
        <v>289</v>
      </c>
      <c r="D12" s="476" t="s">
        <v>303</v>
      </c>
      <c r="E12" s="755">
        <v>77.3733</v>
      </c>
      <c r="F12" t="str">
        <f t="shared" si="0"/>
        <v>WILLIAMS</v>
      </c>
      <c r="G12" s="758">
        <f>SUMIFS('a. Personnel'!$C$10:$C$81,'a. Personnel'!$B$10:$B$81,payroll!D12)</f>
        <v>48</v>
      </c>
      <c r="H12" s="758">
        <f>SUMIFS('a. Personnel'!$F$10:$F$81,'a. Personnel'!$B$10:$B$81,payroll!D12)</f>
        <v>104</v>
      </c>
      <c r="I12" s="758">
        <f>SUMIFS('a. Personnel'!$I$10:$I$81,'a. Personnel'!$B$10:$B$81,payroll!D12)</f>
        <v>200</v>
      </c>
      <c r="J12">
        <f t="shared" si="1"/>
        <v>352</v>
      </c>
      <c r="L12">
        <v>49.420499999999997</v>
      </c>
      <c r="M12" t="s">
        <v>340</v>
      </c>
      <c r="N12" t="s">
        <v>338</v>
      </c>
      <c r="O12" t="s">
        <v>339</v>
      </c>
    </row>
    <row r="13" spans="3:15" x14ac:dyDescent="0.2">
      <c r="C13" t="s">
        <v>290</v>
      </c>
      <c r="D13" s="476" t="s">
        <v>304</v>
      </c>
      <c r="E13" s="755">
        <v>71.031700000000001</v>
      </c>
      <c r="F13" t="str">
        <f t="shared" si="0"/>
        <v>BURNS</v>
      </c>
      <c r="G13">
        <f>SUMIFS('a. Personnel'!$C$10:$C$81,'a. Personnel'!$B$10:$B$81,payroll!D13)</f>
        <v>90</v>
      </c>
      <c r="H13">
        <f>SUMIFS('a. Personnel'!$F$10:$F$81,'a. Personnel'!$B$10:$B$81,payroll!D13)</f>
        <v>90</v>
      </c>
      <c r="I13">
        <f>SUMIFS('a. Personnel'!$I$10:$I$81,'a. Personnel'!$B$10:$B$81,payroll!D13)</f>
        <v>90</v>
      </c>
      <c r="J13">
        <f t="shared" si="1"/>
        <v>270</v>
      </c>
      <c r="L13">
        <v>56.992100000000001</v>
      </c>
      <c r="M13" t="s">
        <v>343</v>
      </c>
      <c r="N13" t="s">
        <v>341</v>
      </c>
      <c r="O13" t="s">
        <v>342</v>
      </c>
    </row>
    <row r="14" spans="3:15" x14ac:dyDescent="0.2">
      <c r="C14" t="s">
        <v>291</v>
      </c>
      <c r="D14" s="476" t="s">
        <v>296</v>
      </c>
      <c r="E14" s="755">
        <v>128.9222</v>
      </c>
      <c r="F14" t="str">
        <f t="shared" si="0"/>
        <v>SPRINGER</v>
      </c>
      <c r="G14" s="758">
        <f>SUMIFS('a. Personnel'!$C$10:$C$81,'a. Personnel'!$B$10:$B$81,payroll!D14)</f>
        <v>40</v>
      </c>
      <c r="H14" s="758">
        <f>SUMIFS('a. Personnel'!$F$10:$F$81,'a. Personnel'!$B$10:$B$81,payroll!D14)</f>
        <v>40</v>
      </c>
      <c r="I14" s="758">
        <f>SUMIFS('a. Personnel'!$I$10:$I$81,'a. Personnel'!$B$10:$B$81,payroll!D14)</f>
        <v>40</v>
      </c>
      <c r="J14">
        <f t="shared" si="1"/>
        <v>120</v>
      </c>
      <c r="L14">
        <v>54.4696</v>
      </c>
      <c r="M14" t="s">
        <v>346</v>
      </c>
      <c r="N14" t="s">
        <v>344</v>
      </c>
      <c r="O14" t="s">
        <v>345</v>
      </c>
    </row>
    <row r="15" spans="3:15" x14ac:dyDescent="0.2">
      <c r="C15" t="s">
        <v>292</v>
      </c>
      <c r="D15" s="476" t="s">
        <v>307</v>
      </c>
      <c r="E15" s="755">
        <v>79.727800000000002</v>
      </c>
      <c r="F15" t="str">
        <f t="shared" si="0"/>
        <v>FERLAND</v>
      </c>
      <c r="G15" s="758">
        <f>SUMIFS('a. Personnel'!$C$10:$C$81,'a. Personnel'!$B$10:$B$81,payroll!D15)</f>
        <v>40</v>
      </c>
      <c r="H15" s="758">
        <f>SUMIFS('a. Personnel'!$F$10:$F$81,'a. Personnel'!$B$10:$B$81,payroll!D15)</f>
        <v>20</v>
      </c>
      <c r="I15" s="758">
        <f>SUMIFS('a. Personnel'!$I$10:$I$81,'a. Personnel'!$B$10:$B$81,payroll!D15)</f>
        <v>20</v>
      </c>
      <c r="J15">
        <f t="shared" si="1"/>
        <v>80</v>
      </c>
      <c r="L15">
        <v>71.031700000000001</v>
      </c>
      <c r="M15" t="s">
        <v>290</v>
      </c>
      <c r="N15" t="s">
        <v>347</v>
      </c>
      <c r="O15" t="s">
        <v>348</v>
      </c>
    </row>
    <row r="16" spans="3:15" x14ac:dyDescent="0.2">
      <c r="C16" t="s">
        <v>293</v>
      </c>
      <c r="D16" s="476" t="s">
        <v>305</v>
      </c>
      <c r="E16" s="755">
        <v>57.419400000000003</v>
      </c>
      <c r="F16" t="str">
        <f t="shared" si="0"/>
        <v>GREEN</v>
      </c>
      <c r="G16">
        <f>SUMIFS('a. Personnel'!$C$10:$C$81,'a. Personnel'!$B$10:$B$81,payroll!D16)</f>
        <v>178</v>
      </c>
      <c r="H16">
        <f>SUMIFS('a. Personnel'!$F$10:$F$81,'a. Personnel'!$B$10:$B$81,payroll!D16)</f>
        <v>178</v>
      </c>
      <c r="I16">
        <f>SUMIFS('a. Personnel'!$I$10:$I$81,'a. Personnel'!$B$10:$B$81,payroll!D16)</f>
        <v>178</v>
      </c>
      <c r="J16">
        <f t="shared" si="1"/>
        <v>534</v>
      </c>
      <c r="L16">
        <v>36.781599999999997</v>
      </c>
      <c r="M16" t="s">
        <v>287</v>
      </c>
      <c r="N16" t="s">
        <v>349</v>
      </c>
      <c r="O16" t="s">
        <v>350</v>
      </c>
    </row>
    <row r="17" spans="3:15" x14ac:dyDescent="0.2">
      <c r="C17" t="s">
        <v>294</v>
      </c>
      <c r="D17" s="476" t="s">
        <v>306</v>
      </c>
      <c r="E17" s="755">
        <v>49.420499999999997</v>
      </c>
      <c r="F17" t="str">
        <f t="shared" si="0"/>
        <v>MENO</v>
      </c>
      <c r="G17">
        <f>SUMIFS('a. Personnel'!$C$10:$C$81,'a. Personnel'!$B$10:$B$81,payroll!D17)</f>
        <v>80</v>
      </c>
      <c r="H17">
        <f>SUMIFS('a. Personnel'!$F$10:$F$81,'a. Personnel'!$B$10:$B$81,payroll!D17)</f>
        <v>120</v>
      </c>
      <c r="I17">
        <f>SUMIFS('a. Personnel'!$I$10:$I$81,'a. Personnel'!$B$10:$B$81,payroll!D17)</f>
        <v>160</v>
      </c>
      <c r="J17">
        <f t="shared" si="1"/>
        <v>360</v>
      </c>
      <c r="L17">
        <v>61.249600000000001</v>
      </c>
      <c r="M17" t="s">
        <v>353</v>
      </c>
      <c r="N17" t="s">
        <v>351</v>
      </c>
      <c r="O17" t="s">
        <v>352</v>
      </c>
    </row>
    <row r="18" spans="3:15" x14ac:dyDescent="0.2">
      <c r="C18" t="s">
        <v>308</v>
      </c>
      <c r="D18" s="476" t="s">
        <v>309</v>
      </c>
      <c r="E18" s="755">
        <v>55.373399999999997</v>
      </c>
      <c r="F18" t="str">
        <f t="shared" si="0"/>
        <v>ROBERTS</v>
      </c>
      <c r="G18">
        <f>SUMIFS('a. Personnel'!$C$10:$C$81,'a. Personnel'!$B$10:$B$81,payroll!D18)</f>
        <v>48</v>
      </c>
      <c r="H18">
        <f>SUMIFS('a. Personnel'!$F$10:$F$81,'a. Personnel'!$B$10:$B$81,payroll!D18)</f>
        <v>44</v>
      </c>
      <c r="I18">
        <f>SUMIFS('a. Personnel'!$I$10:$I$81,'a. Personnel'!$B$10:$B$81,payroll!D18)</f>
        <v>60</v>
      </c>
      <c r="J18">
        <f t="shared" si="1"/>
        <v>152</v>
      </c>
      <c r="L18">
        <v>42.380699999999997</v>
      </c>
      <c r="M18" t="s">
        <v>355</v>
      </c>
      <c r="N18" t="s">
        <v>354</v>
      </c>
      <c r="O18" t="s">
        <v>316</v>
      </c>
    </row>
    <row r="19" spans="3:15" x14ac:dyDescent="0.2">
      <c r="C19" t="s">
        <v>310</v>
      </c>
      <c r="D19" s="476" t="s">
        <v>311</v>
      </c>
      <c r="E19" s="755">
        <v>45.739100000000001</v>
      </c>
      <c r="F19" t="str">
        <f t="shared" si="0"/>
        <v>YANULAVICH</v>
      </c>
      <c r="G19">
        <f>SUMIFS('a. Personnel'!$C$10:$C$81,'a. Personnel'!$B$10:$B$81,payroll!D19)</f>
        <v>120</v>
      </c>
      <c r="H19">
        <f>SUMIFS('a. Personnel'!$F$10:$F$81,'a. Personnel'!$B$10:$B$81,payroll!D19)</f>
        <v>320</v>
      </c>
      <c r="I19">
        <f>SUMIFS('a. Personnel'!$I$10:$I$81,'a. Personnel'!$B$10:$B$81,payroll!D19)</f>
        <v>320</v>
      </c>
      <c r="J19">
        <f t="shared" si="1"/>
        <v>760</v>
      </c>
      <c r="L19">
        <v>42.380699999999997</v>
      </c>
      <c r="M19" t="s">
        <v>358</v>
      </c>
      <c r="N19" t="s">
        <v>356</v>
      </c>
      <c r="O19" t="s">
        <v>357</v>
      </c>
    </row>
    <row r="20" spans="3:15" x14ac:dyDescent="0.2">
      <c r="C20" t="s">
        <v>442</v>
      </c>
      <c r="D20" s="476" t="s">
        <v>575</v>
      </c>
      <c r="E20" s="755">
        <v>91.242500000000007</v>
      </c>
      <c r="F20" t="str">
        <f t="shared" si="0"/>
        <v>KANARICK</v>
      </c>
      <c r="G20" s="758">
        <f>SUMIFS('a. Personnel'!$C$10:$C$81,'a. Personnel'!$B$10:$B$81,payroll!D20)</f>
        <v>68</v>
      </c>
      <c r="H20" s="758">
        <f>SUMIFS('a. Personnel'!$F$10:$F$81,'a. Personnel'!$B$10:$B$81,payroll!D20)</f>
        <v>50</v>
      </c>
      <c r="I20" s="758">
        <f>SUMIFS('a. Personnel'!$I$10:$I$81,'a. Personnel'!$B$10:$B$81,payroll!D20)</f>
        <v>50</v>
      </c>
      <c r="J20">
        <f t="shared" si="1"/>
        <v>168</v>
      </c>
      <c r="L20">
        <v>49.420499999999997</v>
      </c>
      <c r="M20" t="s">
        <v>360</v>
      </c>
      <c r="N20" t="s">
        <v>356</v>
      </c>
      <c r="O20" t="s">
        <v>359</v>
      </c>
    </row>
    <row r="21" spans="3:15" x14ac:dyDescent="0.2">
      <c r="D21" s="476"/>
      <c r="L21">
        <v>32.950499999999998</v>
      </c>
      <c r="M21" t="s">
        <v>322</v>
      </c>
      <c r="N21" t="s">
        <v>361</v>
      </c>
      <c r="O21" t="s">
        <v>362</v>
      </c>
    </row>
    <row r="22" spans="3:15" x14ac:dyDescent="0.2">
      <c r="G22">
        <f>SUM(G3:G5)</f>
        <v>586</v>
      </c>
      <c r="H22">
        <f t="shared" ref="H22:I22" si="2">SUM(H3:H5)</f>
        <v>502</v>
      </c>
      <c r="I22">
        <f t="shared" si="2"/>
        <v>710</v>
      </c>
      <c r="L22">
        <v>42.380699999999997</v>
      </c>
      <c r="M22" t="s">
        <v>365</v>
      </c>
      <c r="N22" t="s">
        <v>363</v>
      </c>
      <c r="O22" t="s">
        <v>364</v>
      </c>
    </row>
    <row r="23" spans="3:15" x14ac:dyDescent="0.2">
      <c r="G23">
        <f>SUM(G19,G13,G8,G10)</f>
        <v>430</v>
      </c>
      <c r="H23">
        <f t="shared" ref="H23:I23" si="3">SUM(H19,H13,H8,H10)</f>
        <v>850</v>
      </c>
      <c r="I23">
        <f t="shared" si="3"/>
        <v>950</v>
      </c>
      <c r="L23">
        <v>43.210500000000003</v>
      </c>
      <c r="M23" t="s">
        <v>367</v>
      </c>
      <c r="N23" t="s">
        <v>366</v>
      </c>
      <c r="O23" t="s">
        <v>345</v>
      </c>
    </row>
    <row r="24" spans="3:15" x14ac:dyDescent="0.2">
      <c r="G24">
        <f>SUM(G12,G15,G18)</f>
        <v>136</v>
      </c>
      <c r="H24">
        <f t="shared" ref="H24:I24" si="4">SUM(H12,H15,H18)</f>
        <v>168</v>
      </c>
      <c r="I24">
        <f t="shared" si="4"/>
        <v>280</v>
      </c>
      <c r="L24">
        <v>32.485500000000002</v>
      </c>
      <c r="M24" t="s">
        <v>370</v>
      </c>
      <c r="N24" t="s">
        <v>368</v>
      </c>
      <c r="O24" t="s">
        <v>369</v>
      </c>
    </row>
    <row r="25" spans="3:15" x14ac:dyDescent="0.2">
      <c r="G25">
        <f>SUM(G17,G16)</f>
        <v>258</v>
      </c>
      <c r="H25">
        <f t="shared" ref="H25:I25" si="5">SUM(H17,H16)</f>
        <v>298</v>
      </c>
      <c r="I25">
        <f t="shared" si="5"/>
        <v>338</v>
      </c>
      <c r="L25">
        <v>26.6738</v>
      </c>
      <c r="M25" t="s">
        <v>320</v>
      </c>
      <c r="N25" t="s">
        <v>371</v>
      </c>
      <c r="O25" t="s">
        <v>321</v>
      </c>
    </row>
    <row r="26" spans="3:15" x14ac:dyDescent="0.2">
      <c r="L26">
        <v>33.342199999999998</v>
      </c>
      <c r="M26" t="s">
        <v>374</v>
      </c>
      <c r="N26" t="s">
        <v>372</v>
      </c>
      <c r="O26" t="s">
        <v>373</v>
      </c>
    </row>
    <row r="27" spans="3:15" x14ac:dyDescent="0.2">
      <c r="L27">
        <v>30.366199999999999</v>
      </c>
      <c r="M27" t="s">
        <v>377</v>
      </c>
      <c r="N27" t="s">
        <v>375</v>
      </c>
      <c r="O27" t="s">
        <v>376</v>
      </c>
    </row>
    <row r="28" spans="3:15" x14ac:dyDescent="0.2">
      <c r="L28">
        <v>52.746099999999998</v>
      </c>
      <c r="M28" t="s">
        <v>380</v>
      </c>
      <c r="N28" t="s">
        <v>378</v>
      </c>
      <c r="O28" t="s">
        <v>379</v>
      </c>
    </row>
    <row r="29" spans="3:15" x14ac:dyDescent="0.2">
      <c r="L29">
        <v>42.380699999999997</v>
      </c>
      <c r="M29" t="s">
        <v>383</v>
      </c>
      <c r="N29" t="s">
        <v>381</v>
      </c>
      <c r="O29" t="s">
        <v>382</v>
      </c>
    </row>
    <row r="30" spans="3:15" x14ac:dyDescent="0.2">
      <c r="L30">
        <v>31.808499999999999</v>
      </c>
      <c r="M30" t="s">
        <v>386</v>
      </c>
      <c r="N30" t="s">
        <v>384</v>
      </c>
      <c r="O30" t="s">
        <v>385</v>
      </c>
    </row>
    <row r="31" spans="3:15" x14ac:dyDescent="0.2">
      <c r="L31">
        <v>68.181399999999996</v>
      </c>
      <c r="M31" t="s">
        <v>389</v>
      </c>
      <c r="N31" t="s">
        <v>387</v>
      </c>
      <c r="O31" t="s">
        <v>388</v>
      </c>
    </row>
    <row r="32" spans="3:15" x14ac:dyDescent="0.2">
      <c r="L32">
        <v>39.9</v>
      </c>
      <c r="M32" t="s">
        <v>392</v>
      </c>
      <c r="N32" t="s">
        <v>390</v>
      </c>
      <c r="O32" t="s">
        <v>391</v>
      </c>
    </row>
    <row r="33" spans="12:15" x14ac:dyDescent="0.2">
      <c r="L33">
        <v>58.433</v>
      </c>
      <c r="M33" t="s">
        <v>395</v>
      </c>
      <c r="N33" t="s">
        <v>393</v>
      </c>
      <c r="O33" t="s">
        <v>394</v>
      </c>
    </row>
    <row r="34" spans="12:15" x14ac:dyDescent="0.2">
      <c r="L34">
        <v>55.860799999999998</v>
      </c>
      <c r="M34" t="s">
        <v>398</v>
      </c>
      <c r="N34" t="s">
        <v>396</v>
      </c>
      <c r="O34" t="s">
        <v>397</v>
      </c>
    </row>
    <row r="35" spans="12:15" x14ac:dyDescent="0.2">
      <c r="L35">
        <v>73.579899999999995</v>
      </c>
      <c r="M35" t="s">
        <v>292</v>
      </c>
      <c r="N35" t="s">
        <v>399</v>
      </c>
      <c r="O35" t="s">
        <v>400</v>
      </c>
    </row>
    <row r="36" spans="12:15" x14ac:dyDescent="0.2">
      <c r="L36">
        <v>35.648600000000002</v>
      </c>
      <c r="M36" t="s">
        <v>367</v>
      </c>
      <c r="N36" t="s">
        <v>401</v>
      </c>
      <c r="O36" t="s">
        <v>402</v>
      </c>
    </row>
    <row r="37" spans="12:15" x14ac:dyDescent="0.2">
      <c r="L37">
        <v>61.9572</v>
      </c>
      <c r="M37" t="s">
        <v>405</v>
      </c>
      <c r="N37" t="s">
        <v>403</v>
      </c>
      <c r="O37" t="s">
        <v>404</v>
      </c>
    </row>
    <row r="38" spans="12:15" x14ac:dyDescent="0.2">
      <c r="L38">
        <v>48.076999999999998</v>
      </c>
      <c r="M38" t="s">
        <v>408</v>
      </c>
      <c r="N38" t="s">
        <v>406</v>
      </c>
      <c r="O38" t="s">
        <v>407</v>
      </c>
    </row>
    <row r="39" spans="12:15" x14ac:dyDescent="0.2">
      <c r="L39">
        <v>30.107800000000001</v>
      </c>
      <c r="M39" t="s">
        <v>386</v>
      </c>
      <c r="N39" t="s">
        <v>409</v>
      </c>
      <c r="O39" t="s">
        <v>410</v>
      </c>
    </row>
    <row r="40" spans="12:15" x14ac:dyDescent="0.2">
      <c r="L40">
        <v>87.179599999999994</v>
      </c>
      <c r="M40" t="s">
        <v>278</v>
      </c>
      <c r="N40" t="s">
        <v>411</v>
      </c>
      <c r="O40" t="s">
        <v>397</v>
      </c>
    </row>
    <row r="41" spans="12:15" x14ac:dyDescent="0.2">
      <c r="L41">
        <v>51.337899999999998</v>
      </c>
      <c r="M41" t="s">
        <v>413</v>
      </c>
      <c r="N41" t="s">
        <v>412</v>
      </c>
      <c r="O41" t="s">
        <v>404</v>
      </c>
    </row>
    <row r="42" spans="12:15" x14ac:dyDescent="0.2">
      <c r="L42">
        <v>42.380699999999997</v>
      </c>
      <c r="M42" t="s">
        <v>416</v>
      </c>
      <c r="N42" t="s">
        <v>414</v>
      </c>
      <c r="O42" t="s">
        <v>415</v>
      </c>
    </row>
    <row r="43" spans="12:15" x14ac:dyDescent="0.2">
      <c r="L43">
        <v>39.9</v>
      </c>
      <c r="M43" t="s">
        <v>419</v>
      </c>
      <c r="N43" t="s">
        <v>417</v>
      </c>
      <c r="O43" t="s">
        <v>418</v>
      </c>
    </row>
    <row r="44" spans="12:15" x14ac:dyDescent="0.2">
      <c r="L44">
        <v>39.9</v>
      </c>
      <c r="M44" t="s">
        <v>331</v>
      </c>
      <c r="N44" t="s">
        <v>420</v>
      </c>
      <c r="O44" t="s">
        <v>421</v>
      </c>
    </row>
    <row r="45" spans="12:15" x14ac:dyDescent="0.2">
      <c r="L45">
        <v>57.419400000000003</v>
      </c>
      <c r="M45" t="s">
        <v>293</v>
      </c>
      <c r="N45" t="s">
        <v>422</v>
      </c>
      <c r="O45" t="s">
        <v>339</v>
      </c>
    </row>
    <row r="46" spans="12:15" x14ac:dyDescent="0.2">
      <c r="L46">
        <v>38.558</v>
      </c>
      <c r="M46" t="s">
        <v>425</v>
      </c>
      <c r="N46" t="s">
        <v>423</v>
      </c>
      <c r="O46" t="s">
        <v>424</v>
      </c>
    </row>
    <row r="47" spans="12:15" x14ac:dyDescent="0.2">
      <c r="L47">
        <v>30.736999999999998</v>
      </c>
      <c r="M47" t="s">
        <v>428</v>
      </c>
      <c r="N47" t="s">
        <v>426</v>
      </c>
      <c r="O47" t="s">
        <v>427</v>
      </c>
    </row>
    <row r="48" spans="12:15" x14ac:dyDescent="0.2">
      <c r="L48">
        <v>52.555999999999997</v>
      </c>
      <c r="M48" t="s">
        <v>431</v>
      </c>
      <c r="N48" t="s">
        <v>429</v>
      </c>
      <c r="O48" t="s">
        <v>430</v>
      </c>
    </row>
    <row r="49" spans="12:15" x14ac:dyDescent="0.2">
      <c r="L49">
        <v>55.373399999999997</v>
      </c>
      <c r="M49" t="s">
        <v>279</v>
      </c>
      <c r="N49" t="s">
        <v>429</v>
      </c>
      <c r="O49" t="s">
        <v>432</v>
      </c>
    </row>
    <row r="50" spans="12:15" x14ac:dyDescent="0.2">
      <c r="L50">
        <v>37.266100000000002</v>
      </c>
      <c r="M50" t="s">
        <v>287</v>
      </c>
      <c r="N50" t="s">
        <v>433</v>
      </c>
      <c r="O50" t="s">
        <v>434</v>
      </c>
    </row>
    <row r="51" spans="12:15" x14ac:dyDescent="0.2">
      <c r="L51">
        <v>64.704700000000003</v>
      </c>
      <c r="M51" t="s">
        <v>437</v>
      </c>
      <c r="N51" t="s">
        <v>435</v>
      </c>
      <c r="O51" t="s">
        <v>436</v>
      </c>
    </row>
    <row r="52" spans="12:15" x14ac:dyDescent="0.2">
      <c r="L52">
        <v>43.269300000000001</v>
      </c>
      <c r="M52" t="s">
        <v>440</v>
      </c>
      <c r="N52" t="s">
        <v>438</v>
      </c>
      <c r="O52" t="s">
        <v>439</v>
      </c>
    </row>
    <row r="53" spans="12:15" x14ac:dyDescent="0.2">
      <c r="L53">
        <v>91.242500000000007</v>
      </c>
      <c r="M53" t="s">
        <v>442</v>
      </c>
      <c r="N53" t="s">
        <v>441</v>
      </c>
      <c r="O53" t="s">
        <v>404</v>
      </c>
    </row>
    <row r="54" spans="12:15" x14ac:dyDescent="0.2">
      <c r="L54">
        <v>117.76479999999999</v>
      </c>
      <c r="M54" t="s">
        <v>445</v>
      </c>
      <c r="N54" t="s">
        <v>443</v>
      </c>
      <c r="O54" t="s">
        <v>444</v>
      </c>
    </row>
    <row r="55" spans="12:15" x14ac:dyDescent="0.2">
      <c r="L55">
        <v>30.8337</v>
      </c>
      <c r="M55" t="s">
        <v>448</v>
      </c>
      <c r="N55" t="s">
        <v>446</v>
      </c>
      <c r="O55" t="s">
        <v>447</v>
      </c>
    </row>
    <row r="56" spans="12:15" x14ac:dyDescent="0.2">
      <c r="L56">
        <v>35.381900000000002</v>
      </c>
      <c r="M56" t="s">
        <v>328</v>
      </c>
      <c r="N56" t="s">
        <v>449</v>
      </c>
      <c r="O56" t="s">
        <v>450</v>
      </c>
    </row>
    <row r="57" spans="12:15" x14ac:dyDescent="0.2">
      <c r="L57">
        <v>42.380699999999997</v>
      </c>
      <c r="M57" t="s">
        <v>452</v>
      </c>
      <c r="N57" t="s">
        <v>451</v>
      </c>
      <c r="O57" t="s">
        <v>397</v>
      </c>
    </row>
    <row r="58" spans="12:15" x14ac:dyDescent="0.2">
      <c r="L58">
        <v>37.266100000000002</v>
      </c>
      <c r="M58" t="s">
        <v>328</v>
      </c>
      <c r="N58" t="s">
        <v>453</v>
      </c>
      <c r="O58" t="s">
        <v>454</v>
      </c>
    </row>
    <row r="59" spans="12:15" x14ac:dyDescent="0.2">
      <c r="L59">
        <v>49.420499999999997</v>
      </c>
      <c r="M59" t="s">
        <v>280</v>
      </c>
      <c r="N59" t="s">
        <v>455</v>
      </c>
      <c r="O59" t="s">
        <v>379</v>
      </c>
    </row>
    <row r="60" spans="12:15" x14ac:dyDescent="0.2">
      <c r="L60">
        <v>42.380699999999997</v>
      </c>
      <c r="M60" t="s">
        <v>452</v>
      </c>
      <c r="N60" t="s">
        <v>456</v>
      </c>
      <c r="O60" t="s">
        <v>457</v>
      </c>
    </row>
    <row r="61" spans="12:15" x14ac:dyDescent="0.2">
      <c r="L61">
        <v>37.504100000000001</v>
      </c>
      <c r="M61" t="s">
        <v>459</v>
      </c>
      <c r="N61" t="s">
        <v>456</v>
      </c>
      <c r="O61" t="s">
        <v>458</v>
      </c>
    </row>
    <row r="62" spans="12:15" x14ac:dyDescent="0.2">
      <c r="L62">
        <v>35.583199999999998</v>
      </c>
      <c r="M62" t="s">
        <v>331</v>
      </c>
      <c r="N62" t="s">
        <v>456</v>
      </c>
      <c r="O62" t="s">
        <v>460</v>
      </c>
    </row>
    <row r="63" spans="12:15" x14ac:dyDescent="0.2">
      <c r="L63">
        <v>37.266100000000002</v>
      </c>
      <c r="M63" t="s">
        <v>328</v>
      </c>
      <c r="N63" t="s">
        <v>461</v>
      </c>
      <c r="O63" t="s">
        <v>462</v>
      </c>
    </row>
    <row r="64" spans="12:15" x14ac:dyDescent="0.2">
      <c r="L64">
        <v>61.522799999999997</v>
      </c>
      <c r="M64" t="s">
        <v>464</v>
      </c>
      <c r="N64" t="s">
        <v>463</v>
      </c>
      <c r="O64" t="s">
        <v>404</v>
      </c>
    </row>
    <row r="65" spans="12:15" x14ac:dyDescent="0.2">
      <c r="L65">
        <v>37.848700000000001</v>
      </c>
      <c r="M65" t="s">
        <v>467</v>
      </c>
      <c r="N65" t="s">
        <v>465</v>
      </c>
      <c r="O65" t="s">
        <v>466</v>
      </c>
    </row>
    <row r="66" spans="12:15" x14ac:dyDescent="0.2">
      <c r="L66">
        <v>46.424999999999997</v>
      </c>
      <c r="M66" t="s">
        <v>470</v>
      </c>
      <c r="N66" t="s">
        <v>468</v>
      </c>
      <c r="O66" t="s">
        <v>469</v>
      </c>
    </row>
    <row r="67" spans="12:15" x14ac:dyDescent="0.2">
      <c r="L67">
        <v>60.856000000000002</v>
      </c>
      <c r="M67" t="s">
        <v>473</v>
      </c>
      <c r="N67" t="s">
        <v>471</v>
      </c>
      <c r="O67" t="s">
        <v>472</v>
      </c>
    </row>
    <row r="68" spans="12:15" x14ac:dyDescent="0.2">
      <c r="L68">
        <v>52.1648</v>
      </c>
      <c r="M68" t="s">
        <v>476</v>
      </c>
      <c r="N68" t="s">
        <v>474</v>
      </c>
      <c r="O68" t="s">
        <v>475</v>
      </c>
    </row>
    <row r="69" spans="12:15" x14ac:dyDescent="0.2">
      <c r="L69">
        <v>64.618300000000005</v>
      </c>
      <c r="M69" t="s">
        <v>479</v>
      </c>
      <c r="N69" t="s">
        <v>477</v>
      </c>
      <c r="O69" t="s">
        <v>478</v>
      </c>
    </row>
    <row r="70" spans="12:15" x14ac:dyDescent="0.2">
      <c r="L70">
        <v>34.1785</v>
      </c>
      <c r="M70" t="s">
        <v>482</v>
      </c>
      <c r="N70" t="s">
        <v>480</v>
      </c>
      <c r="O70" t="s">
        <v>481</v>
      </c>
    </row>
    <row r="71" spans="12:15" x14ac:dyDescent="0.2">
      <c r="L71">
        <v>49.420499999999997</v>
      </c>
      <c r="M71" t="s">
        <v>281</v>
      </c>
      <c r="N71" t="s">
        <v>483</v>
      </c>
      <c r="O71" t="s">
        <v>484</v>
      </c>
    </row>
    <row r="72" spans="12:15" x14ac:dyDescent="0.2">
      <c r="L72">
        <v>50.310400000000001</v>
      </c>
      <c r="M72" t="s">
        <v>486</v>
      </c>
      <c r="N72" t="s">
        <v>485</v>
      </c>
      <c r="O72" t="s">
        <v>404</v>
      </c>
    </row>
    <row r="73" spans="12:15" x14ac:dyDescent="0.2">
      <c r="L73">
        <v>52.746099999999998</v>
      </c>
      <c r="M73" t="s">
        <v>431</v>
      </c>
      <c r="N73" t="s">
        <v>487</v>
      </c>
      <c r="O73" t="s">
        <v>327</v>
      </c>
    </row>
    <row r="74" spans="12:15" x14ac:dyDescent="0.2">
      <c r="L74">
        <v>39.9</v>
      </c>
      <c r="M74" t="s">
        <v>490</v>
      </c>
      <c r="N74" t="s">
        <v>488</v>
      </c>
      <c r="O74" t="s">
        <v>489</v>
      </c>
    </row>
    <row r="75" spans="12:15" x14ac:dyDescent="0.2">
      <c r="L75">
        <v>44.2288</v>
      </c>
      <c r="M75" t="s">
        <v>335</v>
      </c>
      <c r="N75" t="s">
        <v>491</v>
      </c>
      <c r="O75" t="s">
        <v>333</v>
      </c>
    </row>
    <row r="76" spans="12:15" x14ac:dyDescent="0.2">
      <c r="L76">
        <v>40.865400000000001</v>
      </c>
      <c r="M76" t="s">
        <v>294</v>
      </c>
      <c r="N76" t="s">
        <v>492</v>
      </c>
      <c r="O76" t="s">
        <v>493</v>
      </c>
    </row>
    <row r="77" spans="12:15" x14ac:dyDescent="0.2">
      <c r="L77">
        <v>28.894400000000001</v>
      </c>
      <c r="M77" t="s">
        <v>320</v>
      </c>
      <c r="N77" t="s">
        <v>494</v>
      </c>
      <c r="O77" t="s">
        <v>404</v>
      </c>
    </row>
    <row r="78" spans="12:15" x14ac:dyDescent="0.2">
      <c r="L78">
        <v>54.488100000000003</v>
      </c>
      <c r="M78" t="s">
        <v>497</v>
      </c>
      <c r="N78" t="s">
        <v>495</v>
      </c>
      <c r="O78" t="s">
        <v>496</v>
      </c>
    </row>
    <row r="79" spans="12:15" x14ac:dyDescent="0.2">
      <c r="L79">
        <v>34.1785</v>
      </c>
      <c r="M79" t="s">
        <v>482</v>
      </c>
      <c r="N79" t="s">
        <v>498</v>
      </c>
      <c r="O79" t="s">
        <v>499</v>
      </c>
    </row>
    <row r="80" spans="12:15" x14ac:dyDescent="0.2">
      <c r="L80">
        <v>49.420499999999997</v>
      </c>
      <c r="M80" t="s">
        <v>502</v>
      </c>
      <c r="N80" t="s">
        <v>500</v>
      </c>
      <c r="O80" t="s">
        <v>501</v>
      </c>
    </row>
    <row r="81" spans="12:15" x14ac:dyDescent="0.2">
      <c r="L81">
        <v>51.337899999999998</v>
      </c>
      <c r="M81" t="s">
        <v>413</v>
      </c>
      <c r="N81" t="s">
        <v>503</v>
      </c>
      <c r="O81" t="s">
        <v>504</v>
      </c>
    </row>
    <row r="82" spans="12:15" x14ac:dyDescent="0.2">
      <c r="L82">
        <v>46.314799999999998</v>
      </c>
      <c r="M82" t="s">
        <v>507</v>
      </c>
      <c r="N82" t="s">
        <v>505</v>
      </c>
      <c r="O82" t="s">
        <v>506</v>
      </c>
    </row>
    <row r="83" spans="12:15" x14ac:dyDescent="0.2">
      <c r="L83">
        <v>34.442300000000003</v>
      </c>
      <c r="M83" t="s">
        <v>510</v>
      </c>
      <c r="N83" t="s">
        <v>508</v>
      </c>
      <c r="O83" t="s">
        <v>509</v>
      </c>
    </row>
    <row r="84" spans="12:15" x14ac:dyDescent="0.2">
      <c r="L84">
        <v>39.9</v>
      </c>
      <c r="M84" t="s">
        <v>513</v>
      </c>
      <c r="N84" t="s">
        <v>511</v>
      </c>
      <c r="O84" t="s">
        <v>512</v>
      </c>
    </row>
    <row r="85" spans="12:15" x14ac:dyDescent="0.2">
      <c r="L85">
        <v>77.884600000000006</v>
      </c>
      <c r="M85" t="s">
        <v>515</v>
      </c>
      <c r="N85" t="s">
        <v>514</v>
      </c>
      <c r="O85" t="s">
        <v>316</v>
      </c>
    </row>
    <row r="86" spans="12:15" x14ac:dyDescent="0.2">
      <c r="L86">
        <v>38.304000000000002</v>
      </c>
      <c r="M86" t="s">
        <v>518</v>
      </c>
      <c r="N86" t="s">
        <v>516</v>
      </c>
      <c r="O86" t="s">
        <v>517</v>
      </c>
    </row>
    <row r="87" spans="12:15" x14ac:dyDescent="0.2">
      <c r="L87">
        <v>72.650000000000006</v>
      </c>
      <c r="M87" t="s">
        <v>520</v>
      </c>
      <c r="N87" t="s">
        <v>519</v>
      </c>
      <c r="O87" t="s">
        <v>379</v>
      </c>
    </row>
    <row r="88" spans="12:15" x14ac:dyDescent="0.2">
      <c r="L88">
        <v>52.746099999999998</v>
      </c>
      <c r="M88" t="s">
        <v>431</v>
      </c>
      <c r="N88" t="s">
        <v>521</v>
      </c>
      <c r="O88" t="s">
        <v>522</v>
      </c>
    </row>
    <row r="89" spans="12:15" x14ac:dyDescent="0.2">
      <c r="L89">
        <v>77.3733</v>
      </c>
      <c r="M89" t="s">
        <v>524</v>
      </c>
      <c r="N89" t="s">
        <v>523</v>
      </c>
      <c r="O89" t="s">
        <v>316</v>
      </c>
    </row>
    <row r="90" spans="12:15" x14ac:dyDescent="0.2">
      <c r="L90">
        <v>55.373399999999997</v>
      </c>
      <c r="M90" t="s">
        <v>283</v>
      </c>
      <c r="N90" t="s">
        <v>525</v>
      </c>
      <c r="O90" t="s">
        <v>526</v>
      </c>
    </row>
    <row r="91" spans="12:15" x14ac:dyDescent="0.2">
      <c r="L91">
        <v>52.311300000000003</v>
      </c>
      <c r="M91" t="s">
        <v>284</v>
      </c>
      <c r="N91" t="s">
        <v>527</v>
      </c>
      <c r="O91" t="s">
        <v>528</v>
      </c>
    </row>
    <row r="92" spans="12:15" x14ac:dyDescent="0.2">
      <c r="L92">
        <v>45.739100000000001</v>
      </c>
      <c r="M92" t="s">
        <v>285</v>
      </c>
      <c r="N92" t="s">
        <v>529</v>
      </c>
      <c r="O92" t="s">
        <v>530</v>
      </c>
    </row>
    <row r="93" spans="12:15" x14ac:dyDescent="0.2">
      <c r="L93">
        <v>69.783000000000001</v>
      </c>
      <c r="M93" t="s">
        <v>532</v>
      </c>
      <c r="N93" t="s">
        <v>531</v>
      </c>
      <c r="O93" t="s">
        <v>327</v>
      </c>
    </row>
    <row r="94" spans="12:15" x14ac:dyDescent="0.2">
      <c r="L94">
        <v>55.373399999999997</v>
      </c>
      <c r="M94" t="s">
        <v>308</v>
      </c>
      <c r="N94" t="s">
        <v>533</v>
      </c>
      <c r="O94" t="s">
        <v>534</v>
      </c>
    </row>
    <row r="95" spans="12:15" x14ac:dyDescent="0.2">
      <c r="L95">
        <v>49.420499999999997</v>
      </c>
      <c r="M95" t="s">
        <v>537</v>
      </c>
      <c r="N95" t="s">
        <v>535</v>
      </c>
      <c r="O95" t="s">
        <v>536</v>
      </c>
    </row>
    <row r="96" spans="12:15" x14ac:dyDescent="0.2">
      <c r="L96">
        <v>46.314799999999998</v>
      </c>
      <c r="M96" t="s">
        <v>507</v>
      </c>
      <c r="N96" t="s">
        <v>538</v>
      </c>
      <c r="O96" t="s">
        <v>385</v>
      </c>
    </row>
    <row r="97" spans="12:15" x14ac:dyDescent="0.2">
      <c r="L97">
        <v>39.35</v>
      </c>
      <c r="M97" t="s">
        <v>540</v>
      </c>
      <c r="N97" t="s">
        <v>539</v>
      </c>
      <c r="O97" t="s">
        <v>321</v>
      </c>
    </row>
    <row r="98" spans="12:15" x14ac:dyDescent="0.2">
      <c r="L98">
        <v>49.277299999999997</v>
      </c>
      <c r="M98" t="s">
        <v>543</v>
      </c>
      <c r="N98" t="s">
        <v>541</v>
      </c>
      <c r="O98" t="s">
        <v>542</v>
      </c>
    </row>
    <row r="99" spans="12:15" x14ac:dyDescent="0.2">
      <c r="L99">
        <v>77.3733</v>
      </c>
      <c r="M99" t="s">
        <v>546</v>
      </c>
      <c r="N99" t="s">
        <v>544</v>
      </c>
      <c r="O99" t="s">
        <v>545</v>
      </c>
    </row>
    <row r="100" spans="12:15" x14ac:dyDescent="0.2">
      <c r="L100">
        <v>46.314799999999998</v>
      </c>
      <c r="M100" t="s">
        <v>507</v>
      </c>
      <c r="N100" t="s">
        <v>547</v>
      </c>
      <c r="O100" t="s">
        <v>454</v>
      </c>
    </row>
    <row r="101" spans="12:15" x14ac:dyDescent="0.2">
      <c r="L101">
        <v>52.746099999999998</v>
      </c>
      <c r="M101" t="s">
        <v>431</v>
      </c>
      <c r="N101" t="s">
        <v>548</v>
      </c>
      <c r="O101" t="s">
        <v>541</v>
      </c>
    </row>
    <row r="102" spans="12:15" x14ac:dyDescent="0.2">
      <c r="L102">
        <v>128.9222</v>
      </c>
      <c r="M102" t="s">
        <v>291</v>
      </c>
      <c r="N102" t="s">
        <v>549</v>
      </c>
      <c r="O102" t="s">
        <v>550</v>
      </c>
    </row>
    <row r="103" spans="12:15" x14ac:dyDescent="0.2">
      <c r="L103">
        <v>106.2728</v>
      </c>
      <c r="M103" t="s">
        <v>286</v>
      </c>
      <c r="N103" t="s">
        <v>551</v>
      </c>
      <c r="O103" t="s">
        <v>552</v>
      </c>
    </row>
    <row r="104" spans="12:15" x14ac:dyDescent="0.2">
      <c r="L104">
        <v>37.266100000000002</v>
      </c>
      <c r="M104" t="s">
        <v>287</v>
      </c>
      <c r="N104" t="s">
        <v>553</v>
      </c>
      <c r="O104" t="s">
        <v>554</v>
      </c>
    </row>
    <row r="105" spans="12:15" x14ac:dyDescent="0.2">
      <c r="L105">
        <v>49.420499999999997</v>
      </c>
      <c r="M105" t="s">
        <v>340</v>
      </c>
      <c r="N105" t="s">
        <v>555</v>
      </c>
      <c r="O105" t="s">
        <v>556</v>
      </c>
    </row>
    <row r="106" spans="12:15" x14ac:dyDescent="0.2">
      <c r="L106">
        <v>43.210500000000003</v>
      </c>
      <c r="M106" t="s">
        <v>367</v>
      </c>
      <c r="N106" t="s">
        <v>557</v>
      </c>
      <c r="O106" t="s">
        <v>558</v>
      </c>
    </row>
    <row r="107" spans="12:15" x14ac:dyDescent="0.2">
      <c r="L107">
        <v>37.305900000000001</v>
      </c>
      <c r="M107" t="s">
        <v>513</v>
      </c>
      <c r="N107" t="s">
        <v>559</v>
      </c>
      <c r="O107" t="s">
        <v>560</v>
      </c>
    </row>
    <row r="108" spans="12:15" x14ac:dyDescent="0.2">
      <c r="L108">
        <v>54.245899999999999</v>
      </c>
      <c r="M108" t="s">
        <v>288</v>
      </c>
      <c r="N108" t="s">
        <v>561</v>
      </c>
      <c r="O108" t="s">
        <v>562</v>
      </c>
    </row>
    <row r="109" spans="12:15" x14ac:dyDescent="0.2">
      <c r="L109">
        <v>25.163900000000002</v>
      </c>
      <c r="M109" t="s">
        <v>320</v>
      </c>
      <c r="N109" t="s">
        <v>563</v>
      </c>
      <c r="O109" t="s">
        <v>564</v>
      </c>
    </row>
    <row r="110" spans="12:15" x14ac:dyDescent="0.2">
      <c r="L110">
        <v>61.249699999999997</v>
      </c>
      <c r="M110" t="s">
        <v>353</v>
      </c>
      <c r="N110" t="s">
        <v>565</v>
      </c>
      <c r="O110" t="s">
        <v>566</v>
      </c>
    </row>
    <row r="111" spans="12:15" x14ac:dyDescent="0.2">
      <c r="L111">
        <v>37.091700000000003</v>
      </c>
      <c r="M111" t="s">
        <v>569</v>
      </c>
      <c r="N111" t="s">
        <v>567</v>
      </c>
      <c r="O111" t="s">
        <v>568</v>
      </c>
    </row>
    <row r="112" spans="12:15" x14ac:dyDescent="0.2">
      <c r="L112">
        <v>58.656399999999998</v>
      </c>
      <c r="M112" t="s">
        <v>282</v>
      </c>
      <c r="N112" t="s">
        <v>570</v>
      </c>
      <c r="O112" t="s">
        <v>571</v>
      </c>
    </row>
    <row r="113" spans="12:15" x14ac:dyDescent="0.2">
      <c r="L113">
        <v>66.927899999999994</v>
      </c>
      <c r="M113" t="s">
        <v>289</v>
      </c>
      <c r="N113" t="s">
        <v>572</v>
      </c>
      <c r="O113" t="s">
        <v>573</v>
      </c>
    </row>
    <row r="114" spans="12:15" x14ac:dyDescent="0.2">
      <c r="L114">
        <v>45.739100000000001</v>
      </c>
      <c r="M114" t="s">
        <v>310</v>
      </c>
      <c r="N114" t="s">
        <v>574</v>
      </c>
      <c r="O114" t="s">
        <v>333</v>
      </c>
    </row>
  </sheetData>
  <autoFilter ref="L2:O2" xr:uid="{6774C097-E052-4C4A-9DDE-1DE8133FBFCA}">
    <sortState xmlns:xlrd2="http://schemas.microsoft.com/office/spreadsheetml/2017/richdata2" ref="L3:O114">
      <sortCondition ref="N2"/>
    </sortState>
  </autoFilter>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5DB15D430D56F4DBAC725BEB5138190" ma:contentTypeVersion="4" ma:contentTypeDescription="Create a new document." ma:contentTypeScope="" ma:versionID="e9dd756f96a03269a679581dc71a2a98">
  <xsd:schema xmlns:xsd="http://www.w3.org/2001/XMLSchema" xmlns:xs="http://www.w3.org/2001/XMLSchema" xmlns:p="http://schemas.microsoft.com/office/2006/metadata/properties" xmlns:ns2="0e98d7d5-b9c5-4c95-ae72-1cf8421f4bfb" xmlns:ns3="3409e3f5-6800-4834-8f03-044754914262" targetNamespace="http://schemas.microsoft.com/office/2006/metadata/properties" ma:root="true" ma:fieldsID="ba236da8d4b37d9e5f490f02d6f46086" ns2:_="" ns3:_="">
    <xsd:import namespace="0e98d7d5-b9c5-4c95-ae72-1cf8421f4bfb"/>
    <xsd:import namespace="3409e3f5-6800-4834-8f03-04475491426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98d7d5-b9c5-4c95-ae72-1cf8421f4b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09e3f5-6800-4834-8f03-04475491426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37890C-5697-4B75-8ED6-4BF1A46EE4A3}">
  <ds:schemaRefs>
    <ds:schemaRef ds:uri="http://schemas.microsoft.com/sharepoint/v3/contenttype/forms"/>
  </ds:schemaRefs>
</ds:datastoreItem>
</file>

<file path=customXml/itemProps2.xml><?xml version="1.0" encoding="utf-8"?>
<ds:datastoreItem xmlns:ds="http://schemas.openxmlformats.org/officeDocument/2006/customXml" ds:itemID="{335C459A-88E6-4C69-A7A2-C889E476A057}">
  <ds:schemaRefs>
    <ds:schemaRef ds:uri="http://schemas.microsoft.com/office/2006/documentManagement/types"/>
    <ds:schemaRef ds:uri="http://purl.org/dc/dcmitype/"/>
    <ds:schemaRef ds:uri="http://purl.org/dc/elements/1.1/"/>
    <ds:schemaRef ds:uri="0e98d7d5-b9c5-4c95-ae72-1cf8421f4bfb"/>
    <ds:schemaRef ds:uri="http://schemas.microsoft.com/office/2006/metadata/properties"/>
    <ds:schemaRef ds:uri="http://www.w3.org/XML/1998/namespace"/>
    <ds:schemaRef ds:uri="3409e3f5-6800-4834-8f03-044754914262"/>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4CB94C52-299F-4323-B2F1-6A85264B60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98d7d5-b9c5-4c95-ae72-1cf8421f4bfb"/>
    <ds:schemaRef ds:uri="3409e3f5-6800-4834-8f03-0447549142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Instructions and Summary</vt:lpstr>
      <vt:lpstr>a. Personnel</vt:lpstr>
      <vt:lpstr>b. Fringe</vt:lpstr>
      <vt:lpstr>c. Travel</vt:lpstr>
      <vt:lpstr>d. Equipment</vt:lpstr>
      <vt:lpstr>e. Supplies</vt:lpstr>
      <vt:lpstr>f. Contractual</vt:lpstr>
      <vt:lpstr>g. Construction</vt:lpstr>
      <vt:lpstr>h. Other</vt:lpstr>
      <vt:lpstr>i. Indirect</vt:lpstr>
      <vt:lpstr>j. Cost Share</vt:lpstr>
      <vt:lpstr>SF-424A</vt:lpstr>
      <vt:lpstr>SF-424A Cost Categories</vt:lpstr>
      <vt:lpstr>payroll</vt:lpstr>
      <vt:lpstr>'a. Personnel'!Print_Titles</vt:lpstr>
      <vt:lpstr>'c. Travel'!Print_Titles</vt:lpstr>
      <vt:lpstr>'d. Equipment'!Print_Titles</vt:lpstr>
      <vt:lpstr>'e. Supplies'!Print_Titles</vt:lpstr>
      <vt:lpstr>'f. Contractual'!Print_Titles</vt:lpstr>
      <vt:lpstr>'g. Construction'!Print_Titles</vt:lpstr>
      <vt:lpstr>'h. Other'!Print_Titles</vt:lpstr>
      <vt:lpstr>'j. Cost Share'!Print_Titles</vt:lpstr>
    </vt:vector>
  </TitlesOfParts>
  <Company>U.S. Department of Energy - Golden Field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EERE 159 - Detailed Budget Justification</dc:title>
  <dc:creator>Pat Saito</dc:creator>
  <cp:lastModifiedBy>Frederick Hall</cp:lastModifiedBy>
  <cp:lastPrinted>2017-02-23T22:34:52Z</cp:lastPrinted>
  <dcterms:created xsi:type="dcterms:W3CDTF">2006-10-30T17:25:35Z</dcterms:created>
  <dcterms:modified xsi:type="dcterms:W3CDTF">2023-03-17T18:35:35Z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563b7e2c-0705-4489-bdfa-f2d6d6fc453a</vt:lpwstr>
  </property>
  <property fmtid="{D5CDD505-2E9C-101B-9397-08002B2CF9AE}" pid="3" name="ContentTypeId">
    <vt:lpwstr>0x010100B5DB15D430D56F4DBAC725BEB5138190</vt:lpwstr>
  </property>
  <property fmtid="{D5CDD505-2E9C-101B-9397-08002B2CF9AE}" pid="4" name="SV_QUERY_LIST_4F35BF76-6C0D-4D9B-82B2-816C12CF3733">
    <vt:lpwstr>empty_477D106A-C0D6-4607-AEBD-E2C9D60EA279</vt:lpwstr>
  </property>
</Properties>
</file>